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5.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ustomProperty6.bin" ContentType="application/vnd.openxmlformats-officedocument.spreadsheetml.customProperty"/>
  <Override PartName="/xl/drawings/drawing5.xml" ContentType="application/vnd.openxmlformats-officedocument.drawing+xml"/>
  <Override PartName="/xl/customProperty7.bin" ContentType="application/vnd.openxmlformats-officedocument.spreadsheetml.customProperty"/>
  <Override PartName="/xl/drawings/drawing6.xml" ContentType="application/vnd.openxmlformats-officedocument.drawing+xml"/>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drawings/drawing7.xml" ContentType="application/vnd.openxmlformats-officedocument.drawing+xml"/>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drawings/drawing8.xml" ContentType="application/vnd.openxmlformats-officedocument.drawing+xml"/>
  <Override PartName="/xl/customProperty38.bin" ContentType="application/vnd.openxmlformats-officedocument.spreadsheetml.customProperty"/>
  <Override PartName="/xl/customProperty39.bin" ContentType="application/vnd.openxmlformats-officedocument.spreadsheetml.customProperty"/>
  <Override PartName="/xl/drawings/drawing9.xml" ContentType="application/vnd.openxmlformats-officedocument.drawing+xml"/>
  <Override PartName="/xl/customProperty40.bin" ContentType="application/vnd.openxmlformats-officedocument.spreadsheetml.customProperty"/>
  <Override PartName="/xl/drawings/drawing10.xml" ContentType="application/vnd.openxmlformats-officedocument.drawing+xml"/>
  <Override PartName="/xl/customProperty41.bin" ContentType="application/vnd.openxmlformats-officedocument.spreadsheetml.customProperty"/>
  <Override PartName="/xl/drawings/drawing11.xml" ContentType="application/vnd.openxmlformats-officedocument.drawing+xml"/>
  <Override PartName="/xl/customProperty42.bin" ContentType="application/vnd.openxmlformats-officedocument.spreadsheetml.customProperty"/>
  <Override PartName="/xl/drawings/drawing12.xml" ContentType="application/vnd.openxmlformats-officedocument.drawing+xml"/>
  <Override PartName="/xl/customProperty43.bin" ContentType="application/vnd.openxmlformats-officedocument.spreadsheetml.customProperty"/>
  <Override PartName="/xl/drawings/drawing1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
    </mc:Choice>
  </mc:AlternateContent>
  <xr:revisionPtr revIDLastSave="253" documentId="8_{4AFED727-AC2C-478A-9DE0-AF4B44FE077D}" xr6:coauthVersionLast="47" xr6:coauthVersionMax="47" xr10:uidLastSave="{43D30C90-6ABD-4C7F-A18E-E2871A7B22A5}"/>
  <bookViews>
    <workbookView xWindow="23910" yWindow="-15870" windowWidth="25440" windowHeight="15270" firstSheet="37" activeTab="40" xr2:uid="{08DA73C3-C90F-462B-8FD4-98379B44E396}"/>
  </bookViews>
  <sheets>
    <sheet name="Cover Page" sheetId="2" r:id="rId1"/>
    <sheet name="ToC" sheetId="3" r:id="rId2"/>
    <sheet name="Formatting and References" sheetId="4" r:id="rId3"/>
    <sheet name="ReadMe" sheetId="5" r:id="rId4"/>
    <sheet name="1-BaseTRR_RY27" sheetId="6" r:id="rId5"/>
    <sheet name="1-BaseTRR_RY26" sheetId="7" r:id="rId6"/>
    <sheet name="1-BaseTRR" sheetId="8" r:id="rId7"/>
    <sheet name="2-ITRR_RY26" sheetId="9" r:id="rId8"/>
    <sheet name="2-ITRR" sheetId="10" r:id="rId9"/>
    <sheet name="2-ITRR_RY27" sheetId="11" r:id="rId10"/>
    <sheet name="3-True-upTRR_RY27" sheetId="12" r:id="rId11"/>
    <sheet name="3-True-upTRR_RY26" sheetId="13" r:id="rId12"/>
    <sheet name="3-True-upTRR" sheetId="14" r:id="rId13"/>
    <sheet name="4-ATA_RY27" sheetId="15" r:id="rId14"/>
    <sheet name="4-ATA_RY26" sheetId="16" r:id="rId15"/>
    <sheet name="4-ATA" sheetId="17" r:id="rId16"/>
    <sheet name="5-CostofCap-1" sheetId="18" r:id="rId17"/>
    <sheet name="5-CostofCap-2" sheetId="19" r:id="rId18"/>
    <sheet name="5-CostofCap-3" sheetId="20" r:id="rId19"/>
    <sheet name="5-CostofCap-4" sheetId="21" r:id="rId20"/>
    <sheet name="6-PlantJurisdiction" sheetId="22" r:id="rId21"/>
    <sheet name="7-PlantInService_RY26" sheetId="23" r:id="rId22"/>
    <sheet name="8-AbandonedPlant" sheetId="24" r:id="rId23"/>
    <sheet name="9-PlantAdditions" sheetId="25" r:id="rId24"/>
    <sheet name="10-AccDep_RY26" sheetId="26" r:id="rId25"/>
    <sheet name="11-Depreciation_RY26" sheetId="27" r:id="rId26"/>
    <sheet name="12-DepRates" sheetId="28" r:id="rId27"/>
    <sheet name="13-WorkCap" sheetId="29" r:id="rId28"/>
    <sheet name="14-ADIT_RY26" sheetId="30" r:id="rId29"/>
    <sheet name="15-NUC" sheetId="31" r:id="rId30"/>
    <sheet name="16-UnfundedReserves" sheetId="32" r:id="rId31"/>
    <sheet name="17-RegAssets-1" sheetId="33" r:id="rId32"/>
    <sheet name="17-RegAssets-2" sheetId="34" r:id="rId33"/>
    <sheet name="17-RegAssets-3" sheetId="35" r:id="rId34"/>
    <sheet name="18-OandM_RY27" sheetId="36" r:id="rId35"/>
    <sheet name="19-AandG_RY27" sheetId="37" r:id="rId36"/>
    <sheet name="20-RevenueCredits_RY26" sheetId="38" r:id="rId37"/>
    <sheet name="21-NPandS" sheetId="39" r:id="rId38"/>
    <sheet name="22-TaxRates" sheetId="40" r:id="rId39"/>
    <sheet name="23-RetailSGTax" sheetId="41" r:id="rId40"/>
    <sheet name="24-Allocators_RY27" sheetId="42" r:id="rId41"/>
    <sheet name="25-RFandUFactors" sheetId="43" r:id="rId42"/>
    <sheet name="26-WholesaleTRRs" sheetId="44" r:id="rId43"/>
    <sheet name="27-WholesaleRates" sheetId="45" r:id="rId44"/>
    <sheet name="28-GrossLoad" sheetId="46" r:id="rId45"/>
    <sheet name="29-RetailRates-1" sheetId="47" r:id="rId46"/>
    <sheet name="29-RetailRates-2" sheetId="48" r:id="rId47"/>
  </sheets>
  <definedNames>
    <definedName name="\a" localSheetId="33">#REF!</definedName>
    <definedName name="\b" localSheetId="33">#REF!</definedName>
    <definedName name="\x" localSheetId="33">#REF!</definedName>
    <definedName name="___huh2" localSheetId="33" hidden="1">{#N/A,#N/A,FALSE,"Dist Rev at PR ";#N/A,#N/A,FALSE,"Spec";#N/A,#N/A,FALSE,"Res";#N/A,#N/A,FALSE,"Small L&amp;P";#N/A,#N/A,FALSE,"Medium L&amp;P";#N/A,#N/A,FALSE,"E-19";#N/A,#N/A,FALSE,"E-20";#N/A,#N/A,FALSE,"Strtlts &amp; Standby";#N/A,#N/A,FALSE,"A-RTP";#N/A,#N/A,FALSE,"2003mixeduse"}</definedName>
    <definedName name="___huh2" localSheetId="22" hidden="1">{#N/A,#N/A,FALSE,"Dist Rev at PR ";#N/A,#N/A,FALSE,"Spec";#N/A,#N/A,FALSE,"Res";#N/A,#N/A,FALSE,"Small L&amp;P";#N/A,#N/A,FALSE,"Medium L&amp;P";#N/A,#N/A,FALSE,"E-19";#N/A,#N/A,FALSE,"E-20";#N/A,#N/A,FALSE,"Strtlts &amp; Standby";#N/A,#N/A,FALSE,"A-RTP";#N/A,#N/A,FALSE,"2003mixeduse"}</definedName>
    <definedName name="__123Graph_A" localSheetId="18" hidden="1">#REF!</definedName>
    <definedName name="__123Graph_AGRAPH" localSheetId="18" hidden="1">#REF!</definedName>
    <definedName name="__123Graph_AGRS" localSheetId="18" hidden="1">#REF!</definedName>
    <definedName name="__123Graph_B" localSheetId="18" hidden="1">#REF!</definedName>
    <definedName name="__123Graph_BGRAPH" localSheetId="18" hidden="1">#REF!</definedName>
    <definedName name="__123Graph_BGRS" localSheetId="18" hidden="1">#REF!</definedName>
    <definedName name="__123Graph_C" localSheetId="18" hidden="1">#REF!</definedName>
    <definedName name="__123Graph_CGRAPH" localSheetId="18" hidden="1">#REF!</definedName>
    <definedName name="__123Graph_CGRS" localSheetId="18" hidden="1">#REF!</definedName>
    <definedName name="__123Graph_DGRAPH" localSheetId="18" hidden="1">#REF!</definedName>
    <definedName name="__123Graph_DGRS" localSheetId="18" hidden="1">#REF!</definedName>
    <definedName name="__123Graph_LBL_A" localSheetId="18" hidden="1">#REF!</definedName>
    <definedName name="__123Graph_LBL_EGRAPH" localSheetId="18" hidden="1">#REF!</definedName>
    <definedName name="__123Graph_LBL_EGRS" localSheetId="18" hidden="1">#REF!</definedName>
    <definedName name="__123Graph_X" localSheetId="18" hidden="1">#REF!</definedName>
    <definedName name="__foo1" localSheetId="3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2" localSheetId="3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33" hidden="1">{#N/A,#N/A,FALSE,"Res - Unadj";#N/A,#N/A,FALSE,"Small L&amp;P";#N/A,#N/A,FALSE,"Medium L&amp;P";#N/A,#N/A,FALSE,"E-19";#N/A,#N/A,FALSE,"E-20";#N/A,#N/A,FALSE,"A-RTP";#N/A,#N/A,FALSE,"Strtlts &amp; Standby";#N/A,#N/A,FALSE,"AG";#N/A,#N/A,FALSE,"2001mixeduse"}</definedName>
    <definedName name="__foo4" localSheetId="33" hidden="1">{"Summary","1",FALSE,"Summary"}</definedName>
    <definedName name="__FPMExcelClient_CellBasedFunctionStatus" localSheetId="35">"2_1_2_2_2_2"</definedName>
    <definedName name="_bdm.DA90C587C9374C5A8F37C549C9BCDD3D.edm" localSheetId="24" hidden="1">#REF!</definedName>
    <definedName name="_bdm.DA90C587C9374C5A8F37C549C9BCDD3D.edm" localSheetId="25" hidden="1">#REF!</definedName>
    <definedName name="_bdm.DA90C587C9374C5A8F37C549C9BCDD3D.edm" localSheetId="26" hidden="1">#REF!</definedName>
    <definedName name="_bdm.DA90C587C9374C5A8F37C549C9BCDD3D.edm" localSheetId="27" hidden="1">#REF!</definedName>
    <definedName name="_bdm.DA90C587C9374C5A8F37C549C9BCDD3D.edm" localSheetId="28" hidden="1">#REF!</definedName>
    <definedName name="_bdm.DA90C587C9374C5A8F37C549C9BCDD3D.edm" localSheetId="29" hidden="1">#REF!</definedName>
    <definedName name="_bdm.DA90C587C9374C5A8F37C549C9BCDD3D.edm" localSheetId="30" hidden="1">#REF!</definedName>
    <definedName name="_bdm.DA90C587C9374C5A8F37C549C9BCDD3D.edm" localSheetId="31" hidden="1">#REF!</definedName>
    <definedName name="_bdm.DA90C587C9374C5A8F37C549C9BCDD3D.edm" localSheetId="34" hidden="1">#REF!</definedName>
    <definedName name="_bdm.DA90C587C9374C5A8F37C549C9BCDD3D.edm" localSheetId="36" hidden="1">#REF!</definedName>
    <definedName name="_bdm.DA90C587C9374C5A8F37C549C9BCDD3D.edm" localSheetId="37" hidden="1">#REF!</definedName>
    <definedName name="_bdm.DA90C587C9374C5A8F37C549C9BCDD3D.edm" localSheetId="38" hidden="1">#REF!</definedName>
    <definedName name="_bdm.DA90C587C9374C5A8F37C549C9BCDD3D.edm" localSheetId="39" hidden="1">#REF!</definedName>
    <definedName name="_bdm.DA90C587C9374C5A8F37C549C9BCDD3D.edm" localSheetId="40" hidden="1">#REF!</definedName>
    <definedName name="_bdm.DA90C587C9374C5A8F37C549C9BCDD3D.edm" localSheetId="41" hidden="1">#REF!</definedName>
    <definedName name="_bdm.DA90C587C9374C5A8F37C549C9BCDD3D.edm" localSheetId="42" hidden="1">#REF!</definedName>
    <definedName name="_bdm.DA90C587C9374C5A8F37C549C9BCDD3D.edm" localSheetId="43" hidden="1">#REF!</definedName>
    <definedName name="_bdm.DA90C587C9374C5A8F37C549C9BCDD3D.edm" localSheetId="44" hidden="1">#REF!</definedName>
    <definedName name="_bdm.DA90C587C9374C5A8F37C549C9BCDD3D.edm" localSheetId="12" hidden="1">#REF!</definedName>
    <definedName name="_bdm.DA90C587C9374C5A8F37C549C9BCDD3D.edm" localSheetId="11" hidden="1">#REF!</definedName>
    <definedName name="_bdm.DA90C587C9374C5A8F37C549C9BCDD3D.edm" localSheetId="10" hidden="1">#REF!</definedName>
    <definedName name="_bdm.DA90C587C9374C5A8F37C549C9BCDD3D.edm" localSheetId="16" hidden="1">#REF!</definedName>
    <definedName name="_bdm.DA90C587C9374C5A8F37C549C9BCDD3D.edm" localSheetId="17" hidden="1">#REF!</definedName>
    <definedName name="_bdm.DA90C587C9374C5A8F37C549C9BCDD3D.edm" localSheetId="18" hidden="1">#REF!</definedName>
    <definedName name="_bdm.DA90C587C9374C5A8F37C549C9BCDD3D.edm" localSheetId="20" hidden="1">#REF!</definedName>
    <definedName name="_bdm.DA90C587C9374C5A8F37C549C9BCDD3D.edm" localSheetId="21" hidden="1">#REF!</definedName>
    <definedName name="_bdm.DA90C587C9374C5A8F37C549C9BCDD3D.edm" localSheetId="22" hidden="1">#REF!</definedName>
    <definedName name="_bdm.DA90C587C9374C5A8F37C549C9BCDD3D.edm" localSheetId="23" hidden="1">#REF!</definedName>
    <definedName name="_foo1" localSheetId="3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3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33" hidden="1">{#N/A,#N/A,FALSE,"Res - Unadj";#N/A,#N/A,FALSE,"Small L&amp;P";#N/A,#N/A,FALSE,"Medium L&amp;P";#N/A,#N/A,FALSE,"E-19";#N/A,#N/A,FALSE,"E-20";#N/A,#N/A,FALSE,"A-RTP";#N/A,#N/A,FALSE,"Strtlts &amp; Standby";#N/A,#N/A,FALSE,"AG";#N/A,#N/A,FALSE,"2001mixeduse"}</definedName>
    <definedName name="_foo4" localSheetId="33" hidden="1">{"Summary","1",FALSE,"Summary"}</definedName>
    <definedName name="_huh2" localSheetId="33" hidden="1">{#N/A,#N/A,FALSE,"Dist Rev at PR ";#N/A,#N/A,FALSE,"Spec";#N/A,#N/A,FALSE,"Res";#N/A,#N/A,FALSE,"Small L&amp;P";#N/A,#N/A,FALSE,"Medium L&amp;P";#N/A,#N/A,FALSE,"E-19";#N/A,#N/A,FALSE,"E-20";#N/A,#N/A,FALSE,"Strtlts &amp; Standby";#N/A,#N/A,FALSE,"A-RTP";#N/A,#N/A,FALSE,"2003mixeduse"}</definedName>
    <definedName name="_huh2" localSheetId="22" hidden="1">{#N/A,#N/A,FALSE,"Dist Rev at PR ";#N/A,#N/A,FALSE,"Spec";#N/A,#N/A,FALSE,"Res";#N/A,#N/A,FALSE,"Small L&amp;P";#N/A,#N/A,FALSE,"Medium L&amp;P";#N/A,#N/A,FALSE,"E-19";#N/A,#N/A,FALSE,"E-20";#N/A,#N/A,FALSE,"Strtlts &amp; Standby";#N/A,#N/A,FALSE,"A-RTP";#N/A,#N/A,FALSE,"2003mixeduse"}</definedName>
    <definedName name="_Key1" localSheetId="24" hidden="1">#REF!</definedName>
    <definedName name="_Key1" localSheetId="25" hidden="1">#REF!</definedName>
    <definedName name="_Key1" localSheetId="26" hidden="1">#REF!</definedName>
    <definedName name="_Key1" localSheetId="27" hidden="1">#REF!</definedName>
    <definedName name="_Key1" localSheetId="28" hidden="1">#REF!</definedName>
    <definedName name="_Key1" localSheetId="29" hidden="1">#REF!</definedName>
    <definedName name="_Key1" localSheetId="30" hidden="1">#REF!</definedName>
    <definedName name="_Key1" localSheetId="31" hidden="1">#REF!</definedName>
    <definedName name="_Key1" localSheetId="32" hidden="1">#REF!</definedName>
    <definedName name="_Key1" localSheetId="34"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44" hidden="1">#REF!</definedName>
    <definedName name="_Key1" localSheetId="12" hidden="1">#REF!</definedName>
    <definedName name="_Key1" localSheetId="11" hidden="1">#REF!</definedName>
    <definedName name="_Key1" localSheetId="10" hidden="1">#REF!</definedName>
    <definedName name="_Key1" localSheetId="16" hidden="1">#REF!</definedName>
    <definedName name="_Key1" localSheetId="17" hidden="1">#REF!</definedName>
    <definedName name="_Key1" localSheetId="18" hidden="1">#REF!</definedName>
    <definedName name="_Key1" localSheetId="20" hidden="1">#REF!</definedName>
    <definedName name="_Key1" localSheetId="21" hidden="1">#REF!</definedName>
    <definedName name="_Key1" localSheetId="22" hidden="1">#REF!</definedName>
    <definedName name="_Key1" localSheetId="23" hidden="1">#REF!</definedName>
    <definedName name="_Key2" localSheetId="24" hidden="1">#REF!</definedName>
    <definedName name="_Key2" localSheetId="25" hidden="1">#REF!</definedName>
    <definedName name="_Key2" localSheetId="26" hidden="1">#REF!</definedName>
    <definedName name="_Key2" localSheetId="27" hidden="1">#REF!</definedName>
    <definedName name="_Key2" localSheetId="28" hidden="1">#REF!</definedName>
    <definedName name="_Key2" localSheetId="29" hidden="1">#REF!</definedName>
    <definedName name="_Key2" localSheetId="30" hidden="1">#REF!</definedName>
    <definedName name="_Key2" localSheetId="31" hidden="1">#REF!</definedName>
    <definedName name="_Key2" localSheetId="32" hidden="1">#REF!</definedName>
    <definedName name="_Key2" localSheetId="34" hidden="1">#REF!</definedName>
    <definedName name="_Key2" localSheetId="36" hidden="1">#REF!</definedName>
    <definedName name="_Key2" localSheetId="37" hidden="1">#REF!</definedName>
    <definedName name="_Key2" localSheetId="38" hidden="1">#REF!</definedName>
    <definedName name="_Key2" localSheetId="39"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44" hidden="1">#REF!</definedName>
    <definedName name="_Key2" localSheetId="12" hidden="1">#REF!</definedName>
    <definedName name="_Key2" localSheetId="11" hidden="1">#REF!</definedName>
    <definedName name="_Key2" localSheetId="10" hidden="1">#REF!</definedName>
    <definedName name="_Key2" localSheetId="16" hidden="1">#REF!</definedName>
    <definedName name="_Key2" localSheetId="17" hidden="1">#REF!</definedName>
    <definedName name="_Key2" localSheetId="18" hidden="1">#REF!</definedName>
    <definedName name="_Key2" localSheetId="20" hidden="1">#REF!</definedName>
    <definedName name="_Key2" localSheetId="21" hidden="1">#REF!</definedName>
    <definedName name="_Key2" localSheetId="22" hidden="1">#REF!</definedName>
    <definedName name="_Key2" localSheetId="23" hidden="1">#REF!</definedName>
    <definedName name="_L2" localSheetId="33" hidden="1">{"PI_Data",#N/A,TRUE,"P&amp;I Data"}</definedName>
    <definedName name="_m2" localSheetId="33" hidden="1">{"PI_Data",#N/A,TRUE,"P&amp;I Data"}</definedName>
    <definedName name="_p2" localSheetId="33" hidden="1">{"PI_Data",#N/A,TRUE,"P&amp;I Data"}</definedName>
    <definedName name="_Sort" localSheetId="24" hidden="1">#REF!</definedName>
    <definedName name="_Sort" localSheetId="25" hidden="1">#REF!</definedName>
    <definedName name="_Sort" localSheetId="26" hidden="1">#REF!</definedName>
    <definedName name="_Sort" localSheetId="27" hidden="1">#REF!</definedName>
    <definedName name="_Sort" localSheetId="28" hidden="1">#REF!</definedName>
    <definedName name="_Sort" localSheetId="29" hidden="1">#REF!</definedName>
    <definedName name="_Sort" localSheetId="30" hidden="1">#REF!</definedName>
    <definedName name="_Sort" localSheetId="31" hidden="1">#REF!</definedName>
    <definedName name="_Sort" localSheetId="32" hidden="1">#REF!</definedName>
    <definedName name="_Sort" localSheetId="34"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12" hidden="1">#REF!</definedName>
    <definedName name="_Sort" localSheetId="11" hidden="1">#REF!</definedName>
    <definedName name="_Sort" localSheetId="10" hidden="1">#REF!</definedName>
    <definedName name="_Sort" localSheetId="16" hidden="1">#REF!</definedName>
    <definedName name="_Sort" localSheetId="17" hidden="1">#REF!</definedName>
    <definedName name="_Sort" localSheetId="18" hidden="1">#REF!</definedName>
    <definedName name="_Sort" localSheetId="20" hidden="1">#REF!</definedName>
    <definedName name="_Sort" localSheetId="21" hidden="1">#REF!</definedName>
    <definedName name="_Sort" localSheetId="22" hidden="1">#REF!</definedName>
    <definedName name="_Sort" localSheetId="23" hidden="1">#REF!</definedName>
    <definedName name="_t2" localSheetId="33" hidden="1">{"PI_Data",#N/A,TRUE,"P&amp;I Data"}</definedName>
    <definedName name="a" localSheetId="33" hidden="1">{#N/A,#N/A,FALSE,"CTC Summary - EOY";#N/A,#N/A,FALSE,"CTC Summary - Wtavg"}</definedName>
    <definedName name="ACCELERATED2" localSheetId="33" hidden="1">{#N/A,#N/A,FALSE,"CTC Summary - EOY";#N/A,#N/A,FALSE,"CTC Summary - Wtavg"}</definedName>
    <definedName name="ACCELLERATED1X" localSheetId="33" hidden="1">{#N/A,#N/A,FALSE,"CTC Summary - EOY";#N/A,#N/A,FALSE,"CTC Summary - Wtavg"}</definedName>
    <definedName name="again" localSheetId="33" hidden="1">{#N/A,#N/A,FALSE,"ND Rev at Pres Rates";#N/A,#N/A,FALSE,"Res - Unadj sales";#N/A,#N/A,FALSE,"Small L&amp;P";#N/A,#N/A,FALSE,"Medium L&amp;P";#N/A,#N/A,FALSE,"E-19";#N/A,#N/A,FALSE,"E-20";#N/A,#N/A,FALSE,"Strtlts &amp; Standby";#N/A,#N/A,FALSE,"AG";#N/A,#N/A,FALSE,"A-RTP";#N/A,#N/A,FALSE,"Spec"}</definedName>
    <definedName name="again" localSheetId="22" hidden="1">{#N/A,#N/A,FALSE,"ND Rev at Pres Rates";#N/A,#N/A,FALSE,"Res - Unadj sales";#N/A,#N/A,FALSE,"Small L&amp;P";#N/A,#N/A,FALSE,"Medium L&amp;P";#N/A,#N/A,FALSE,"E-19";#N/A,#N/A,FALSE,"E-20";#N/A,#N/A,FALSE,"Strtlts &amp; Standby";#N/A,#N/A,FALSE,"AG";#N/A,#N/A,FALSE,"A-RTP";#N/A,#N/A,FALSE,"Spec"}</definedName>
    <definedName name="April" localSheetId="33" hidden="1">{#N/A,#N/A,FALSE,"CTC Summary - EOY";#N/A,#N/A,FALSE,"CTC Summary - Wtavg"}</definedName>
    <definedName name="August" localSheetId="33" hidden="1">{#N/A,#N/A,FALSE,"CTC Summary - EOY";#N/A,#N/A,FALSE,"CTC Summary - Wtavg"}</definedName>
    <definedName name="b" localSheetId="33" hidden="1">{#N/A,#N/A,FALSE,"CTC Summary - EOY";#N/A,#N/A,FALSE,"CTC Summary - Wtavg"}</definedName>
    <definedName name="copy" localSheetId="33" hidden="1">{#N/A,#N/A,FALSE,"Dist Rev at PR ";#N/A,#N/A,FALSE,"Spec";#N/A,#N/A,FALSE,"Res";#N/A,#N/A,FALSE,"Small L&amp;P";#N/A,#N/A,FALSE,"Medium L&amp;P";#N/A,#N/A,FALSE,"E-19";#N/A,#N/A,FALSE,"E-20";#N/A,#N/A,FALSE,"Strtlts &amp; Standby";#N/A,#N/A,FALSE,"A-RTP";#N/A,#N/A,FALSE,"2003mixeduse"}</definedName>
    <definedName name="copy" localSheetId="22" hidden="1">{#N/A,#N/A,FALSE,"Dist Rev at PR ";#N/A,#N/A,FALSE,"Spec";#N/A,#N/A,FALSE,"Res";#N/A,#N/A,FALSE,"Small L&amp;P";#N/A,#N/A,FALSE,"Medium L&amp;P";#N/A,#N/A,FALSE,"E-19";#N/A,#N/A,FALSE,"E-20";#N/A,#N/A,FALSE,"Strtlts &amp; Standby";#N/A,#N/A,FALSE,"A-RTP";#N/A,#N/A,FALSE,"2003mixeduse"}</definedName>
    <definedName name="copyprint" localSheetId="33" hidden="1">{#N/A,#N/A,FALSE,"Workpaper Tables 4-1 &amp; 4-2";#N/A,#N/A,FALSE,"Revenue Allocation Results";#N/A,#N/A,FALSE,"FERC Rev @ PR";#N/A,#N/A,FALSE,"Distribution Revenue Allocation";#N/A,#N/A,FALSE,"Nonallocated Revenues ";#N/A,#N/A,FALSE,"2000mixuse";#N/A,#N/A,FALSE,"MC Revenues- 00 sales, 96 MC's"}</definedName>
    <definedName name="copyprint" localSheetId="22" hidden="1">{#N/A,#N/A,FALSE,"Workpaper Tables 4-1 &amp; 4-2";#N/A,#N/A,FALSE,"Revenue Allocation Results";#N/A,#N/A,FALSE,"FERC Rev @ PR";#N/A,#N/A,FALSE,"Distribution Revenue Allocation";#N/A,#N/A,FALSE,"Nonallocated Revenues ";#N/A,#N/A,FALSE,"2000mixuse";#N/A,#N/A,FALSE,"MC Revenues- 00 sales, 96 MC's"}</definedName>
    <definedName name="copyrap" localSheetId="3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localSheetId="2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33" hidden="1">{#N/A,#N/A,FALSE,"RRQ inputs ";#N/A,#N/A,FALSE,"FERC Rev @ PR";#N/A,#N/A,FALSE,"Distribution Revenue Allocation";#N/A,#N/A,FALSE,"Nonallocated Revenues";#N/A,#N/A,FALSE,"MC Revenues-03 sales, 96 MC's";#N/A,#N/A,FALSE,"FTA"}</definedName>
    <definedName name="copyrevalloc" localSheetId="22" hidden="1">{#N/A,#N/A,FALSE,"RRQ inputs ";#N/A,#N/A,FALSE,"FERC Rev @ PR";#N/A,#N/A,FALSE,"Distribution Revenue Allocation";#N/A,#N/A,FALSE,"Nonallocated Revenues";#N/A,#N/A,FALSE,"MC Revenues-03 sales, 96 MC's";#N/A,#N/A,FALSE,"FTA"}</definedName>
    <definedName name="copyschudel" localSheetId="33" hidden="1">{#N/A,#N/A,FALSE,"ND Rev at Pres Rates";#N/A,#N/A,FALSE,"Res - Unadj";#N/A,#N/A,FALSE,"Small L&amp;P";#N/A,#N/A,FALSE,"Medium L&amp;P";#N/A,#N/A,FALSE,"E-19";#N/A,#N/A,FALSE,"E-20";#N/A,#N/A,FALSE,"A-RTP";#N/A,#N/A,FALSE,"Strtlts &amp; Standby";#N/A,#N/A,FALSE,"AG";#N/A,#N/A,FALSE,"2001mixeduse"}</definedName>
    <definedName name="copyschudel" localSheetId="22" hidden="1">{#N/A,#N/A,FALSE,"ND Rev at Pres Rates";#N/A,#N/A,FALSE,"Res - Unadj";#N/A,#N/A,FALSE,"Small L&amp;P";#N/A,#N/A,FALSE,"Medium L&amp;P";#N/A,#N/A,FALSE,"E-19";#N/A,#N/A,FALSE,"E-20";#N/A,#N/A,FALSE,"A-RTP";#N/A,#N/A,FALSE,"Strtlts &amp; Standby";#N/A,#N/A,FALSE,"AG";#N/A,#N/A,FALSE,"2001mixeduse"}</definedName>
    <definedName name="CTIT" localSheetId="33" hidden="1">{"PI_Data",#N/A,TRUE,"P&amp;I Data"}</definedName>
    <definedName name="d" localSheetId="33" hidden="1">{#N/A,#N/A,FALSE,"CTC Summary - EOY";#N/A,#N/A,FALSE,"CTC Summary - Wtavg"}</definedName>
    <definedName name="DeleteMe" localSheetId="33" hidden="1">{#N/A,#N/A,FALSE,"Dist Rev at PR ";#N/A,#N/A,FALSE,"Spec";#N/A,#N/A,FALSE,"Res";#N/A,#N/A,FALSE,"Small L&amp;P";#N/A,#N/A,FALSE,"Medium L&amp;P";#N/A,#N/A,FALSE,"E-19";#N/A,#N/A,FALSE,"E-20";#N/A,#N/A,FALSE,"Strtlts &amp; Standby";#N/A,#N/A,FALSE,"A-RTP";#N/A,#N/A,FALSE,"2003mixeduse"}</definedName>
    <definedName name="e" localSheetId="33" hidden="1">{#N/A,#N/A,FALSE,"CTC Summary - EOY";#N/A,#N/A,FALSE,"CTC Summary - Wtavg"}</definedName>
    <definedName name="ee" localSheetId="24" hidden="1">{"PI_Data",#N/A,TRUE,"P&amp;I Data"}</definedName>
    <definedName name="ee" localSheetId="25" hidden="1">{"PI_Data",#N/A,TRUE,"P&amp;I Data"}</definedName>
    <definedName name="ee" localSheetId="26" hidden="1">{"PI_Data",#N/A,TRUE,"P&amp;I Data"}</definedName>
    <definedName name="ee" localSheetId="27" hidden="1">{"PI_Data",#N/A,TRUE,"P&amp;I Data"}</definedName>
    <definedName name="ee" localSheetId="28" hidden="1">{"PI_Data",#N/A,TRUE,"P&amp;I Data"}</definedName>
    <definedName name="ee" localSheetId="29" hidden="1">{"PI_Data",#N/A,TRUE,"P&amp;I Data"}</definedName>
    <definedName name="ee" localSheetId="30" hidden="1">{"PI_Data",#N/A,TRUE,"P&amp;I Data"}</definedName>
    <definedName name="ee" localSheetId="31" hidden="1">{"PI_Data",#N/A,TRUE,"P&amp;I Data"}</definedName>
    <definedName name="ee" localSheetId="32" hidden="1">{"PI_Data",#N/A,TRUE,"P&amp;I Data"}</definedName>
    <definedName name="ee" localSheetId="33" hidden="1">{"PI_Data",#N/A,TRUE,"P&amp;I Data"}</definedName>
    <definedName name="ee" localSheetId="34" hidden="1">{"PI_Data",#N/A,TRUE,"P&amp;I Data"}</definedName>
    <definedName name="ee" localSheetId="36" hidden="1">{"PI_Data",#N/A,TRUE,"P&amp;I Data"}</definedName>
    <definedName name="ee" localSheetId="37" hidden="1">{"PI_Data",#N/A,TRUE,"P&amp;I Data"}</definedName>
    <definedName name="ee" localSheetId="38" hidden="1">{"PI_Data",#N/A,TRUE,"P&amp;I Data"}</definedName>
    <definedName name="ee" localSheetId="39" hidden="1">{"PI_Data",#N/A,TRUE,"P&amp;I Data"}</definedName>
    <definedName name="ee" localSheetId="40" hidden="1">{"PI_Data",#N/A,TRUE,"P&amp;I Data"}</definedName>
    <definedName name="ee" localSheetId="41" hidden="1">{"PI_Data",#N/A,TRUE,"P&amp;I Data"}</definedName>
    <definedName name="ee" localSheetId="42" hidden="1">{"PI_Data",#N/A,TRUE,"P&amp;I Data"}</definedName>
    <definedName name="ee" localSheetId="43" hidden="1">{"PI_Data",#N/A,TRUE,"P&amp;I Data"}</definedName>
    <definedName name="ee" localSheetId="44" hidden="1">{"PI_Data",#N/A,TRUE,"P&amp;I Data"}</definedName>
    <definedName name="ee" localSheetId="18" hidden="1">{"PI_Data",#N/A,TRUE,"P&amp;I Data"}</definedName>
    <definedName name="ee" localSheetId="20" hidden="1">{"PI_Data",#N/A,TRUE,"P&amp;I Data"}</definedName>
    <definedName name="ee" localSheetId="21" hidden="1">{"PI_Data",#N/A,TRUE,"P&amp;I Data"}</definedName>
    <definedName name="ee" localSheetId="22" hidden="1">{"PI_Data",#N/A,TRUE,"P&amp;I Data"}</definedName>
    <definedName name="ee" localSheetId="23" hidden="1">{"PI_Data",#N/A,TRUE,"P&amp;I Data"}</definedName>
    <definedName name="ef" localSheetId="24" hidden="1">{"PI_Data",#N/A,TRUE,"P&amp;I Data"}</definedName>
    <definedName name="ef" localSheetId="25" hidden="1">{"PI_Data",#N/A,TRUE,"P&amp;I Data"}</definedName>
    <definedName name="ef" localSheetId="26" hidden="1">{"PI_Data",#N/A,TRUE,"P&amp;I Data"}</definedName>
    <definedName name="ef" localSheetId="27" hidden="1">{"PI_Data",#N/A,TRUE,"P&amp;I Data"}</definedName>
    <definedName name="ef" localSheetId="28" hidden="1">{"PI_Data",#N/A,TRUE,"P&amp;I Data"}</definedName>
    <definedName name="ef" localSheetId="29" hidden="1">{"PI_Data",#N/A,TRUE,"P&amp;I Data"}</definedName>
    <definedName name="ef" localSheetId="30" hidden="1">{"PI_Data",#N/A,TRUE,"P&amp;I Data"}</definedName>
    <definedName name="ef" localSheetId="31" hidden="1">{"PI_Data",#N/A,TRUE,"P&amp;I Data"}</definedName>
    <definedName name="ef" localSheetId="33" hidden="1">{"PI_Data",#N/A,TRUE,"P&amp;I Data"}</definedName>
    <definedName name="ef" localSheetId="34" hidden="1">{"PI_Data",#N/A,TRUE,"P&amp;I Data"}</definedName>
    <definedName name="ef" localSheetId="36" hidden="1">{"PI_Data",#N/A,TRUE,"P&amp;I Data"}</definedName>
    <definedName name="ef" localSheetId="37" hidden="1">{"PI_Data",#N/A,TRUE,"P&amp;I Data"}</definedName>
    <definedName name="ef" localSheetId="38" hidden="1">{"PI_Data",#N/A,TRUE,"P&amp;I Data"}</definedName>
    <definedName name="ef" localSheetId="39" hidden="1">{"PI_Data",#N/A,TRUE,"P&amp;I Data"}</definedName>
    <definedName name="ef" localSheetId="40" hidden="1">{"PI_Data",#N/A,TRUE,"P&amp;I Data"}</definedName>
    <definedName name="ef" localSheetId="41" hidden="1">{"PI_Data",#N/A,TRUE,"P&amp;I Data"}</definedName>
    <definedName name="ef" localSheetId="42" hidden="1">{"PI_Data",#N/A,TRUE,"P&amp;I Data"}</definedName>
    <definedName name="ef" localSheetId="43" hidden="1">{"PI_Data",#N/A,TRUE,"P&amp;I Data"}</definedName>
    <definedName name="ef" localSheetId="44" hidden="1">{"PI_Data",#N/A,TRUE,"P&amp;I Data"}</definedName>
    <definedName name="ef" localSheetId="18" hidden="1">{"PI_Data",#N/A,TRUE,"P&amp;I Data"}</definedName>
    <definedName name="ef" localSheetId="20" hidden="1">{"PI_Data",#N/A,TRUE,"P&amp;I Data"}</definedName>
    <definedName name="ef" localSheetId="21" hidden="1">{"PI_Data",#N/A,TRUE,"P&amp;I Data"}</definedName>
    <definedName name="ef" localSheetId="22" hidden="1">{"PI_Data",#N/A,TRUE,"P&amp;I Data"}</definedName>
    <definedName name="ef" localSheetId="23" hidden="1">{"PI_Data",#N/A,TRUE,"P&amp;I Data"}</definedName>
    <definedName name="EV__LASTREFTIME__" localSheetId="32" hidden="1">"(GMT-08:00)5/8/2012 1:36:12 PM"</definedName>
    <definedName name="FERC" localSheetId="33" hidden="1">{#N/A,#N/A,FALSE,"CTC Summary - EOY";#N/A,#N/A,FALSE,"CTC Summary - Wtavg"}</definedName>
    <definedName name="foo" localSheetId="3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gggg"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huh" localSheetId="33" hidden="1">{#N/A,#N/A,FALSE,"Dist Rev at PR ";#N/A,#N/A,FALSE,"Spec";#N/A,#N/A,FALSE,"Res";#N/A,#N/A,FALSE,"Small L&amp;P";#N/A,#N/A,FALSE,"Medium L&amp;P";#N/A,#N/A,FALSE,"E-19";#N/A,#N/A,FALSE,"E-20";#N/A,#N/A,FALSE,"Strtlts &amp; Standby";#N/A,#N/A,FALSE,"A-RTP";#N/A,#N/A,FALSE,"2003mixeduse"}</definedName>
    <definedName name="huh" localSheetId="22" hidden="1">{#N/A,#N/A,FALSE,"Dist Rev at PR ";#N/A,#N/A,FALSE,"Spec";#N/A,#N/A,FALSE,"Res";#N/A,#N/A,FALSE,"Small L&amp;P";#N/A,#N/A,FALSE,"Medium L&amp;P";#N/A,#N/A,FALSE,"E-19";#N/A,#N/A,FALSE,"E-20";#N/A,#N/A,FALSE,"Strtlts &amp; Standby";#N/A,#N/A,FALSE,"A-RTP";#N/A,#N/A,FALSE,"2003mixeduse"}</definedName>
    <definedName name="huhnd" localSheetId="33" hidden="1">{#N/A,#N/A,FALSE,"ND Rev at Pres Rates";#N/A,#N/A,FALSE,"Res - Unadj sales";#N/A,#N/A,FALSE,"Small L&amp;P";#N/A,#N/A,FALSE,"Medium L&amp;P";#N/A,#N/A,FALSE,"E-19";#N/A,#N/A,FALSE,"E-20";#N/A,#N/A,FALSE,"Strtlts &amp; Standby";#N/A,#N/A,FALSE,"AG";#N/A,#N/A,FALSE,"A-RTP";#N/A,#N/A,FALSE,"Spec"}</definedName>
    <definedName name="huhnd" localSheetId="22" hidden="1">{#N/A,#N/A,FALSE,"ND Rev at Pres Rates";#N/A,#N/A,FALSE,"Res - Unadj sales";#N/A,#N/A,FALSE,"Small L&amp;P";#N/A,#N/A,FALSE,"Medium L&amp;P";#N/A,#N/A,FALSE,"E-19";#N/A,#N/A,FALSE,"E-20";#N/A,#N/A,FALSE,"Strtlts &amp; Standby";#N/A,#N/A,FALSE,"AG";#N/A,#N/A,FALSE,"A-RTP";#N/A,#N/A,FALSE,"Spec"}</definedName>
    <definedName name="huhnd2" localSheetId="33" hidden="1">{#N/A,#N/A,FALSE,"ND Rev at Pres Rates";#N/A,#N/A,FALSE,"Res - Unadj sales";#N/A,#N/A,FALSE,"Small L&amp;P";#N/A,#N/A,FALSE,"Medium L&amp;P";#N/A,#N/A,FALSE,"E-19";#N/A,#N/A,FALSE,"E-20";#N/A,#N/A,FALSE,"Strtlts &amp; Standby";#N/A,#N/A,FALSE,"AG";#N/A,#N/A,FALSE,"A-RTP";#N/A,#N/A,FALSE,"Spec"}</definedName>
    <definedName name="huhnd2" localSheetId="22" hidden="1">{#N/A,#N/A,FALSE,"ND Rev at Pres Rates";#N/A,#N/A,FALSE,"Res - Unadj sales";#N/A,#N/A,FALSE,"Small L&amp;P";#N/A,#N/A,FALSE,"Medium L&amp;P";#N/A,#N/A,FALSE,"E-19";#N/A,#N/A,FALSE,"E-20";#N/A,#N/A,FALSE,"Strtlts &amp; Standby";#N/A,#N/A,FALSE,"AG";#N/A,#N/A,FALSE,"A-RTP";#N/A,#N/A,FALSE,"Spec"}</definedName>
    <definedName name="huhprint" localSheetId="33" hidden="1">{#N/A,#N/A,FALSE,"Workpaper Tables 4-1 &amp; 4-2";#N/A,#N/A,FALSE,"Revenue Allocation Results";#N/A,#N/A,FALSE,"FERC Rev @ PR";#N/A,#N/A,FALSE,"Distribution Revenue Allocation";#N/A,#N/A,FALSE,"Nonallocated Revenues ";#N/A,#N/A,FALSE,"2000mixuse";#N/A,#N/A,FALSE,"MC Revenues- 00 sales, 96 MC's"}</definedName>
    <definedName name="huhprint" localSheetId="22" hidden="1">{#N/A,#N/A,FALSE,"Workpaper Tables 4-1 &amp; 4-2";#N/A,#N/A,FALSE,"Revenue Allocation Results";#N/A,#N/A,FALSE,"FERC Rev @ PR";#N/A,#N/A,FALSE,"Distribution Revenue Allocation";#N/A,#N/A,FALSE,"Nonallocated Revenues ";#N/A,#N/A,FALSE,"2000mixuse";#N/A,#N/A,FALSE,"MC Revenues- 00 sales, 96 MC's"}</definedName>
    <definedName name="huhrap" localSheetId="3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localSheetId="2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33" hidden="1">{#N/A,#N/A,FALSE,"RRQ inputs ";#N/A,#N/A,FALSE,"FERC Rev @ PR";#N/A,#N/A,FALSE,"Distribution Revenue Allocation";#N/A,#N/A,FALSE,"Nonallocated Revenues";#N/A,#N/A,FALSE,"MC Revenues-03 sales, 96 MC's";#N/A,#N/A,FALSE,"FTA"}</definedName>
    <definedName name="huhrevalloc" localSheetId="22" hidden="1">{#N/A,#N/A,FALSE,"RRQ inputs ";#N/A,#N/A,FALSE,"FERC Rev @ PR";#N/A,#N/A,FALSE,"Distribution Revenue Allocation";#N/A,#N/A,FALSE,"Nonallocated Revenues";#N/A,#N/A,FALSE,"MC Revenues-03 sales, 96 MC's";#N/A,#N/A,FALSE,"FTA"}</definedName>
    <definedName name="huhschudel" localSheetId="33" hidden="1">{#N/A,#N/A,FALSE,"ND Rev at Pres Rates";#N/A,#N/A,FALSE,"Res - Unadj";#N/A,#N/A,FALSE,"Small L&amp;P";#N/A,#N/A,FALSE,"Medium L&amp;P";#N/A,#N/A,FALSE,"E-19";#N/A,#N/A,FALSE,"E-20";#N/A,#N/A,FALSE,"A-RTP";#N/A,#N/A,FALSE,"Strtlts &amp; Standby";#N/A,#N/A,FALSE,"AG";#N/A,#N/A,FALSE,"2001mixeduse"}</definedName>
    <definedName name="huhschudel" localSheetId="22" hidden="1">{#N/A,#N/A,FALSE,"ND Rev at Pres Rates";#N/A,#N/A,FALSE,"Res - Unadj";#N/A,#N/A,FALSE,"Small L&amp;P";#N/A,#N/A,FALSE,"Medium L&amp;P";#N/A,#N/A,FALSE,"E-19";#N/A,#N/A,FALSE,"E-20";#N/A,#N/A,FALSE,"A-RTP";#N/A,#N/A,FALSE,"Strtlts &amp; Standby";#N/A,#N/A,FALSE,"AG";#N/A,#N/A,FALSE,"2001mixeduse"}</definedName>
    <definedName name="July" localSheetId="33" hidden="1">{#N/A,#N/A,FALSE,"CTC Summary - EOY";#N/A,#N/A,FALSE,"CTC Summary - Wtavg"}</definedName>
    <definedName name="June" localSheetId="33" hidden="1">{#N/A,#N/A,FALSE,"CTC Summary - EOY";#N/A,#N/A,FALSE,"CTC Summary - Wtavg"}</definedName>
    <definedName name="L" localSheetId="24" hidden="1">{"PI_Data",#N/A,TRUE,"P&amp;I Data"}</definedName>
    <definedName name="L" localSheetId="25" hidden="1">{"PI_Data",#N/A,TRUE,"P&amp;I Data"}</definedName>
    <definedName name="L" localSheetId="26" hidden="1">{"PI_Data",#N/A,TRUE,"P&amp;I Data"}</definedName>
    <definedName name="L" localSheetId="27" hidden="1">{"PI_Data",#N/A,TRUE,"P&amp;I Data"}</definedName>
    <definedName name="L" localSheetId="28" hidden="1">{"PI_Data",#N/A,TRUE,"P&amp;I Data"}</definedName>
    <definedName name="L" localSheetId="29" hidden="1">{"PI_Data",#N/A,TRUE,"P&amp;I Data"}</definedName>
    <definedName name="L" localSheetId="30" hidden="1">{"PI_Data",#N/A,TRUE,"P&amp;I Data"}</definedName>
    <definedName name="L" localSheetId="31" hidden="1">{"PI_Data",#N/A,TRUE,"P&amp;I Data"}</definedName>
    <definedName name="L" localSheetId="33" hidden="1">{"PI_Data",#N/A,TRUE,"P&amp;I Data"}</definedName>
    <definedName name="L" localSheetId="34" hidden="1">{"PI_Data",#N/A,TRUE,"P&amp;I Data"}</definedName>
    <definedName name="L" localSheetId="36" hidden="1">{"PI_Data",#N/A,TRUE,"P&amp;I Data"}</definedName>
    <definedName name="L" localSheetId="37" hidden="1">{"PI_Data",#N/A,TRUE,"P&amp;I Data"}</definedName>
    <definedName name="L" localSheetId="38" hidden="1">{"PI_Data",#N/A,TRUE,"P&amp;I Data"}</definedName>
    <definedName name="L" localSheetId="39" hidden="1">{"PI_Data",#N/A,TRUE,"P&amp;I Data"}</definedName>
    <definedName name="L" localSheetId="40" hidden="1">{"PI_Data",#N/A,TRUE,"P&amp;I Data"}</definedName>
    <definedName name="L" localSheetId="41" hidden="1">{"PI_Data",#N/A,TRUE,"P&amp;I Data"}</definedName>
    <definedName name="L" localSheetId="42" hidden="1">{"PI_Data",#N/A,TRUE,"P&amp;I Data"}</definedName>
    <definedName name="L" localSheetId="43" hidden="1">{"PI_Data",#N/A,TRUE,"P&amp;I Data"}</definedName>
    <definedName name="L" localSheetId="44" hidden="1">{"PI_Data",#N/A,TRUE,"P&amp;I Data"}</definedName>
    <definedName name="L" localSheetId="18" hidden="1">{"PI_Data",#N/A,TRUE,"P&amp;I Data"}</definedName>
    <definedName name="L" localSheetId="20" hidden="1">{"PI_Data",#N/A,TRUE,"P&amp;I Data"}</definedName>
    <definedName name="L" localSheetId="21" hidden="1">{"PI_Data",#N/A,TRUE,"P&amp;I Data"}</definedName>
    <definedName name="L" localSheetId="22" hidden="1">{"PI_Data",#N/A,TRUE,"P&amp;I Data"}</definedName>
    <definedName name="L" localSheetId="23" hidden="1">{"PI_Data",#N/A,TRUE,"P&amp;I Data"}</definedName>
    <definedName name="L2X" localSheetId="33" hidden="1">{"PI_Data",#N/A,TRUE,"P&amp;I Data"}</definedName>
    <definedName name="LL" localSheetId="33" hidden="1">{"PI_Data",#N/A,TRUE,"P&amp;I Data"}</definedName>
    <definedName name="m" localSheetId="24" hidden="1">{"PI_Data",#N/A,TRUE,"P&amp;I Data"}</definedName>
    <definedName name="m" localSheetId="25" hidden="1">{"PI_Data",#N/A,TRUE,"P&amp;I Data"}</definedName>
    <definedName name="m" localSheetId="26" hidden="1">{"PI_Data",#N/A,TRUE,"P&amp;I Data"}</definedName>
    <definedName name="m" localSheetId="27" hidden="1">{"PI_Data",#N/A,TRUE,"P&amp;I Data"}</definedName>
    <definedName name="m" localSheetId="28" hidden="1">{"PI_Data",#N/A,TRUE,"P&amp;I Data"}</definedName>
    <definedName name="m" localSheetId="29" hidden="1">{"PI_Data",#N/A,TRUE,"P&amp;I Data"}</definedName>
    <definedName name="m" localSheetId="30" hidden="1">{"PI_Data",#N/A,TRUE,"P&amp;I Data"}</definedName>
    <definedName name="m" localSheetId="31" hidden="1">{"PI_Data",#N/A,TRUE,"P&amp;I Data"}</definedName>
    <definedName name="m" localSheetId="33" hidden="1">{"PI_Data",#N/A,TRUE,"P&amp;I Data"}</definedName>
    <definedName name="m" localSheetId="34" hidden="1">{"PI_Data",#N/A,TRUE,"P&amp;I Data"}</definedName>
    <definedName name="m" localSheetId="36" hidden="1">{"PI_Data",#N/A,TRUE,"P&amp;I Data"}</definedName>
    <definedName name="m" localSheetId="37" hidden="1">{"PI_Data",#N/A,TRUE,"P&amp;I Data"}</definedName>
    <definedName name="m" localSheetId="38" hidden="1">{"PI_Data",#N/A,TRUE,"P&amp;I Data"}</definedName>
    <definedName name="m" localSheetId="39" hidden="1">{"PI_Data",#N/A,TRUE,"P&amp;I Data"}</definedName>
    <definedName name="m" localSheetId="40" hidden="1">{"PI_Data",#N/A,TRUE,"P&amp;I Data"}</definedName>
    <definedName name="m" localSheetId="41" hidden="1">{"PI_Data",#N/A,TRUE,"P&amp;I Data"}</definedName>
    <definedName name="m" localSheetId="42" hidden="1">{"PI_Data",#N/A,TRUE,"P&amp;I Data"}</definedName>
    <definedName name="m" localSheetId="43" hidden="1">{"PI_Data",#N/A,TRUE,"P&amp;I Data"}</definedName>
    <definedName name="m" localSheetId="44" hidden="1">{"PI_Data",#N/A,TRUE,"P&amp;I Data"}</definedName>
    <definedName name="m" localSheetId="18" hidden="1">{"PI_Data",#N/A,TRUE,"P&amp;I Data"}</definedName>
    <definedName name="m" localSheetId="20" hidden="1">{"PI_Data",#N/A,TRUE,"P&amp;I Data"}</definedName>
    <definedName name="m" localSheetId="21" hidden="1">{"PI_Data",#N/A,TRUE,"P&amp;I Data"}</definedName>
    <definedName name="m" localSheetId="22" hidden="1">{"PI_Data",#N/A,TRUE,"P&amp;I Data"}</definedName>
    <definedName name="m" localSheetId="23" hidden="1">{"PI_Data",#N/A,TRUE,"P&amp;I Data"}</definedName>
    <definedName name="M2X" localSheetId="33" hidden="1">{"PI_Data",#N/A,TRUE,"P&amp;I Data"}</definedName>
    <definedName name="May" localSheetId="33" hidden="1">{#N/A,#N/A,FALSE,"CTC Summary - EOY";#N/A,#N/A,FALSE,"CTC Summary - Wtavg"}</definedName>
    <definedName name="MM" localSheetId="33" hidden="1">{"PI_Data",#N/A,TRUE,"P&amp;I Data"}</definedName>
    <definedName name="n" localSheetId="33" hidden="1">{#N/A,#N/A,FALSE,"CTC Summary - EOY";#N/A,#N/A,FALSE,"CTC Summary - Wtavg"}</definedName>
    <definedName name="New" localSheetId="33" hidden="1">{#N/A,#N/A,FALSE,"CTC Summary - EOY";#N/A,#N/A,FALSE,"CTC Summary - Wtavg"}</definedName>
    <definedName name="p" localSheetId="24" hidden="1">{"PI_Data",#N/A,TRUE,"P&amp;I Data"}</definedName>
    <definedName name="p" localSheetId="25" hidden="1">{"PI_Data",#N/A,TRUE,"P&amp;I Data"}</definedName>
    <definedName name="p" localSheetId="26" hidden="1">{"PI_Data",#N/A,TRUE,"P&amp;I Data"}</definedName>
    <definedName name="p" localSheetId="27" hidden="1">{"PI_Data",#N/A,TRUE,"P&amp;I Data"}</definedName>
    <definedName name="p" localSheetId="28" hidden="1">{"PI_Data",#N/A,TRUE,"P&amp;I Data"}</definedName>
    <definedName name="p" localSheetId="29" hidden="1">{"PI_Data",#N/A,TRUE,"P&amp;I Data"}</definedName>
    <definedName name="p" localSheetId="30" hidden="1">{"PI_Data",#N/A,TRUE,"P&amp;I Data"}</definedName>
    <definedName name="p" localSheetId="31" hidden="1">{"PI_Data",#N/A,TRUE,"P&amp;I Data"}</definedName>
    <definedName name="p" localSheetId="32" hidden="1">{"PI_Data",#N/A,TRUE,"P&amp;I Data"}</definedName>
    <definedName name="p" localSheetId="33" hidden="1">{"PI_Data",#N/A,TRUE,"P&amp;I Data"}</definedName>
    <definedName name="p" localSheetId="34" hidden="1">{"PI_Data",#N/A,TRUE,"P&amp;I Data"}</definedName>
    <definedName name="p" localSheetId="36" hidden="1">{"PI_Data",#N/A,TRUE,"P&amp;I Data"}</definedName>
    <definedName name="p" localSheetId="37" hidden="1">{"PI_Data",#N/A,TRUE,"P&amp;I Data"}</definedName>
    <definedName name="p" localSheetId="38" hidden="1">{"PI_Data",#N/A,TRUE,"P&amp;I Data"}</definedName>
    <definedName name="p" localSheetId="39" hidden="1">{"PI_Data",#N/A,TRUE,"P&amp;I Data"}</definedName>
    <definedName name="p" localSheetId="40" hidden="1">{"PI_Data",#N/A,TRUE,"P&amp;I Data"}</definedName>
    <definedName name="p" localSheetId="41" hidden="1">{"PI_Data",#N/A,TRUE,"P&amp;I Data"}</definedName>
    <definedName name="p" localSheetId="42" hidden="1">{"PI_Data",#N/A,TRUE,"P&amp;I Data"}</definedName>
    <definedName name="p" localSheetId="43" hidden="1">{"PI_Data",#N/A,TRUE,"P&amp;I Data"}</definedName>
    <definedName name="p" localSheetId="44" hidden="1">{"PI_Data",#N/A,TRUE,"P&amp;I Data"}</definedName>
    <definedName name="p" localSheetId="18" hidden="1">{"PI_Data",#N/A,TRUE,"P&amp;I Data"}</definedName>
    <definedName name="p" localSheetId="20" hidden="1">{"PI_Data",#N/A,TRUE,"P&amp;I Data"}</definedName>
    <definedName name="p" localSheetId="21" hidden="1">{"PI_Data",#N/A,TRUE,"P&amp;I Data"}</definedName>
    <definedName name="p" localSheetId="22" hidden="1">{"PI_Data",#N/A,TRUE,"P&amp;I Data"}</definedName>
    <definedName name="p" localSheetId="23" hidden="1">{"PI_Data",#N/A,TRUE,"P&amp;I Data"}</definedName>
    <definedName name="P2X" localSheetId="33" hidden="1">{"PI_Data",#N/A,TRUE,"P&amp;I Data"}</definedName>
    <definedName name="PIX" localSheetId="33" hidden="1">{"PI_Data",#N/A,TRUE,"P&amp;I Data"}</definedName>
    <definedName name="PP" localSheetId="33" hidden="1">{"PI_Data",#N/A,TRUE,"P&amp;I Data"}</definedName>
    <definedName name="ppppppppppppppppppppppppppppppp" localSheetId="33" hidden="1">{"PI_Data",#N/A,TRUE,"P&amp;I Data"}</definedName>
    <definedName name="_xlnm.Print_Area" localSheetId="24">'10-AccDep_RY26'!$A$1:$R$137</definedName>
    <definedName name="_xlnm.Print_Area" localSheetId="25">'11-Depreciation_RY26'!$A$1:$AE$140</definedName>
    <definedName name="_xlnm.Print_Area" localSheetId="27">'13-WorkCap'!$A$1:$J$69</definedName>
    <definedName name="_xlnm.Print_Area" localSheetId="28">'14-ADIT_RY26'!$A$1:$N$189</definedName>
    <definedName name="_xlnm.Print_Area" localSheetId="29">'15-NUC'!$A$1:$G$20</definedName>
    <definedName name="_xlnm.Print_Area" localSheetId="31">'17-RegAssets-1'!$A$1:$K$73</definedName>
    <definedName name="_xlnm.Print_Area" localSheetId="34">'18-OandM_RY27'!$A$1:$Q$46</definedName>
    <definedName name="_xlnm.Print_Area" localSheetId="35">'19-AandG_RY27'!$A$1:$N$80</definedName>
    <definedName name="_xlnm.Print_Area" localSheetId="36">'20-RevenueCredits_RY26'!$A$1:$K$72</definedName>
    <definedName name="_xlnm.Print_Area" localSheetId="37">'21-NPandS'!$A$1:$G$44</definedName>
    <definedName name="_xlnm.Print_Area" localSheetId="38">'22-TaxRates'!$A$1:$F$16</definedName>
    <definedName name="_xlnm.Print_Area" localSheetId="39">'23-RetailSGTax'!$A$1:$K$68</definedName>
    <definedName name="_xlnm.Print_Area" localSheetId="40">'24-Allocators_RY27'!$A$1:$G$64</definedName>
    <definedName name="_xlnm.Print_Area" localSheetId="41">'25-RFandUFactors'!$A$1:$G$25</definedName>
    <definedName name="_xlnm.Print_Area" localSheetId="42">'26-WholesaleTRRs'!$A$1:$I$59</definedName>
    <definedName name="_xlnm.Print_Area" localSheetId="44">'28-GrossLoad'!$A$1:$F$33</definedName>
    <definedName name="_xlnm.Print_Area" localSheetId="46">'29-RetailRates-2'!$A$1:$N$64</definedName>
    <definedName name="_xlnm.Print_Area" localSheetId="8">'2-ITRR'!$A$1:$G$35</definedName>
    <definedName name="_xlnm.Print_Area" localSheetId="7">'2-ITRR_RY26'!$A$1:$G$35</definedName>
    <definedName name="_xlnm.Print_Area" localSheetId="9">'2-ITRR_RY27'!$A$1:$G$35</definedName>
    <definedName name="_xlnm.Print_Area" localSheetId="12">'3-True-upTRR'!$A$1:$I$111</definedName>
    <definedName name="_xlnm.Print_Area" localSheetId="11">'3-True-upTRR_RY26'!$A$1:$I$111</definedName>
    <definedName name="_xlnm.Print_Area" localSheetId="10">'3-True-upTRR_RY27'!$A$1:$I$111</definedName>
    <definedName name="_xlnm.Print_Area" localSheetId="15">'4-ATA'!$A$1:$L$145</definedName>
    <definedName name="_xlnm.Print_Area" localSheetId="14">'4-ATA_RY26'!$A$1:$L$144</definedName>
    <definedName name="_xlnm.Print_Area" localSheetId="13">'4-ATA_RY27'!$A$1:$L$143</definedName>
    <definedName name="_xlnm.Print_Area" localSheetId="16">'5-CostofCap-1'!$A$1:$G$30</definedName>
    <definedName name="_xlnm.Print_Area" localSheetId="17">'5-CostofCap-2'!$A$1:$Q$57</definedName>
    <definedName name="_xlnm.Print_Area" localSheetId="18">'5-CostofCap-3'!$A$1:$H$25</definedName>
    <definedName name="_xlnm.Print_Area" localSheetId="19">'5-CostofCap-4'!$A$1:$K$47</definedName>
    <definedName name="_xlnm.Print_Area" localSheetId="20">'6-PlantJurisdiction'!$A$1:$J$29</definedName>
    <definedName name="_xlnm.Print_Area" localSheetId="21">'7-PlantInService_RY26'!$A$1:$AG$137</definedName>
    <definedName name="_xlnm.Print_Area" localSheetId="22">'8-AbandonedPlant'!$A$1:$Q$22</definedName>
    <definedName name="_xlnm.Print_Area" localSheetId="0">'Cover Page'!$A$1:$F$23</definedName>
    <definedName name="Print_Area_MI" localSheetId="33">#REF!</definedName>
    <definedName name="_xlnm.Print_Titles" localSheetId="24">'10-AccDep_RY26'!$1:$2</definedName>
    <definedName name="_xlnm.Print_Titles" localSheetId="25">'11-Depreciation_RY26'!$1:$2</definedName>
    <definedName name="_xlnm.Print_Titles" localSheetId="27">'13-WorkCap'!$1:$2</definedName>
    <definedName name="_xlnm.Print_Titles" localSheetId="28">'14-ADIT_RY26'!$1:$2</definedName>
    <definedName name="_xlnm.Print_Titles" localSheetId="6">'1-BaseTRR'!$1:$2</definedName>
    <definedName name="_xlnm.Print_Titles" localSheetId="5">'1-BaseTRR_RY26'!$1:$2</definedName>
    <definedName name="_xlnm.Print_Titles" localSheetId="4">'1-BaseTRR_RY27'!$1:$2</definedName>
    <definedName name="_xlnm.Print_Titles" localSheetId="12">'3-True-upTRR'!$1:$2</definedName>
    <definedName name="_xlnm.Print_Titles" localSheetId="11">'3-True-upTRR_RY26'!$1:$2</definedName>
    <definedName name="_xlnm.Print_Titles" localSheetId="10">'3-True-upTRR_RY27'!$1:$2</definedName>
    <definedName name="_xlnm.Print_Titles" localSheetId="15">'4-ATA'!$1:$2</definedName>
    <definedName name="_xlnm.Print_Titles" localSheetId="14">'4-ATA_RY26'!$1:$2</definedName>
    <definedName name="_xlnm.Print_Titles" localSheetId="13">'4-ATA_RY27'!$1:$2</definedName>
    <definedName name="_xlnm.Print_Titles" localSheetId="21">'7-PlantInService_RY26'!$1:$2</definedName>
    <definedName name="_xlnm.Print_Titles" localSheetId="23">'9-PlantAdditions'!$1:$5</definedName>
    <definedName name="q" localSheetId="33" hidden="1">#REF!</definedName>
    <definedName name="qwer" localSheetId="24" hidden="1">{"PI_Data",#N/A,TRUE,"P&amp;I Data"}</definedName>
    <definedName name="qwer" localSheetId="25" hidden="1">{"PI_Data",#N/A,TRUE,"P&amp;I Data"}</definedName>
    <definedName name="qwer" localSheetId="26" hidden="1">{"PI_Data",#N/A,TRUE,"P&amp;I Data"}</definedName>
    <definedName name="qwer" localSheetId="27" hidden="1">{"PI_Data",#N/A,TRUE,"P&amp;I Data"}</definedName>
    <definedName name="qwer" localSheetId="28" hidden="1">{"PI_Data",#N/A,TRUE,"P&amp;I Data"}</definedName>
    <definedName name="qwer" localSheetId="29" hidden="1">{"PI_Data",#N/A,TRUE,"P&amp;I Data"}</definedName>
    <definedName name="qwer" localSheetId="30" hidden="1">{"PI_Data",#N/A,TRUE,"P&amp;I Data"}</definedName>
    <definedName name="qwer" localSheetId="31" hidden="1">{"PI_Data",#N/A,TRUE,"P&amp;I Data"}</definedName>
    <definedName name="qwer" localSheetId="32" hidden="1">{"PI_Data",#N/A,TRUE,"P&amp;I Data"}</definedName>
    <definedName name="qwer" localSheetId="33" hidden="1">{"PI_Data",#N/A,TRUE,"P&amp;I Data"}</definedName>
    <definedName name="qwer" localSheetId="34" hidden="1">{"PI_Data",#N/A,TRUE,"P&amp;I Data"}</definedName>
    <definedName name="qwer" localSheetId="36" hidden="1">{"PI_Data",#N/A,TRUE,"P&amp;I Data"}</definedName>
    <definedName name="qwer" localSheetId="37" hidden="1">{"PI_Data",#N/A,TRUE,"P&amp;I Data"}</definedName>
    <definedName name="qwer" localSheetId="38" hidden="1">{"PI_Data",#N/A,TRUE,"P&amp;I Data"}</definedName>
    <definedName name="qwer" localSheetId="39" hidden="1">{"PI_Data",#N/A,TRUE,"P&amp;I Data"}</definedName>
    <definedName name="qwer" localSheetId="40" hidden="1">{"PI_Data",#N/A,TRUE,"P&amp;I Data"}</definedName>
    <definedName name="qwer" localSheetId="41" hidden="1">{"PI_Data",#N/A,TRUE,"P&amp;I Data"}</definedName>
    <definedName name="qwer" localSheetId="42" hidden="1">{"PI_Data",#N/A,TRUE,"P&amp;I Data"}</definedName>
    <definedName name="qwer" localSheetId="43" hidden="1">{"PI_Data",#N/A,TRUE,"P&amp;I Data"}</definedName>
    <definedName name="qwer" localSheetId="44" hidden="1">{"PI_Data",#N/A,TRUE,"P&amp;I Data"}</definedName>
    <definedName name="qwer" localSheetId="18" hidden="1">{"PI_Data",#N/A,TRUE,"P&amp;I Data"}</definedName>
    <definedName name="qwer" localSheetId="20" hidden="1">{"PI_Data",#N/A,TRUE,"P&amp;I Data"}</definedName>
    <definedName name="qwer" localSheetId="21" hidden="1">{"PI_Data",#N/A,TRUE,"P&amp;I Data"}</definedName>
    <definedName name="qwer" localSheetId="22" hidden="1">{"PI_Data",#N/A,TRUE,"P&amp;I Data"}</definedName>
    <definedName name="qwer" localSheetId="23" hidden="1">{"PI_Data",#N/A,TRUE,"P&amp;I Data"}</definedName>
    <definedName name="QWER1" localSheetId="33" hidden="1">{"PI_Data",#N/A,TRUE,"P&amp;I Data"}</definedName>
    <definedName name="qwer2" localSheetId="33" hidden="1">{"PI_Data",#N/A,TRUE,"P&amp;I Data"}</definedName>
    <definedName name="QWERX" localSheetId="33" hidden="1">{"PI_Data",#N/A,TRUE,"P&amp;I Data"}</definedName>
    <definedName name="SAPBEXrevision" localSheetId="32" hidden="1">23</definedName>
    <definedName name="SAPBEXwbID" localSheetId="32" hidden="1">"4HQ4VKTSPDVV7Z9R01RIJVVW7"</definedName>
    <definedName name="SAPBEXwbID2" localSheetId="32" hidden="1">"43PJT8J5QINLSBNFYJLE3ZU45"</definedName>
    <definedName name="sds" localSheetId="33" hidden="1">{"Summary","1",FALSE,"Summary"}</definedName>
    <definedName name="sdsb" localSheetId="33" hidden="1">{"Summary","1",FALSE,"Summary"}</definedName>
    <definedName name="solver_opt" localSheetId="24" hidden="1">#REF!</definedName>
    <definedName name="solver_opt" localSheetId="25" hidden="1">#REF!</definedName>
    <definedName name="solver_opt" localSheetId="26" hidden="1">#REF!</definedName>
    <definedName name="solver_opt" localSheetId="27" hidden="1">#REF!</definedName>
    <definedName name="solver_opt" localSheetId="28" hidden="1">#REF!</definedName>
    <definedName name="solver_opt" localSheetId="29" hidden="1">#REF!</definedName>
    <definedName name="solver_opt" localSheetId="30" hidden="1">#REF!</definedName>
    <definedName name="solver_opt" localSheetId="31" hidden="1">#REF!</definedName>
    <definedName name="solver_opt" localSheetId="34" hidden="1">#REF!</definedName>
    <definedName name="solver_opt" localSheetId="36" hidden="1">#REF!</definedName>
    <definedName name="solver_opt" localSheetId="37" hidden="1">#REF!</definedName>
    <definedName name="solver_opt" localSheetId="38" hidden="1">#REF!</definedName>
    <definedName name="solver_opt" localSheetId="39" hidden="1">#REF!</definedName>
    <definedName name="solver_opt" localSheetId="40" hidden="1">#REF!</definedName>
    <definedName name="solver_opt" localSheetId="41" hidden="1">#REF!</definedName>
    <definedName name="solver_opt" localSheetId="42" hidden="1">#REF!</definedName>
    <definedName name="solver_opt" localSheetId="43" hidden="1">#REF!</definedName>
    <definedName name="solver_opt" localSheetId="44" hidden="1">#REF!</definedName>
    <definedName name="solver_opt" localSheetId="12" hidden="1">#REF!</definedName>
    <definedName name="solver_opt" localSheetId="11" hidden="1">#REF!</definedName>
    <definedName name="solver_opt" localSheetId="10" hidden="1">#REF!</definedName>
    <definedName name="solver_opt" localSheetId="16" hidden="1">#REF!</definedName>
    <definedName name="solver_opt" localSheetId="17" hidden="1">#REF!</definedName>
    <definedName name="solver_opt" localSheetId="18" hidden="1">#REF!</definedName>
    <definedName name="solver_opt" localSheetId="20" hidden="1">#REF!</definedName>
    <definedName name="solver_opt" localSheetId="21" hidden="1">#REF!</definedName>
    <definedName name="solver_opt" localSheetId="22" hidden="1">#REF!</definedName>
    <definedName name="solver_opt" localSheetId="23" hidden="1">#REF!</definedName>
    <definedName name="ssd" localSheetId="3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3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tep2" localSheetId="33" hidden="1">{#N/A,#N/A,FALSE,"CTC Summary - EOY";#N/A,#N/A,FALSE,"CTC Summary - Wtavg"}</definedName>
    <definedName name="T" localSheetId="24" hidden="1">{"PI_Data",#N/A,TRUE,"P&amp;I Data"}</definedName>
    <definedName name="T" localSheetId="25" hidden="1">{"PI_Data",#N/A,TRUE,"P&amp;I Data"}</definedName>
    <definedName name="T" localSheetId="26" hidden="1">{"PI_Data",#N/A,TRUE,"P&amp;I Data"}</definedName>
    <definedName name="T" localSheetId="27" hidden="1">{"PI_Data",#N/A,TRUE,"P&amp;I Data"}</definedName>
    <definedName name="T" localSheetId="28" hidden="1">{"PI_Data",#N/A,TRUE,"P&amp;I Data"}</definedName>
    <definedName name="T" localSheetId="29" hidden="1">{"PI_Data",#N/A,TRUE,"P&amp;I Data"}</definedName>
    <definedName name="T" localSheetId="30" hidden="1">{"PI_Data",#N/A,TRUE,"P&amp;I Data"}</definedName>
    <definedName name="T" localSheetId="31" hidden="1">{"PI_Data",#N/A,TRUE,"P&amp;I Data"}</definedName>
    <definedName name="T" localSheetId="32" hidden="1">{"PI_Data",#N/A,TRUE,"P&amp;I Data"}</definedName>
    <definedName name="T" localSheetId="33" hidden="1">{"PI_Data",#N/A,TRUE,"P&amp;I Data"}</definedName>
    <definedName name="T" localSheetId="34" hidden="1">{"PI_Data",#N/A,TRUE,"P&amp;I Data"}</definedName>
    <definedName name="T" localSheetId="36" hidden="1">{"PI_Data",#N/A,TRUE,"P&amp;I Data"}</definedName>
    <definedName name="T" localSheetId="37" hidden="1">{"PI_Data",#N/A,TRUE,"P&amp;I Data"}</definedName>
    <definedName name="T" localSheetId="38" hidden="1">{"PI_Data",#N/A,TRUE,"P&amp;I Data"}</definedName>
    <definedName name="T" localSheetId="39" hidden="1">{"PI_Data",#N/A,TRUE,"P&amp;I Data"}</definedName>
    <definedName name="T" localSheetId="40" hidden="1">{"PI_Data",#N/A,TRUE,"P&amp;I Data"}</definedName>
    <definedName name="T" localSheetId="41" hidden="1">{"PI_Data",#N/A,TRUE,"P&amp;I Data"}</definedName>
    <definedName name="T" localSheetId="42" hidden="1">{"PI_Data",#N/A,TRUE,"P&amp;I Data"}</definedName>
    <definedName name="T" localSheetId="43" hidden="1">{"PI_Data",#N/A,TRUE,"P&amp;I Data"}</definedName>
    <definedName name="T" localSheetId="44" hidden="1">{"PI_Data",#N/A,TRUE,"P&amp;I Data"}</definedName>
    <definedName name="T" localSheetId="18" hidden="1">{"PI_Data",#N/A,TRUE,"P&amp;I Data"}</definedName>
    <definedName name="T" localSheetId="20" hidden="1">{"PI_Data",#N/A,TRUE,"P&amp;I Data"}</definedName>
    <definedName name="T" localSheetId="21" hidden="1">{"PI_Data",#N/A,TRUE,"P&amp;I Data"}</definedName>
    <definedName name="T" localSheetId="22" hidden="1">{"PI_Data",#N/A,TRUE,"P&amp;I Data"}</definedName>
    <definedName name="T" localSheetId="23" hidden="1">{"PI_Data",#N/A,TRUE,"P&amp;I Data"}</definedName>
    <definedName name="T2X" localSheetId="33" hidden="1">{"PI_Data",#N/A,TRUE,"P&amp;I Data"}</definedName>
    <definedName name="test" localSheetId="24" hidden="1">{"PI_Data",#N/A,TRUE,"P&amp;I Data"}</definedName>
    <definedName name="test" localSheetId="25" hidden="1">{"PI_Data",#N/A,TRUE,"P&amp;I Data"}</definedName>
    <definedName name="test" localSheetId="26" hidden="1">{"PI_Data",#N/A,TRUE,"P&amp;I Data"}</definedName>
    <definedName name="test" localSheetId="27" hidden="1">{"PI_Data",#N/A,TRUE,"P&amp;I Data"}</definedName>
    <definedName name="test" localSheetId="28" hidden="1">{"PI_Data",#N/A,TRUE,"P&amp;I Data"}</definedName>
    <definedName name="test" localSheetId="29" hidden="1">{"PI_Data",#N/A,TRUE,"P&amp;I Data"}</definedName>
    <definedName name="test" localSheetId="30" hidden="1">{"PI_Data",#N/A,TRUE,"P&amp;I Data"}</definedName>
    <definedName name="test" localSheetId="31" hidden="1">{"PI_Data",#N/A,TRUE,"P&amp;I Data"}</definedName>
    <definedName name="test" localSheetId="33" hidden="1">{"PI_Data",#N/A,TRUE,"P&amp;I Data"}</definedName>
    <definedName name="test" localSheetId="34" hidden="1">{"PI_Data",#N/A,TRUE,"P&amp;I Data"}</definedName>
    <definedName name="test" localSheetId="36" hidden="1">{"PI_Data",#N/A,TRUE,"P&amp;I Data"}</definedName>
    <definedName name="test" localSheetId="37" hidden="1">{"PI_Data",#N/A,TRUE,"P&amp;I Data"}</definedName>
    <definedName name="test" localSheetId="38" hidden="1">{"PI_Data",#N/A,TRUE,"P&amp;I Data"}</definedName>
    <definedName name="test" localSheetId="39" hidden="1">{"PI_Data",#N/A,TRUE,"P&amp;I Data"}</definedName>
    <definedName name="test" localSheetId="40" hidden="1">{"PI_Data",#N/A,TRUE,"P&amp;I Data"}</definedName>
    <definedName name="test" localSheetId="41" hidden="1">{"PI_Data",#N/A,TRUE,"P&amp;I Data"}</definedName>
    <definedName name="test" localSheetId="42" hidden="1">{"PI_Data",#N/A,TRUE,"P&amp;I Data"}</definedName>
    <definedName name="test" localSheetId="43" hidden="1">{"PI_Data",#N/A,TRUE,"P&amp;I Data"}</definedName>
    <definedName name="test" localSheetId="44" hidden="1">{"PI_Data",#N/A,TRUE,"P&amp;I Data"}</definedName>
    <definedName name="test" localSheetId="18" hidden="1">{"PI_Data",#N/A,TRUE,"P&amp;I Data"}</definedName>
    <definedName name="test" localSheetId="20" hidden="1">{"PI_Data",#N/A,TRUE,"P&amp;I Data"}</definedName>
    <definedName name="test" localSheetId="21" hidden="1">{"PI_Data",#N/A,TRUE,"P&amp;I Data"}</definedName>
    <definedName name="test" localSheetId="22" hidden="1">{"PI_Data",#N/A,TRUE,"P&amp;I Data"}</definedName>
    <definedName name="test" localSheetId="23" hidden="1">{"PI_Data",#N/A,TRUE,"P&amp;I Data"}</definedName>
    <definedName name="TT" localSheetId="33" hidden="1">{"PI_Data",#N/A,TRUE,"P&amp;I Data"}</definedName>
    <definedName name="ttttttttttttttttttttttaaaaaaaaaaaa" localSheetId="33" hidden="1">{"PI_Data",#N/A,TRUE,"P&amp;I Data"}</definedName>
    <definedName name="UCC_500" localSheetId="33" hidden="1">#REF!</definedName>
    <definedName name="UCC_510" localSheetId="33" hidden="1">#REF!</definedName>
    <definedName name="UCC_800" localSheetId="33" hidden="1">#REF!</definedName>
    <definedName name="UCC_801" localSheetId="33" hidden="1">#REF!</definedName>
    <definedName name="UCC_802" localSheetId="33" hidden="1">#REF!</definedName>
    <definedName name="wrn.Accelerated." localSheetId="24" hidden="1">{#N/A,#N/A,FALSE,"CTC Summary - EOY";#N/A,#N/A,FALSE,"CTC Summary - Wtavg"}</definedName>
    <definedName name="wrn.Accelerated." localSheetId="25" hidden="1">{#N/A,#N/A,FALSE,"CTC Summary - EOY";#N/A,#N/A,FALSE,"CTC Summary - Wtavg"}</definedName>
    <definedName name="wrn.Accelerated." localSheetId="26" hidden="1">{#N/A,#N/A,FALSE,"CTC Summary - EOY";#N/A,#N/A,FALSE,"CTC Summary - Wtavg"}</definedName>
    <definedName name="wrn.Accelerated." localSheetId="27" hidden="1">{#N/A,#N/A,FALSE,"CTC Summary - EOY";#N/A,#N/A,FALSE,"CTC Summary - Wtavg"}</definedName>
    <definedName name="wrn.Accelerated." localSheetId="28" hidden="1">{#N/A,#N/A,FALSE,"CTC Summary - EOY";#N/A,#N/A,FALSE,"CTC Summary - Wtavg"}</definedName>
    <definedName name="wrn.Accelerated." localSheetId="29" hidden="1">{#N/A,#N/A,FALSE,"CTC Summary - EOY";#N/A,#N/A,FALSE,"CTC Summary - Wtavg"}</definedName>
    <definedName name="wrn.Accelerated." localSheetId="30" hidden="1">{#N/A,#N/A,FALSE,"CTC Summary - EOY";#N/A,#N/A,FALSE,"CTC Summary - Wtavg"}</definedName>
    <definedName name="wrn.Accelerated." localSheetId="31" hidden="1">{#N/A,#N/A,FALSE,"CTC Summary - EOY";#N/A,#N/A,FALSE,"CTC Summary - Wtavg"}</definedName>
    <definedName name="wrn.Accelerated." localSheetId="32" hidden="1">{#N/A,#N/A,FALSE,"CTC Summary - EOY";#N/A,#N/A,FALSE,"CTC Summary - Wtavg"}</definedName>
    <definedName name="wrn.Accelerated." localSheetId="33" hidden="1">{#N/A,#N/A,FALSE,"CTC Summary - EOY";#N/A,#N/A,FALSE,"CTC Summary - Wtavg"}</definedName>
    <definedName name="wrn.Accelerated." localSheetId="34" hidden="1">{#N/A,#N/A,FALSE,"CTC Summary - EOY";#N/A,#N/A,FALSE,"CTC Summary - Wtavg"}</definedName>
    <definedName name="wrn.Accelerated." localSheetId="36" hidden="1">{#N/A,#N/A,FALSE,"CTC Summary - EOY";#N/A,#N/A,FALSE,"CTC Summary - Wtavg"}</definedName>
    <definedName name="wrn.Accelerated." localSheetId="37" hidden="1">{#N/A,#N/A,FALSE,"CTC Summary - EOY";#N/A,#N/A,FALSE,"CTC Summary - Wtavg"}</definedName>
    <definedName name="wrn.Accelerated." localSheetId="38" hidden="1">{#N/A,#N/A,FALSE,"CTC Summary - EOY";#N/A,#N/A,FALSE,"CTC Summary - Wtavg"}</definedName>
    <definedName name="wrn.Accelerated." localSheetId="39" hidden="1">{#N/A,#N/A,FALSE,"CTC Summary - EOY";#N/A,#N/A,FALSE,"CTC Summary - Wtavg"}</definedName>
    <definedName name="wrn.Accelerated." localSheetId="40" hidden="1">{#N/A,#N/A,FALSE,"CTC Summary - EOY";#N/A,#N/A,FALSE,"CTC Summary - Wtavg"}</definedName>
    <definedName name="wrn.Accelerated." localSheetId="41" hidden="1">{#N/A,#N/A,FALSE,"CTC Summary - EOY";#N/A,#N/A,FALSE,"CTC Summary - Wtavg"}</definedName>
    <definedName name="wrn.Accelerated." localSheetId="42" hidden="1">{#N/A,#N/A,FALSE,"CTC Summary - EOY";#N/A,#N/A,FALSE,"CTC Summary - Wtavg"}</definedName>
    <definedName name="wrn.Accelerated." localSheetId="43" hidden="1">{#N/A,#N/A,FALSE,"CTC Summary - EOY";#N/A,#N/A,FALSE,"CTC Summary - Wtavg"}</definedName>
    <definedName name="wrn.Accelerated." localSheetId="44" hidden="1">{#N/A,#N/A,FALSE,"CTC Summary - EOY";#N/A,#N/A,FALSE,"CTC Summary - Wtavg"}</definedName>
    <definedName name="wrn.Accelerated." localSheetId="18" hidden="1">{#N/A,#N/A,FALSE,"CTC Summary - EOY";#N/A,#N/A,FALSE,"CTC Summary - Wtavg"}</definedName>
    <definedName name="wrn.Accelerated." localSheetId="20" hidden="1">{#N/A,#N/A,FALSE,"CTC Summary - EOY";#N/A,#N/A,FALSE,"CTC Summary - Wtavg"}</definedName>
    <definedName name="wrn.Accelerated." localSheetId="21" hidden="1">{#N/A,#N/A,FALSE,"CTC Summary - EOY";#N/A,#N/A,FALSE,"CTC Summary - Wtavg"}</definedName>
    <definedName name="wrn.Accelerated." localSheetId="22" hidden="1">{#N/A,#N/A,FALSE,"CTC Summary - EOY";#N/A,#N/A,FALSE,"CTC Summary - Wtavg"}</definedName>
    <definedName name="wrn.Accelerated." localSheetId="23" hidden="1">{#N/A,#N/A,FALSE,"CTC Summary - EOY";#N/A,#N/A,FALSE,"CTC Summary - Wtavg"}</definedName>
    <definedName name="wrn.accellerated1" localSheetId="24" hidden="1">{#N/A,#N/A,FALSE,"CTC Summary - EOY";#N/A,#N/A,FALSE,"CTC Summary - Wtavg"}</definedName>
    <definedName name="wrn.accellerated1" localSheetId="25" hidden="1">{#N/A,#N/A,FALSE,"CTC Summary - EOY";#N/A,#N/A,FALSE,"CTC Summary - Wtavg"}</definedName>
    <definedName name="wrn.accellerated1" localSheetId="26" hidden="1">{#N/A,#N/A,FALSE,"CTC Summary - EOY";#N/A,#N/A,FALSE,"CTC Summary - Wtavg"}</definedName>
    <definedName name="wrn.accellerated1" localSheetId="27" hidden="1">{#N/A,#N/A,FALSE,"CTC Summary - EOY";#N/A,#N/A,FALSE,"CTC Summary - Wtavg"}</definedName>
    <definedName name="wrn.accellerated1" localSheetId="28" hidden="1">{#N/A,#N/A,FALSE,"CTC Summary - EOY";#N/A,#N/A,FALSE,"CTC Summary - Wtavg"}</definedName>
    <definedName name="wrn.accellerated1" localSheetId="29" hidden="1">{#N/A,#N/A,FALSE,"CTC Summary - EOY";#N/A,#N/A,FALSE,"CTC Summary - Wtavg"}</definedName>
    <definedName name="wrn.accellerated1" localSheetId="30" hidden="1">{#N/A,#N/A,FALSE,"CTC Summary - EOY";#N/A,#N/A,FALSE,"CTC Summary - Wtavg"}</definedName>
    <definedName name="wrn.accellerated1" localSheetId="31" hidden="1">{#N/A,#N/A,FALSE,"CTC Summary - EOY";#N/A,#N/A,FALSE,"CTC Summary - Wtavg"}</definedName>
    <definedName name="wrn.accellerated1" localSheetId="32" hidden="1">{#N/A,#N/A,FALSE,"CTC Summary - EOY";#N/A,#N/A,FALSE,"CTC Summary - Wtavg"}</definedName>
    <definedName name="wrn.accellerated1" localSheetId="33" hidden="1">{#N/A,#N/A,FALSE,"CTC Summary - EOY";#N/A,#N/A,FALSE,"CTC Summary - Wtavg"}</definedName>
    <definedName name="wrn.accellerated1" localSheetId="34" hidden="1">{#N/A,#N/A,FALSE,"CTC Summary - EOY";#N/A,#N/A,FALSE,"CTC Summary - Wtavg"}</definedName>
    <definedName name="wrn.accellerated1" localSheetId="36" hidden="1">{#N/A,#N/A,FALSE,"CTC Summary - EOY";#N/A,#N/A,FALSE,"CTC Summary - Wtavg"}</definedName>
    <definedName name="wrn.accellerated1" localSheetId="37" hidden="1">{#N/A,#N/A,FALSE,"CTC Summary - EOY";#N/A,#N/A,FALSE,"CTC Summary - Wtavg"}</definedName>
    <definedName name="wrn.accellerated1" localSheetId="38" hidden="1">{#N/A,#N/A,FALSE,"CTC Summary - EOY";#N/A,#N/A,FALSE,"CTC Summary - Wtavg"}</definedName>
    <definedName name="wrn.accellerated1" localSheetId="39" hidden="1">{#N/A,#N/A,FALSE,"CTC Summary - EOY";#N/A,#N/A,FALSE,"CTC Summary - Wtavg"}</definedName>
    <definedName name="wrn.accellerated1" localSheetId="40" hidden="1">{#N/A,#N/A,FALSE,"CTC Summary - EOY";#N/A,#N/A,FALSE,"CTC Summary - Wtavg"}</definedName>
    <definedName name="wrn.accellerated1" localSheetId="41" hidden="1">{#N/A,#N/A,FALSE,"CTC Summary - EOY";#N/A,#N/A,FALSE,"CTC Summary - Wtavg"}</definedName>
    <definedName name="wrn.accellerated1" localSheetId="42" hidden="1">{#N/A,#N/A,FALSE,"CTC Summary - EOY";#N/A,#N/A,FALSE,"CTC Summary - Wtavg"}</definedName>
    <definedName name="wrn.accellerated1" localSheetId="43" hidden="1">{#N/A,#N/A,FALSE,"CTC Summary - EOY";#N/A,#N/A,FALSE,"CTC Summary - Wtavg"}</definedName>
    <definedName name="wrn.accellerated1" localSheetId="44" hidden="1">{#N/A,#N/A,FALSE,"CTC Summary - EOY";#N/A,#N/A,FALSE,"CTC Summary - Wtavg"}</definedName>
    <definedName name="wrn.accellerated1" localSheetId="18" hidden="1">{#N/A,#N/A,FALSE,"CTC Summary - EOY";#N/A,#N/A,FALSE,"CTC Summary - Wtavg"}</definedName>
    <definedName name="wrn.accellerated1" localSheetId="20" hidden="1">{#N/A,#N/A,FALSE,"CTC Summary - EOY";#N/A,#N/A,FALSE,"CTC Summary - Wtavg"}</definedName>
    <definedName name="wrn.accellerated1" localSheetId="21" hidden="1">{#N/A,#N/A,FALSE,"CTC Summary - EOY";#N/A,#N/A,FALSE,"CTC Summary - Wtavg"}</definedName>
    <definedName name="wrn.accellerated1" localSheetId="22" hidden="1">{#N/A,#N/A,FALSE,"CTC Summary - EOY";#N/A,#N/A,FALSE,"CTC Summary - Wtavg"}</definedName>
    <definedName name="wrn.accellerated1" localSheetId="23" hidden="1">{#N/A,#N/A,FALSE,"CTC Summary - EOY";#N/A,#N/A,FALSE,"CTC Summary - Wtavg"}</definedName>
    <definedName name="wrn.AG." localSheetId="33" hidden="1">{#N/A,#N/A,FALSE,"AG-1";#N/A,#N/A,FALSE,"AG-R";#N/A,#N/A,FALSE,"AG-V";#N/A,#N/A,FALSE,"AG-4";#N/A,#N/A,FALSE,"AG-5";#N/A,#N/A,FALSE,"AG-6";#N/A,#N/A,FALSE,"AG-7"}</definedName>
    <definedName name="wrn.AG." localSheetId="22" hidden="1">{#N/A,#N/A,FALSE,"AG-1";#N/A,#N/A,FALSE,"AG-R";#N/A,#N/A,FALSE,"AG-V";#N/A,#N/A,FALSE,"AG-4";#N/A,#N/A,FALSE,"AG-5";#N/A,#N/A,FALSE,"AG-6";#N/A,#N/A,FALSE,"AG-7"}</definedName>
    <definedName name="wrn.AGa." localSheetId="33" hidden="1">{#N/A,#N/A,FALSE,"UN-AGRA";#N/A,#N/A,FALSE,"UN-AG1A";#N/A,#N/A,FALSE,"UN-AGVA";#N/A,#N/A,FALSE,"UN-AG4A ";#N/A,#N/A,FALSE,"UN-AG5A";#N/A,#N/A,FALSE,"UN-AG6A";#N/A,#N/A,FALSE,"Dist Calcs";#N/A,#N/A,FALSE,"7A-Avg.";#N/A,#N/A,FALSE,"7A Tier1-avg";#N/A,#N/A,FALSE,"7A Tier2-avg";#N/A,#N/A,FALSE,"Ag-7A Dist Calc"}</definedName>
    <definedName name="wrn.AGa." localSheetId="22" hidden="1">{#N/A,#N/A,FALSE,"UN-AGRA";#N/A,#N/A,FALSE,"UN-AG1A";#N/A,#N/A,FALSE,"UN-AGVA";#N/A,#N/A,FALSE,"UN-AG4A ";#N/A,#N/A,FALSE,"UN-AG5A";#N/A,#N/A,FALSE,"UN-AG6A";#N/A,#N/A,FALSE,"Dist Calcs";#N/A,#N/A,FALSE,"7A-Avg.";#N/A,#N/A,FALSE,"7A Tier1-avg";#N/A,#N/A,FALSE,"7A Tier2-avg";#N/A,#N/A,FALSE,"Ag-7A Dist Calc"}</definedName>
    <definedName name="wrn.Agb." localSheetId="33"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localSheetId="22" hidden="1">{#N/A,#N/A,FALSE,"UN-AG1B";#N/A,#N/A,FALSE,"UN-AGRB  ";#N/A,#N/A,FALSE,"UN-AGVB ";#N/A,#N/A,FALSE,"UN-AG4B";#N/A,#N/A,FALSE,"UN-AG4C";#N/A,#N/A,FALSE,"UN-AG5B";#N/A,#N/A,FALSE,"UN-AG5C ";#N/A,#N/A,FALSE,"UN-AG6B";#N/A,#N/A,FALSE,"Dist Cals";#N/A,#N/A,FALSE,"7B-Avg.";#N/A,#N/A,FALSE,"7B Tier1-avg";#N/A,#N/A,FALSE,"7B Tier2-avg";#N/A,#N/A,FALSE,"Ag-7B Dist Calc";#N/A,#N/A,FALSE,"AG RL Calc"}</definedName>
    <definedName name="wrn.All._.Sheets._.Engrs._.PMs."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comind." localSheetId="33" hidden="1">{#N/A,#N/A,FALSE,"A-1, A-6, A-10, A-15";#N/A,#N/A,FALSE,"E-19 Firm";#N/A,#N/A,FALSE,"E-19 Nonfirm";#N/A,#N/A,FALSE,"E-20 Firm ";#N/A,#N/A,FALSE,"E-20 Nonfirm ";#N/A,#N/A,FALSE,"E-25";#N/A,#N/A,FALSE,"E-36, E-37";#N/A,#N/A,FALSE,"LS-1,-2,-3, TC-1, OL-1";#N/A,#N/A,FALSE,"Standby"}</definedName>
    <definedName name="wrn.comind." localSheetId="22" hidden="1">{#N/A,#N/A,FALSE,"A-1, A-6, A-10, A-15";#N/A,#N/A,FALSE,"E-19 Firm";#N/A,#N/A,FALSE,"E-19 Nonfirm";#N/A,#N/A,FALSE,"E-20 Firm ";#N/A,#N/A,FALSE,"E-20 Nonfirm ";#N/A,#N/A,FALSE,"E-25";#N/A,#N/A,FALSE,"E-36, E-37";#N/A,#N/A,FALSE,"LS-1,-2,-3, TC-1, OL-1";#N/A,#N/A,FALSE,"Standby"}</definedName>
    <definedName name="wrn.Distr." localSheetId="32" hidden="1">{#N/A,#N/A,FALSE,"Dist Rev at PR ";#N/A,#N/A,FALSE,"Spec";#N/A,#N/A,FALSE,"Res";#N/A,#N/A,FALSE,"Small L&amp;P";#N/A,#N/A,FALSE,"Medium L&amp;P";#N/A,#N/A,FALSE,"E-19";#N/A,#N/A,FALSE,"E-20";#N/A,#N/A,FALSE,"Strtlts &amp; Standby";#N/A,#N/A,FALSE,"A-RTP";#N/A,#N/A,FALSE,"2003mixeduse"}</definedName>
    <definedName name="wrn.Distr." localSheetId="33" hidden="1">{#N/A,#N/A,FALSE,"Dist Rev at PR ";#N/A,#N/A,FALSE,"Spec";#N/A,#N/A,FALSE,"Res";#N/A,#N/A,FALSE,"Small L&amp;P";#N/A,#N/A,FALSE,"Medium L&amp;P";#N/A,#N/A,FALSE,"E-19";#N/A,#N/A,FALSE,"E-20";#N/A,#N/A,FALSE,"Strtlts &amp; Standby";#N/A,#N/A,FALSE,"A-RTP";#N/A,#N/A,FALSE,"2003mixeduse"}</definedName>
    <definedName name="wrn.Distr." localSheetId="22" hidden="1">{#N/A,#N/A,FALSE,"Dist Rev at PR ";#N/A,#N/A,FALSE,"Spec";#N/A,#N/A,FALSE,"Res";#N/A,#N/A,FALSE,"Small L&amp;P";#N/A,#N/A,FALSE,"Medium L&amp;P";#N/A,#N/A,FALSE,"E-19";#N/A,#N/A,FALSE,"E-20";#N/A,#N/A,FALSE,"Strtlts &amp; Standby";#N/A,#N/A,FALSE,"A-RTP";#N/A,#N/A,FALSE,"2003mixeduse"}</definedName>
    <definedName name="wrn.Div._.Estimators."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3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3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GS._.Estimators." localSheetId="3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3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JE9DOLLARS." localSheetId="33" hidden="1">{"JE9DOLLARS",#N/A,FALSE,"JE9"}</definedName>
    <definedName name="wrn.JE9DTHS." localSheetId="33" hidden="1">{"JE9DTHS",#N/A,FALSE,"JE9"}</definedName>
    <definedName name="wrn.JE9MCF." localSheetId="33" hidden="1">{"JE9MCF",#N/A,FALSE,"JE9"}</definedName>
    <definedName name="wrn.ND." localSheetId="32" hidden="1">{#N/A,#N/A,FALSE,"ND Rev at Pres Rates";#N/A,#N/A,FALSE,"Res - Unadj sales";#N/A,#N/A,FALSE,"Small L&amp;P";#N/A,#N/A,FALSE,"Medium L&amp;P";#N/A,#N/A,FALSE,"E-19";#N/A,#N/A,FALSE,"E-20";#N/A,#N/A,FALSE,"Strtlts &amp; Standby";#N/A,#N/A,FALSE,"AG";#N/A,#N/A,FALSE,"A-RTP";#N/A,#N/A,FALSE,"Spec"}</definedName>
    <definedName name="wrn.ND." localSheetId="33" hidden="1">{#N/A,#N/A,FALSE,"ND Rev at Pres Rates";#N/A,#N/A,FALSE,"Res - Unadj sales";#N/A,#N/A,FALSE,"Small L&amp;P";#N/A,#N/A,FALSE,"Medium L&amp;P";#N/A,#N/A,FALSE,"E-19";#N/A,#N/A,FALSE,"E-20";#N/A,#N/A,FALSE,"Strtlts &amp; Standby";#N/A,#N/A,FALSE,"AG";#N/A,#N/A,FALSE,"A-RTP";#N/A,#N/A,FALSE,"Spec"}</definedName>
    <definedName name="wrn.ND." localSheetId="22" hidden="1">{#N/A,#N/A,FALSE,"ND Rev at Pres Rates";#N/A,#N/A,FALSE,"Res - Unadj sales";#N/A,#N/A,FALSE,"Small L&amp;P";#N/A,#N/A,FALSE,"Medium L&amp;P";#N/A,#N/A,FALSE,"E-19";#N/A,#N/A,FALSE,"E-20";#N/A,#N/A,FALSE,"Strtlts &amp; Standby";#N/A,#N/A,FALSE,"AG";#N/A,#N/A,FALSE,"A-RTP";#N/A,#N/A,FALSE,"Spec"}</definedName>
    <definedName name="wrn.PI_Report." localSheetId="24" hidden="1">{"PI_Data",#N/A,TRUE,"P&amp;I Data"}</definedName>
    <definedName name="wrn.PI_Report." localSheetId="25" hidden="1">{"PI_Data",#N/A,TRUE,"P&amp;I Data"}</definedName>
    <definedName name="wrn.PI_Report." localSheetId="26" hidden="1">{"PI_Data",#N/A,TRUE,"P&amp;I Data"}</definedName>
    <definedName name="wrn.PI_Report." localSheetId="27" hidden="1">{"PI_Data",#N/A,TRUE,"P&amp;I Data"}</definedName>
    <definedName name="wrn.PI_Report." localSheetId="28" hidden="1">{"PI_Data",#N/A,TRUE,"P&amp;I Data"}</definedName>
    <definedName name="wrn.PI_Report." localSheetId="29" hidden="1">{"PI_Data",#N/A,TRUE,"P&amp;I Data"}</definedName>
    <definedName name="wrn.PI_Report." localSheetId="30" hidden="1">{"PI_Data",#N/A,TRUE,"P&amp;I Data"}</definedName>
    <definedName name="wrn.PI_Report." localSheetId="31" hidden="1">{"PI_Data",#N/A,TRUE,"P&amp;I Data"}</definedName>
    <definedName name="wrn.PI_Report." localSheetId="32" hidden="1">{"PI_Data",#N/A,TRUE,"P&amp;I Data"}</definedName>
    <definedName name="wrn.PI_Report." localSheetId="33" hidden="1">{"PI_Data",#N/A,TRUE,"P&amp;I Data"}</definedName>
    <definedName name="wrn.PI_Report." localSheetId="34" hidden="1">{"PI_Data",#N/A,TRUE,"P&amp;I Data"}</definedName>
    <definedName name="wrn.PI_Report." localSheetId="36" hidden="1">{"PI_Data",#N/A,TRUE,"P&amp;I Data"}</definedName>
    <definedName name="wrn.PI_Report." localSheetId="37" hidden="1">{"PI_Data",#N/A,TRUE,"P&amp;I Data"}</definedName>
    <definedName name="wrn.PI_Report." localSheetId="38" hidden="1">{"PI_Data",#N/A,TRUE,"P&amp;I Data"}</definedName>
    <definedName name="wrn.PI_Report." localSheetId="39" hidden="1">{"PI_Data",#N/A,TRUE,"P&amp;I Data"}</definedName>
    <definedName name="wrn.PI_Report." localSheetId="40" hidden="1">{"PI_Data",#N/A,TRUE,"P&amp;I Data"}</definedName>
    <definedName name="wrn.PI_Report." localSheetId="41" hidden="1">{"PI_Data",#N/A,TRUE,"P&amp;I Data"}</definedName>
    <definedName name="wrn.PI_Report." localSheetId="42" hidden="1">{"PI_Data",#N/A,TRUE,"P&amp;I Data"}</definedName>
    <definedName name="wrn.PI_Report." localSheetId="43" hidden="1">{"PI_Data",#N/A,TRUE,"P&amp;I Data"}</definedName>
    <definedName name="wrn.PI_Report." localSheetId="44" hidden="1">{"PI_Data",#N/A,TRUE,"P&amp;I Data"}</definedName>
    <definedName name="wrn.PI_Report." localSheetId="18" hidden="1">{"PI_Data",#N/A,TRUE,"P&amp;I Data"}</definedName>
    <definedName name="wrn.PI_Report." localSheetId="20" hidden="1">{"PI_Data",#N/A,TRUE,"P&amp;I Data"}</definedName>
    <definedName name="wrn.PI_Report." localSheetId="21" hidden="1">{"PI_Data",#N/A,TRUE,"P&amp;I Data"}</definedName>
    <definedName name="wrn.PI_Report." localSheetId="22" hidden="1">{"PI_Data",#N/A,TRUE,"P&amp;I Data"}</definedName>
    <definedName name="wrn.PI_Report." localSheetId="23" hidden="1">{"PI_Data",#N/A,TRUE,"P&amp;I Data"}</definedName>
    <definedName name="wrn.Print._.1_8." localSheetId="3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3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32" hidden="1">{#N/A,#N/A,FALSE,"Workpaper Tables 4-1 &amp; 4-2";#N/A,#N/A,FALSE,"Revenue Allocation Results";#N/A,#N/A,FALSE,"FERC Rev @ PR";#N/A,#N/A,FALSE,"Distribution Revenue Allocation";#N/A,#N/A,FALSE,"Nonallocated Revenues ";#N/A,#N/A,FALSE,"2000mixuse";#N/A,#N/A,FALSE,"MC Revenues- 00 sales, 96 MC's"}</definedName>
    <definedName name="wrn.Print._.Out." localSheetId="33" hidden="1">{#N/A,#N/A,FALSE,"Workpaper Tables 4-1 &amp; 4-2";#N/A,#N/A,FALSE,"Revenue Allocation Results";#N/A,#N/A,FALSE,"FERC Rev @ PR";#N/A,#N/A,FALSE,"Distribution Revenue Allocation";#N/A,#N/A,FALSE,"Nonallocated Revenues ";#N/A,#N/A,FALSE,"2000mixuse";#N/A,#N/A,FALSE,"MC Revenues- 00 sales, 96 MC's"}</definedName>
    <definedName name="wrn.Print._.Out." localSheetId="22" hidden="1">{#N/A,#N/A,FALSE,"Workpaper Tables 4-1 &amp; 4-2";#N/A,#N/A,FALSE,"Revenue Allocation Results";#N/A,#N/A,FALSE,"FERC Rev @ PR";#N/A,#N/A,FALSE,"Distribution Revenue Allocation";#N/A,#N/A,FALSE,"Nonallocated Revenues ";#N/A,#N/A,FALSE,"2000mixuse";#N/A,#N/A,FALSE,"MC Revenues- 00 sales, 96 MC's"}</definedName>
    <definedName name="wrn.printout." localSheetId="24" hidden="1">{#N/A,#N/A,FALSE,"Transmission Revenue Allocation";"Marginal Cost Revenues",#N/A,FALSE,"MC Revenues- 01 sales, 96 MC's";#N/A,#N/A,FALSE,"1996 marginal costs -ECAC Adopt"}</definedName>
    <definedName name="wrn.printout." localSheetId="25" hidden="1">{#N/A,#N/A,FALSE,"Transmission Revenue Allocation";"Marginal Cost Revenues",#N/A,FALSE,"MC Revenues- 01 sales, 96 MC's";#N/A,#N/A,FALSE,"1996 marginal costs -ECAC Adopt"}</definedName>
    <definedName name="wrn.printout." localSheetId="26" hidden="1">{#N/A,#N/A,FALSE,"Transmission Revenue Allocation";"Marginal Cost Revenues",#N/A,FALSE,"MC Revenues- 01 sales, 96 MC's";#N/A,#N/A,FALSE,"1996 marginal costs -ECAC Adopt"}</definedName>
    <definedName name="wrn.printout." localSheetId="27" hidden="1">{#N/A,#N/A,FALSE,"Transmission Revenue Allocation";"Marginal Cost Revenues",#N/A,FALSE,"MC Revenues- 01 sales, 96 MC's";#N/A,#N/A,FALSE,"1996 marginal costs -ECAC Adopt"}</definedName>
    <definedName name="wrn.printout." localSheetId="28" hidden="1">{#N/A,#N/A,FALSE,"Transmission Revenue Allocation";"Marginal Cost Revenues",#N/A,FALSE,"MC Revenues- 01 sales, 96 MC's";#N/A,#N/A,FALSE,"1996 marginal costs -ECAC Adopt"}</definedName>
    <definedName name="wrn.printout." localSheetId="29" hidden="1">{#N/A,#N/A,FALSE,"Transmission Revenue Allocation";"Marginal Cost Revenues",#N/A,FALSE,"MC Revenues- 01 sales, 96 MC's";#N/A,#N/A,FALSE,"1996 marginal costs -ECAC Adopt"}</definedName>
    <definedName name="wrn.printout." localSheetId="30" hidden="1">{#N/A,#N/A,FALSE,"Transmission Revenue Allocation";"Marginal Cost Revenues",#N/A,FALSE,"MC Revenues- 01 sales, 96 MC's";#N/A,#N/A,FALSE,"1996 marginal costs -ECAC Adopt"}</definedName>
    <definedName name="wrn.printout." localSheetId="31" hidden="1">{#N/A,#N/A,FALSE,"Transmission Revenue Allocation";"Marginal Cost Revenues",#N/A,FALSE,"MC Revenues- 01 sales, 96 MC's";#N/A,#N/A,FALSE,"1996 marginal costs -ECAC Adopt"}</definedName>
    <definedName name="wrn.printout." localSheetId="33" hidden="1">{#N/A,#N/A,FALSE,"Transmission Revenue Allocation";"Marginal Cost Revenues",#N/A,FALSE,"MC Revenues- 01 sales, 96 MC's";#N/A,#N/A,FALSE,"1996 marginal costs -ECAC Adopt"}</definedName>
    <definedName name="wrn.printout." localSheetId="34" hidden="1">{#N/A,#N/A,FALSE,"Transmission Revenue Allocation";"Marginal Cost Revenues",#N/A,FALSE,"MC Revenues- 01 sales, 96 MC's";#N/A,#N/A,FALSE,"1996 marginal costs -ECAC Adopt"}</definedName>
    <definedName name="wrn.printout." localSheetId="36" hidden="1">{#N/A,#N/A,FALSE,"Transmission Revenue Allocation";"Marginal Cost Revenues",#N/A,FALSE,"MC Revenues- 01 sales, 96 MC's";#N/A,#N/A,FALSE,"1996 marginal costs -ECAC Adopt"}</definedName>
    <definedName name="wrn.printout." localSheetId="37" hidden="1">{#N/A,#N/A,FALSE,"Transmission Revenue Allocation";"Marginal Cost Revenues",#N/A,FALSE,"MC Revenues- 01 sales, 96 MC's";#N/A,#N/A,FALSE,"1996 marginal costs -ECAC Adopt"}</definedName>
    <definedName name="wrn.printout." localSheetId="38" hidden="1">{#N/A,#N/A,FALSE,"Transmission Revenue Allocation";"Marginal Cost Revenues",#N/A,FALSE,"MC Revenues- 01 sales, 96 MC's";#N/A,#N/A,FALSE,"1996 marginal costs -ECAC Adopt"}</definedName>
    <definedName name="wrn.printout." localSheetId="39" hidden="1">{#N/A,#N/A,FALSE,"Transmission Revenue Allocation";"Marginal Cost Revenues",#N/A,FALSE,"MC Revenues- 01 sales, 96 MC's";#N/A,#N/A,FALSE,"1996 marginal costs -ECAC Adopt"}</definedName>
    <definedName name="wrn.printout." localSheetId="40" hidden="1">{#N/A,#N/A,FALSE,"Transmission Revenue Allocation";"Marginal Cost Revenues",#N/A,FALSE,"MC Revenues- 01 sales, 96 MC's";#N/A,#N/A,FALSE,"1996 marginal costs -ECAC Adopt"}</definedName>
    <definedName name="wrn.printout." localSheetId="41" hidden="1">{#N/A,#N/A,FALSE,"Transmission Revenue Allocation";"Marginal Cost Revenues",#N/A,FALSE,"MC Revenues- 01 sales, 96 MC's";#N/A,#N/A,FALSE,"1996 marginal costs -ECAC Adopt"}</definedName>
    <definedName name="wrn.printout." localSheetId="42" hidden="1">{#N/A,#N/A,FALSE,"Transmission Revenue Allocation";"Marginal Cost Revenues",#N/A,FALSE,"MC Revenues- 01 sales, 96 MC's";#N/A,#N/A,FALSE,"1996 marginal costs -ECAC Adopt"}</definedName>
    <definedName name="wrn.printout." localSheetId="43" hidden="1">{#N/A,#N/A,FALSE,"Transmission Revenue Allocation";"Marginal Cost Revenues",#N/A,FALSE,"MC Revenues- 01 sales, 96 MC's";#N/A,#N/A,FALSE,"1996 marginal costs -ECAC Adopt"}</definedName>
    <definedName name="wrn.printout." localSheetId="44" hidden="1">{#N/A,#N/A,FALSE,"Transmission Revenue Allocation";"Marginal Cost Revenues",#N/A,FALSE,"MC Revenues- 01 sales, 96 MC's";#N/A,#N/A,FALSE,"1996 marginal costs -ECAC Adopt"}</definedName>
    <definedName name="wrn.printout." localSheetId="20" hidden="1">{#N/A,#N/A,FALSE,"Transmission Revenue Allocation";"Marginal Cost Revenues",#N/A,FALSE,"MC Revenues- 01 sales, 96 MC's";#N/A,#N/A,FALSE,"1996 marginal costs -ECAC Adopt"}</definedName>
    <definedName name="wrn.printout." localSheetId="21" hidden="1">{#N/A,#N/A,FALSE,"Transmission Revenue Allocation";"Marginal Cost Revenues",#N/A,FALSE,"MC Revenues- 01 sales, 96 MC's";#N/A,#N/A,FALSE,"1996 marginal costs -ECAC Adopt"}</definedName>
    <definedName name="wrn.printout." localSheetId="22" hidden="1">{#N/A,#N/A,FALSE,"Transmission Revenue Allocation";"Marginal Cost Revenues",#N/A,FALSE,"MC Revenues- 01 sales, 96 MC's";#N/A,#N/A,FALSE,"1996 marginal costs -ECAC Adopt"}</definedName>
    <definedName name="wrn.printout." localSheetId="23" hidden="1">{#N/A,#N/A,FALSE,"Transmission Revenue Allocation";"Marginal Cost Revenues",#N/A,FALSE,"MC Revenues- 01 sales, 96 MC's";#N/A,#N/A,FALSE,"1996 marginal costs -ECAC Adopt"}</definedName>
    <definedName name="wrn.RAP." localSheetId="3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33"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2"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33" hidden="1">{#N/A,#N/A,FALSE,"E-1, EM, ES";#N/A,#N/A,FALSE,"ESR, ET";#N/A,#N/A,FALSE,"E-7, E-A7";#N/A,#N/A,FALSE,"E-8";#N/A,#N/A,FALSE,"E-9 A, B, C, D";#N/A,#N/A,FALSE,"EL-1, EML";#N/A,#N/A,FALSE,"ESL, ESRL";#N/A,#N/A,FALSE,"ETL, EL-7";#N/A,#N/A,FALSE,"EL-A7, EL-8"}</definedName>
    <definedName name="wrn.Res." localSheetId="22" hidden="1">{#N/A,#N/A,FALSE,"E-1, EM, ES";#N/A,#N/A,FALSE,"ESR, ET";#N/A,#N/A,FALSE,"E-7, E-A7";#N/A,#N/A,FALSE,"E-8";#N/A,#N/A,FALSE,"E-9 A, B, C, D";#N/A,#N/A,FALSE,"EL-1, EML";#N/A,#N/A,FALSE,"ESL, ESRL";#N/A,#N/A,FALSE,"ETL, EL-7";#N/A,#N/A,FALSE,"EL-A7, EL-8"}</definedName>
    <definedName name="wrn.Rev._.Alloc." localSheetId="32" hidden="1">{#N/A,#N/A,FALSE,"RRQ inputs ";#N/A,#N/A,FALSE,"FERC Rev @ PR";#N/A,#N/A,FALSE,"Distribution Revenue Allocation";#N/A,#N/A,FALSE,"Nonallocated Revenues";#N/A,#N/A,FALSE,"MC Revenues-03 sales, 96 MC's";#N/A,#N/A,FALSE,"FTA"}</definedName>
    <definedName name="wrn.Rev._.Alloc." localSheetId="33" hidden="1">{#N/A,#N/A,FALSE,"RRQ inputs ";#N/A,#N/A,FALSE,"FERC Rev @ PR";#N/A,#N/A,FALSE,"Distribution Revenue Allocation";#N/A,#N/A,FALSE,"Nonallocated Revenues";#N/A,#N/A,FALSE,"MC Revenues-03 sales, 96 MC's";#N/A,#N/A,FALSE,"FTA"}</definedName>
    <definedName name="wrn.Rev._.Alloc." localSheetId="22" hidden="1">{#N/A,#N/A,FALSE,"RRQ inputs ";#N/A,#N/A,FALSE,"FERC Rev @ PR";#N/A,#N/A,FALSE,"Distribution Revenue Allocation";#N/A,#N/A,FALSE,"Nonallocated Revenues";#N/A,#N/A,FALSE,"MC Revenues-03 sales, 96 MC's";#N/A,#N/A,FALSE,"FTA"}</definedName>
    <definedName name="wrn.schedules." localSheetId="32" hidden="1">{#N/A,#N/A,FALSE,"ND Rev at Pres Rates";#N/A,#N/A,FALSE,"Res - Unadj";#N/A,#N/A,FALSE,"Small L&amp;P";#N/A,#N/A,FALSE,"Medium L&amp;P";#N/A,#N/A,FALSE,"E-19";#N/A,#N/A,FALSE,"E-20";#N/A,#N/A,FALSE,"A-RTP";#N/A,#N/A,FALSE,"Strtlts &amp; Standby";#N/A,#N/A,FALSE,"AG";#N/A,#N/A,FALSE,"2001mixeduse"}</definedName>
    <definedName name="wrn.schedules." localSheetId="33" hidden="1">{#N/A,#N/A,FALSE,"Res - Unadj";#N/A,#N/A,FALSE,"Small L&amp;P";#N/A,#N/A,FALSE,"Medium L&amp;P";#N/A,#N/A,FALSE,"E-19";#N/A,#N/A,FALSE,"E-20";#N/A,#N/A,FALSE,"A-RTP";#N/A,#N/A,FALSE,"Strtlts &amp; Standby";#N/A,#N/A,FALSE,"AG";#N/A,#N/A,FALSE,"2001mixeduse"}</definedName>
    <definedName name="wrn.schedules." localSheetId="22" hidden="1">{#N/A,#N/A,FALSE,"Res - Unadj";#N/A,#N/A,FALSE,"Small L&amp;P";#N/A,#N/A,FALSE,"Medium L&amp;P";#N/A,#N/A,FALSE,"E-19";#N/A,#N/A,FALSE,"E-20";#N/A,#N/A,FALSE,"A-RTP";#N/A,#N/A,FALSE,"Strtlts &amp; Standby";#N/A,#N/A,FALSE,"AG";#N/A,#N/A,FALSE,"2001mixeduse"}</definedName>
    <definedName name="wrn.sum1." localSheetId="33" hidden="1">{"Summary","1",FALSE,"Summary"}</definedName>
    <definedName name="x" localSheetId="33" hidden="1">{#N/A,#N/A,FALSE,"CTC Summary - EOY";#N/A,#N/A,FALSE,"CTC Summary - Wtavg"}</definedName>
    <definedName name="xb"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3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33"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33"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33"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3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3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3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33" hidden="1">{#N/A,#N/A,FALSE,"Res - Unadj";#N/A,#N/A,FALSE,"Small L&amp;P";#N/A,#N/A,FALSE,"Medium L&amp;P";#N/A,#N/A,FALSE,"E-19";#N/A,#N/A,FALSE,"E-20";#N/A,#N/A,FALSE,"A-RTP";#N/A,#N/A,FALSE,"Strtlts &amp; Standby";#N/A,#N/A,FALSE,"AG";#N/A,#N/A,FALSE,"2001mixeduse"}</definedName>
    <definedName name="xl" localSheetId="33" hidden="1">{"Summary","1",FALSE,"Summary"}</definedName>
    <definedName name="xm"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localSheetId="33"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zzzzzzzzzzzzzzzzzzzzzzzzzzzzz" localSheetId="33" hidden="1">{"PI_Data",#N/A,TRUE,"P&amp;I Data"}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48" l="1"/>
  <c r="G9" i="48"/>
  <c r="N10" i="48"/>
  <c r="G12" i="48"/>
  <c r="I12" i="48" s="1"/>
  <c r="N12" i="48"/>
  <c r="A14" i="48"/>
  <c r="N14" i="48" s="1"/>
  <c r="G14" i="48"/>
  <c r="G42" i="48" s="1"/>
  <c r="H14" i="48"/>
  <c r="I14" i="48" s="1"/>
  <c r="G16" i="48"/>
  <c r="H16" i="48"/>
  <c r="I16" i="48"/>
  <c r="I24" i="48" s="1"/>
  <c r="G18" i="48"/>
  <c r="I18" i="48" s="1"/>
  <c r="G20" i="48"/>
  <c r="I20" i="48" s="1"/>
  <c r="G22" i="48"/>
  <c r="H22" i="48"/>
  <c r="I22" i="48"/>
  <c r="D24" i="48"/>
  <c r="E24" i="48"/>
  <c r="E42" i="48" s="1"/>
  <c r="F24" i="48"/>
  <c r="G24" i="48"/>
  <c r="G26" i="48"/>
  <c r="H26" i="48"/>
  <c r="I26" i="48" s="1"/>
  <c r="G28" i="48"/>
  <c r="H28" i="48"/>
  <c r="I28" i="48"/>
  <c r="G30" i="48"/>
  <c r="I30" i="48" s="1"/>
  <c r="H30" i="48"/>
  <c r="D32" i="48"/>
  <c r="E32" i="48"/>
  <c r="F32" i="48"/>
  <c r="F54" i="48" s="1"/>
  <c r="G32" i="48"/>
  <c r="I32" i="48"/>
  <c r="G34" i="48"/>
  <c r="H34" i="48"/>
  <c r="I34" i="48" s="1"/>
  <c r="I40" i="48" s="1"/>
  <c r="G36" i="48"/>
  <c r="H36" i="48"/>
  <c r="I36" i="48"/>
  <c r="G38" i="48"/>
  <c r="H38" i="48"/>
  <c r="I38" i="48" s="1"/>
  <c r="D40" i="48"/>
  <c r="E40" i="48"/>
  <c r="F40" i="48"/>
  <c r="G40" i="48"/>
  <c r="D42" i="48"/>
  <c r="L42" i="48"/>
  <c r="L54" i="48" s="1"/>
  <c r="G45" i="48"/>
  <c r="I45" i="48" s="1"/>
  <c r="I51" i="48" s="1"/>
  <c r="H45" i="48"/>
  <c r="G47" i="48"/>
  <c r="H47" i="48"/>
  <c r="I47" i="48"/>
  <c r="G49" i="48"/>
  <c r="I49" i="48" s="1"/>
  <c r="H49" i="48"/>
  <c r="D51" i="48"/>
  <c r="E51" i="48"/>
  <c r="F51" i="48"/>
  <c r="D54" i="48"/>
  <c r="E54" i="48"/>
  <c r="N9" i="47"/>
  <c r="H11" i="47"/>
  <c r="L11" i="47"/>
  <c r="N11" i="47"/>
  <c r="A13" i="47"/>
  <c r="N13" i="47" s="1"/>
  <c r="H13" i="47"/>
  <c r="L13" i="47"/>
  <c r="L15" i="47"/>
  <c r="L17" i="47"/>
  <c r="L19" i="47"/>
  <c r="L21" i="47"/>
  <c r="H23" i="47"/>
  <c r="H25" i="47"/>
  <c r="L25" i="47"/>
  <c r="H27" i="47"/>
  <c r="H31" i="47" s="1"/>
  <c r="L27" i="47"/>
  <c r="H29" i="47"/>
  <c r="L29" i="47"/>
  <c r="L33" i="47"/>
  <c r="L35" i="47"/>
  <c r="L37" i="47"/>
  <c r="H39" i="47"/>
  <c r="L41" i="47"/>
  <c r="L43" i="47"/>
  <c r="L45" i="47"/>
  <c r="H47" i="47"/>
  <c r="E1" i="46"/>
  <c r="F8" i="46"/>
  <c r="A9" i="46"/>
  <c r="A10" i="46" s="1"/>
  <c r="F9" i="46"/>
  <c r="C10" i="46"/>
  <c r="D10" i="46"/>
  <c r="C12" i="46"/>
  <c r="C6" i="45" s="1"/>
  <c r="C11" i="45" s="1"/>
  <c r="E1" i="45"/>
  <c r="F3" i="45"/>
  <c r="F5" i="45"/>
  <c r="A6" i="45"/>
  <c r="F6" i="45"/>
  <c r="A7" i="45"/>
  <c r="D7" i="45"/>
  <c r="F7" i="45"/>
  <c r="F10" i="45"/>
  <c r="A11" i="45"/>
  <c r="F11" i="45"/>
  <c r="A12" i="45"/>
  <c r="D12" i="45"/>
  <c r="F12" i="45"/>
  <c r="H1" i="44"/>
  <c r="I5" i="44"/>
  <c r="D6" i="44"/>
  <c r="D47" i="44" s="1"/>
  <c r="E6" i="44"/>
  <c r="I6" i="44"/>
  <c r="D11" i="44"/>
  <c r="F11" i="44" s="1"/>
  <c r="E11" i="44"/>
  <c r="I11" i="44"/>
  <c r="A12" i="44"/>
  <c r="A13" i="44" s="1"/>
  <c r="I12" i="44"/>
  <c r="D17" i="44"/>
  <c r="E17" i="44"/>
  <c r="F17" i="44"/>
  <c r="G19" i="44"/>
  <c r="D23" i="44"/>
  <c r="E23" i="44"/>
  <c r="F23" i="44" s="1"/>
  <c r="D28" i="44"/>
  <c r="D30" i="44"/>
  <c r="I36" i="44"/>
  <c r="A37" i="44"/>
  <c r="A38" i="44" s="1"/>
  <c r="I37" i="44"/>
  <c r="D38" i="44"/>
  <c r="D40" i="44"/>
  <c r="D45" i="44"/>
  <c r="E45" i="44"/>
  <c r="F45" i="44"/>
  <c r="D46" i="44"/>
  <c r="F56" i="44"/>
  <c r="F1" i="43"/>
  <c r="G4" i="43"/>
  <c r="G7" i="43"/>
  <c r="A8" i="43"/>
  <c r="G8" i="43"/>
  <c r="G12" i="43"/>
  <c r="A13" i="43"/>
  <c r="G13" i="43"/>
  <c r="G17" i="43"/>
  <c r="A18" i="43"/>
  <c r="G18" i="43"/>
  <c r="E21" i="43"/>
  <c r="D140" i="6" s="1"/>
  <c r="G21" i="43"/>
  <c r="A22" i="43"/>
  <c r="E22" i="43"/>
  <c r="G22" i="43"/>
  <c r="A23" i="43"/>
  <c r="E23" i="43"/>
  <c r="D155" i="6" s="1"/>
  <c r="E106" i="12" s="1"/>
  <c r="G23" i="43"/>
  <c r="E1" i="42"/>
  <c r="F4" i="42"/>
  <c r="F6" i="42"/>
  <c r="J6" i="42"/>
  <c r="A7" i="42"/>
  <c r="F7" i="42" s="1"/>
  <c r="J7" i="42"/>
  <c r="A8" i="42"/>
  <c r="F8" i="42" s="1"/>
  <c r="J8" i="42"/>
  <c r="A9" i="42"/>
  <c r="F9" i="42" s="1"/>
  <c r="C9" i="42"/>
  <c r="J9" i="42" s="1"/>
  <c r="J12" i="42"/>
  <c r="C13" i="42"/>
  <c r="J13" i="42" s="1"/>
  <c r="D13" i="42"/>
  <c r="C14" i="42"/>
  <c r="J14" i="42"/>
  <c r="J28" i="42"/>
  <c r="J32" i="42"/>
  <c r="C35" i="42"/>
  <c r="J35" i="42"/>
  <c r="C36" i="42"/>
  <c r="J36" i="42"/>
  <c r="C37" i="42"/>
  <c r="M12" i="36" s="1"/>
  <c r="J37" i="42"/>
  <c r="C40" i="42"/>
  <c r="J40" i="42"/>
  <c r="C41" i="42"/>
  <c r="C43" i="42" s="1"/>
  <c r="J41" i="42"/>
  <c r="C42" i="42"/>
  <c r="C50" i="42" s="1"/>
  <c r="J42" i="42"/>
  <c r="C47" i="42"/>
  <c r="J47" i="42" s="1"/>
  <c r="C48" i="42"/>
  <c r="J48" i="42"/>
  <c r="J61" i="42"/>
  <c r="C63" i="42"/>
  <c r="J63" i="42"/>
  <c r="J1" i="41"/>
  <c r="K6" i="41"/>
  <c r="K7" i="41"/>
  <c r="A8" i="41"/>
  <c r="K8" i="41" s="1"/>
  <c r="A9" i="41"/>
  <c r="K9" i="41"/>
  <c r="K12" i="41"/>
  <c r="D13" i="41"/>
  <c r="D15" i="41" s="1"/>
  <c r="E13" i="41"/>
  <c r="E15" i="41" s="1"/>
  <c r="K13" i="41"/>
  <c r="A14" i="41"/>
  <c r="K14" i="41" s="1"/>
  <c r="D14" i="41"/>
  <c r="E14" i="41"/>
  <c r="D22" i="41"/>
  <c r="F22" i="41"/>
  <c r="D23" i="41"/>
  <c r="E23" i="41"/>
  <c r="K29" i="41"/>
  <c r="D31" i="41"/>
  <c r="D34" i="41" s="1"/>
  <c r="D36" i="41" s="1"/>
  <c r="E31" i="41"/>
  <c r="K31" i="41"/>
  <c r="A32" i="41"/>
  <c r="K32" i="41" s="1"/>
  <c r="D32" i="41"/>
  <c r="E32" i="41"/>
  <c r="D33" i="41"/>
  <c r="E33" i="41"/>
  <c r="E34" i="41"/>
  <c r="K45" i="41"/>
  <c r="E46" i="41"/>
  <c r="J46" i="41" s="1"/>
  <c r="J47" i="41" s="1"/>
  <c r="H46" i="41"/>
  <c r="K46" i="41"/>
  <c r="A47" i="41"/>
  <c r="A48" i="41" s="1"/>
  <c r="C47" i="41"/>
  <c r="D47" i="41"/>
  <c r="G47" i="41"/>
  <c r="G48" i="41" s="1"/>
  <c r="H47" i="41"/>
  <c r="I47" i="41"/>
  <c r="K47" i="41"/>
  <c r="C48" i="41"/>
  <c r="D48" i="41"/>
  <c r="C49" i="41"/>
  <c r="D49" i="41"/>
  <c r="C50" i="41"/>
  <c r="D50" i="41"/>
  <c r="C51" i="41"/>
  <c r="D51" i="41"/>
  <c r="C52" i="41"/>
  <c r="D52" i="41"/>
  <c r="C53" i="41"/>
  <c r="D53" i="41"/>
  <c r="C54" i="41"/>
  <c r="D54" i="41"/>
  <c r="C55" i="41"/>
  <c r="D55" i="41"/>
  <c r="C56" i="41"/>
  <c r="D56" i="41"/>
  <c r="C57" i="41"/>
  <c r="D57" i="41"/>
  <c r="C58" i="41"/>
  <c r="D58" i="41"/>
  <c r="E59" i="41"/>
  <c r="E1" i="40"/>
  <c r="F5" i="40"/>
  <c r="F6" i="40"/>
  <c r="A7" i="40"/>
  <c r="F7" i="40"/>
  <c r="C8" i="40"/>
  <c r="C9" i="40"/>
  <c r="F12" i="40"/>
  <c r="F13" i="40"/>
  <c r="A14" i="40"/>
  <c r="F14" i="40"/>
  <c r="A15" i="40"/>
  <c r="F15" i="40" s="1"/>
  <c r="C15" i="40"/>
  <c r="C16" i="40" s="1"/>
  <c r="F1" i="39"/>
  <c r="G5" i="39"/>
  <c r="C6" i="39"/>
  <c r="G6" i="39"/>
  <c r="A8" i="39"/>
  <c r="G8" i="39"/>
  <c r="A9" i="39"/>
  <c r="G9" i="39"/>
  <c r="A10" i="39"/>
  <c r="C10" i="39"/>
  <c r="D10" i="39"/>
  <c r="G10" i="39"/>
  <c r="C17" i="39"/>
  <c r="D17" i="39"/>
  <c r="G17" i="39"/>
  <c r="A18" i="39"/>
  <c r="E18" i="39"/>
  <c r="E17" i="39" s="1"/>
  <c r="F18" i="39"/>
  <c r="F17" i="39" s="1"/>
  <c r="C28" i="39" s="1"/>
  <c r="G18" i="39"/>
  <c r="A19" i="39"/>
  <c r="G19" i="39" s="1"/>
  <c r="E19" i="39"/>
  <c r="F19" i="39"/>
  <c r="E20" i="39"/>
  <c r="F20" i="39"/>
  <c r="E21" i="39"/>
  <c r="F21" i="39"/>
  <c r="E22" i="39"/>
  <c r="F22" i="39"/>
  <c r="E23" i="39"/>
  <c r="F23" i="39"/>
  <c r="G27" i="39"/>
  <c r="D28" i="39"/>
  <c r="G28" i="39"/>
  <c r="A29" i="39"/>
  <c r="G29" i="39" s="1"/>
  <c r="D29" i="39"/>
  <c r="G35" i="39"/>
  <c r="G36" i="39"/>
  <c r="A37" i="39"/>
  <c r="G37" i="39"/>
  <c r="A38" i="39"/>
  <c r="G38" i="39" s="1"/>
  <c r="D38" i="39"/>
  <c r="J1" i="38"/>
  <c r="K9" i="38"/>
  <c r="K10" i="38"/>
  <c r="K13" i="38"/>
  <c r="A14" i="38"/>
  <c r="K14" i="38" s="1"/>
  <c r="E14" i="38"/>
  <c r="E10" i="38" s="1"/>
  <c r="F14" i="38"/>
  <c r="H14" i="38" s="1"/>
  <c r="H10" i="38" s="1"/>
  <c r="D134" i="6" s="1"/>
  <c r="E88" i="12" s="1"/>
  <c r="G14" i="38"/>
  <c r="I14" i="38"/>
  <c r="H15" i="38"/>
  <c r="H16" i="38"/>
  <c r="H17" i="38"/>
  <c r="K19" i="38"/>
  <c r="A20" i="38"/>
  <c r="E20" i="38"/>
  <c r="F20" i="38"/>
  <c r="G20" i="38"/>
  <c r="G10" i="38" s="1"/>
  <c r="H20" i="38"/>
  <c r="I20" i="38"/>
  <c r="I10" i="38" s="1"/>
  <c r="K20" i="38"/>
  <c r="A21" i="38"/>
  <c r="A22" i="38" s="1"/>
  <c r="H21" i="38"/>
  <c r="K21" i="38"/>
  <c r="H22" i="38"/>
  <c r="H23" i="38"/>
  <c r="H24" i="38"/>
  <c r="H25" i="38"/>
  <c r="H26" i="38"/>
  <c r="H27" i="38"/>
  <c r="K29" i="38"/>
  <c r="A30" i="38"/>
  <c r="K30" i="38" s="1"/>
  <c r="E30" i="38"/>
  <c r="F30" i="38"/>
  <c r="G30" i="38"/>
  <c r="H30" i="38"/>
  <c r="I30" i="38"/>
  <c r="H31" i="38"/>
  <c r="H32" i="38"/>
  <c r="H33" i="38"/>
  <c r="K35" i="38"/>
  <c r="A36" i="38"/>
  <c r="E36" i="38"/>
  <c r="F36" i="38"/>
  <c r="G36" i="38"/>
  <c r="H36" i="38"/>
  <c r="I36" i="38"/>
  <c r="K36" i="38"/>
  <c r="A37" i="38"/>
  <c r="H37" i="38"/>
  <c r="K37" i="38"/>
  <c r="A38" i="38"/>
  <c r="K38" i="38" s="1"/>
  <c r="H38" i="38"/>
  <c r="H39" i="38"/>
  <c r="H40" i="38"/>
  <c r="H41" i="38"/>
  <c r="K43" i="38"/>
  <c r="A44" i="38"/>
  <c r="K44" i="38" s="1"/>
  <c r="E44" i="38"/>
  <c r="F44" i="38"/>
  <c r="G44" i="38"/>
  <c r="H44" i="38"/>
  <c r="I44" i="38"/>
  <c r="H45" i="38"/>
  <c r="H46" i="38"/>
  <c r="H47" i="38"/>
  <c r="H48" i="38"/>
  <c r="H49" i="38"/>
  <c r="H50" i="38"/>
  <c r="H51" i="38"/>
  <c r="H52" i="38"/>
  <c r="H53" i="38"/>
  <c r="H54" i="38"/>
  <c r="H55" i="38"/>
  <c r="H56" i="38"/>
  <c r="H57" i="38"/>
  <c r="H58" i="38"/>
  <c r="H59" i="38"/>
  <c r="H60" i="38"/>
  <c r="H61" i="38"/>
  <c r="N5" i="37"/>
  <c r="A6" i="37"/>
  <c r="N6" i="37"/>
  <c r="A7" i="37"/>
  <c r="N7" i="37"/>
  <c r="A8" i="37"/>
  <c r="N8" i="37"/>
  <c r="A9" i="37"/>
  <c r="A10" i="37" s="1"/>
  <c r="I9" i="37"/>
  <c r="I23" i="37" s="1"/>
  <c r="J9" i="37"/>
  <c r="J23" i="37" s="1"/>
  <c r="K9" i="37"/>
  <c r="T9" i="37" s="1"/>
  <c r="N9" i="37"/>
  <c r="I10" i="37"/>
  <c r="J10" i="37"/>
  <c r="K10" i="37"/>
  <c r="T10" i="37"/>
  <c r="I11" i="37"/>
  <c r="K11" i="37"/>
  <c r="T11" i="37"/>
  <c r="I12" i="37"/>
  <c r="J12" i="37"/>
  <c r="K12" i="37"/>
  <c r="T12" i="37"/>
  <c r="I13" i="37"/>
  <c r="K13" i="37"/>
  <c r="T13" i="37"/>
  <c r="I14" i="37"/>
  <c r="J14" i="37"/>
  <c r="K14" i="37"/>
  <c r="T14" i="37"/>
  <c r="I15" i="37"/>
  <c r="J15" i="37"/>
  <c r="K15" i="37"/>
  <c r="T15" i="37"/>
  <c r="I16" i="37"/>
  <c r="K16" i="37" s="1"/>
  <c r="T16" i="37" s="1"/>
  <c r="I17" i="37"/>
  <c r="J17" i="37"/>
  <c r="K17" i="37"/>
  <c r="T17" i="37"/>
  <c r="I18" i="37"/>
  <c r="K18" i="37" s="1"/>
  <c r="T18" i="37" s="1"/>
  <c r="I19" i="37"/>
  <c r="K19" i="37"/>
  <c r="T19" i="37"/>
  <c r="I20" i="37"/>
  <c r="K20" i="37"/>
  <c r="T20" i="37" s="1"/>
  <c r="I21" i="37"/>
  <c r="K21" i="37"/>
  <c r="T21" i="37"/>
  <c r="I22" i="37"/>
  <c r="K22" i="37"/>
  <c r="T22" i="37"/>
  <c r="E23" i="37"/>
  <c r="G23" i="37"/>
  <c r="P23" i="37"/>
  <c r="Q23" i="37"/>
  <c r="R23" i="37"/>
  <c r="S23" i="37"/>
  <c r="N25" i="37"/>
  <c r="A26" i="37"/>
  <c r="N26" i="37"/>
  <c r="R26" i="37"/>
  <c r="A27" i="37"/>
  <c r="N27" i="37"/>
  <c r="R27" i="37"/>
  <c r="A28" i="37"/>
  <c r="A29" i="37" s="1"/>
  <c r="F28" i="37"/>
  <c r="N28" i="37"/>
  <c r="R28" i="37"/>
  <c r="F29" i="37"/>
  <c r="R29" i="37"/>
  <c r="P30" i="37"/>
  <c r="R30" i="37"/>
  <c r="F37" i="37"/>
  <c r="F40" i="37"/>
  <c r="N48" i="37"/>
  <c r="A49" i="37"/>
  <c r="N49" i="37"/>
  <c r="A50" i="37"/>
  <c r="N50" i="37"/>
  <c r="A51" i="37"/>
  <c r="E51" i="37"/>
  <c r="E65" i="37" s="1"/>
  <c r="N51" i="37"/>
  <c r="A52" i="37"/>
  <c r="N52" i="37" s="1"/>
  <c r="E52" i="37"/>
  <c r="E53" i="37"/>
  <c r="E54" i="37"/>
  <c r="E55" i="37"/>
  <c r="E56" i="37"/>
  <c r="E57" i="37"/>
  <c r="E58" i="37"/>
  <c r="E59" i="37"/>
  <c r="E60" i="37"/>
  <c r="E61" i="37"/>
  <c r="E62" i="37"/>
  <c r="E63" i="37"/>
  <c r="E64" i="37"/>
  <c r="F65" i="37"/>
  <c r="G65" i="37"/>
  <c r="H65" i="37"/>
  <c r="I65" i="37"/>
  <c r="J65" i="37"/>
  <c r="K65" i="37"/>
  <c r="L65" i="37"/>
  <c r="M65" i="37"/>
  <c r="P1" i="36"/>
  <c r="D10" i="36"/>
  <c r="E10" i="36"/>
  <c r="Q10" i="36"/>
  <c r="A11" i="36"/>
  <c r="Q11" i="36" s="1"/>
  <c r="F11" i="36"/>
  <c r="I11" i="36"/>
  <c r="J11" i="36"/>
  <c r="L11" i="36" s="1"/>
  <c r="K11" i="36"/>
  <c r="M11" i="36"/>
  <c r="N11" i="36" s="1"/>
  <c r="F12" i="36"/>
  <c r="I12" i="36"/>
  <c r="J12" i="36"/>
  <c r="K12" i="36"/>
  <c r="L12" i="36"/>
  <c r="F13" i="36"/>
  <c r="I13" i="36"/>
  <c r="J13" i="36"/>
  <c r="K13" i="36"/>
  <c r="L13" i="36"/>
  <c r="M13" i="36"/>
  <c r="O13" i="36" s="1"/>
  <c r="N13" i="36"/>
  <c r="P13" i="36" s="1"/>
  <c r="F14" i="36"/>
  <c r="I14" i="36"/>
  <c r="J14" i="36"/>
  <c r="L14" i="36" s="1"/>
  <c r="K14" i="36"/>
  <c r="O14" i="36" s="1"/>
  <c r="M14" i="36"/>
  <c r="F15" i="36"/>
  <c r="I15" i="36"/>
  <c r="J15" i="36"/>
  <c r="K15" i="36"/>
  <c r="L15" i="36"/>
  <c r="M15" i="36"/>
  <c r="N15" i="36"/>
  <c r="O15" i="36"/>
  <c r="P15" i="36" s="1"/>
  <c r="F16" i="36"/>
  <c r="I16" i="36"/>
  <c r="J16" i="36"/>
  <c r="L16" i="36" s="1"/>
  <c r="K16" i="36"/>
  <c r="F17" i="36"/>
  <c r="I17" i="36"/>
  <c r="J17" i="36"/>
  <c r="K17" i="36"/>
  <c r="M17" i="36"/>
  <c r="O17" i="36" s="1"/>
  <c r="F18" i="36"/>
  <c r="I18" i="36"/>
  <c r="J18" i="36"/>
  <c r="L18" i="36" s="1"/>
  <c r="K18" i="36"/>
  <c r="M18" i="36"/>
  <c r="F19" i="36"/>
  <c r="I19" i="36"/>
  <c r="J19" i="36"/>
  <c r="K19" i="36"/>
  <c r="L19" i="36"/>
  <c r="M19" i="36"/>
  <c r="F20" i="36"/>
  <c r="I20" i="36"/>
  <c r="J20" i="36"/>
  <c r="N20" i="36" s="1"/>
  <c r="K20" i="36"/>
  <c r="M20" i="36"/>
  <c r="F21" i="36"/>
  <c r="I21" i="36"/>
  <c r="J21" i="36"/>
  <c r="K21" i="36"/>
  <c r="L21" i="36"/>
  <c r="M21" i="36"/>
  <c r="N21" i="36"/>
  <c r="F22" i="36"/>
  <c r="I22" i="36"/>
  <c r="J22" i="36"/>
  <c r="L22" i="36" s="1"/>
  <c r="K22" i="36"/>
  <c r="F23" i="36"/>
  <c r="I23" i="36"/>
  <c r="J23" i="36"/>
  <c r="K23" i="36"/>
  <c r="L23" i="36"/>
  <c r="M23" i="36"/>
  <c r="N23" i="36" s="1"/>
  <c r="F24" i="36"/>
  <c r="I24" i="36"/>
  <c r="J24" i="36"/>
  <c r="L24" i="36" s="1"/>
  <c r="K24" i="36"/>
  <c r="O24" i="36" s="1"/>
  <c r="F25" i="36"/>
  <c r="G25" i="36"/>
  <c r="H25" i="36"/>
  <c r="I25" i="36" s="1"/>
  <c r="J25" i="36"/>
  <c r="F26" i="36"/>
  <c r="I26" i="36"/>
  <c r="J26" i="36"/>
  <c r="L26" i="36" s="1"/>
  <c r="K26" i="36"/>
  <c r="M26" i="36"/>
  <c r="F27" i="36"/>
  <c r="I27" i="36"/>
  <c r="J27" i="36"/>
  <c r="K27" i="36"/>
  <c r="M27" i="36"/>
  <c r="O27" i="36" s="1"/>
  <c r="F28" i="36"/>
  <c r="G28" i="36"/>
  <c r="I28" i="36"/>
  <c r="J28" i="36"/>
  <c r="L28" i="36" s="1"/>
  <c r="K28" i="36"/>
  <c r="B29" i="36"/>
  <c r="F29" i="36"/>
  <c r="I29" i="36"/>
  <c r="J29" i="36"/>
  <c r="K29" i="36"/>
  <c r="M29" i="36"/>
  <c r="O29" i="36"/>
  <c r="B30" i="36"/>
  <c r="B31" i="36" s="1"/>
  <c r="B32" i="36" s="1"/>
  <c r="F30" i="36"/>
  <c r="I30" i="36"/>
  <c r="J30" i="36"/>
  <c r="L30" i="36" s="1"/>
  <c r="K30" i="36"/>
  <c r="F31" i="36"/>
  <c r="I31" i="36"/>
  <c r="J31" i="36"/>
  <c r="K31" i="36"/>
  <c r="M31" i="36"/>
  <c r="O31" i="36"/>
  <c r="F32" i="36"/>
  <c r="I32" i="36"/>
  <c r="J32" i="36"/>
  <c r="K32" i="36"/>
  <c r="F33" i="36"/>
  <c r="G33" i="36"/>
  <c r="J33" i="36" s="1"/>
  <c r="L33" i="36" s="1"/>
  <c r="I33" i="36"/>
  <c r="K33" i="36"/>
  <c r="M33" i="36"/>
  <c r="M53" i="36" s="1"/>
  <c r="P53" i="36" s="1"/>
  <c r="B34" i="36"/>
  <c r="F34" i="36"/>
  <c r="I34" i="36"/>
  <c r="J34" i="36"/>
  <c r="K34" i="36"/>
  <c r="O34" i="36" s="1"/>
  <c r="M34" i="36"/>
  <c r="F35" i="36"/>
  <c r="G35" i="36"/>
  <c r="H35" i="36"/>
  <c r="I35" i="36"/>
  <c r="J35" i="36"/>
  <c r="K35" i="36"/>
  <c r="L35" i="36"/>
  <c r="M35" i="36"/>
  <c r="N35" i="36" s="1"/>
  <c r="F36" i="36"/>
  <c r="G36" i="36"/>
  <c r="J36" i="36" s="1"/>
  <c r="L36" i="36" s="1"/>
  <c r="I36" i="36"/>
  <c r="K36" i="36"/>
  <c r="F37" i="36"/>
  <c r="I37" i="36"/>
  <c r="J37" i="36"/>
  <c r="K37" i="36"/>
  <c r="M37" i="36"/>
  <c r="Q61" i="36" s="1"/>
  <c r="O37" i="36"/>
  <c r="I50" i="36"/>
  <c r="I51" i="36"/>
  <c r="I52" i="36"/>
  <c r="I53" i="36"/>
  <c r="I54" i="36"/>
  <c r="I55" i="36"/>
  <c r="G56" i="36"/>
  <c r="H56" i="36"/>
  <c r="P60" i="36"/>
  <c r="N61" i="36"/>
  <c r="P61" i="36"/>
  <c r="BI1" i="35"/>
  <c r="BH9" i="35"/>
  <c r="V12" i="35"/>
  <c r="X12" i="35"/>
  <c r="AF12" i="35"/>
  <c r="BJ12" i="35"/>
  <c r="A13" i="35"/>
  <c r="L13" i="35"/>
  <c r="AD13" i="35"/>
  <c r="AH13" i="35"/>
  <c r="BJ13" i="35"/>
  <c r="A14" i="35"/>
  <c r="A15" i="35" s="1"/>
  <c r="N14" i="35"/>
  <c r="AF14" i="35"/>
  <c r="AT14" i="35"/>
  <c r="BJ14" i="35"/>
  <c r="H16" i="35"/>
  <c r="H20" i="35"/>
  <c r="J20" i="35"/>
  <c r="L20" i="35"/>
  <c r="N20" i="35"/>
  <c r="AH20" i="35"/>
  <c r="H21" i="35"/>
  <c r="J21" i="35"/>
  <c r="L21" i="35"/>
  <c r="N21" i="35"/>
  <c r="T21" i="35"/>
  <c r="V21" i="35"/>
  <c r="Z21" i="35" s="1"/>
  <c r="X21" i="35"/>
  <c r="AD21" i="35"/>
  <c r="AF21" i="35"/>
  <c r="AH21" i="35"/>
  <c r="AT21" i="35"/>
  <c r="AV21" i="35"/>
  <c r="AX21" i="35"/>
  <c r="H22" i="35"/>
  <c r="J22" i="35"/>
  <c r="L22" i="35"/>
  <c r="N22" i="35"/>
  <c r="T22" i="35"/>
  <c r="V22" i="35"/>
  <c r="Z22" i="35" s="1"/>
  <c r="X22" i="35"/>
  <c r="AD22" i="35"/>
  <c r="AF22" i="35"/>
  <c r="AH22" i="35"/>
  <c r="AT22" i="35"/>
  <c r="AV22" i="35"/>
  <c r="AX22" i="35"/>
  <c r="H26" i="35"/>
  <c r="H12" i="35" s="1"/>
  <c r="J26" i="35"/>
  <c r="J12" i="35" s="1"/>
  <c r="J17" i="35" s="1"/>
  <c r="J23" i="35" s="1"/>
  <c r="L26" i="35"/>
  <c r="L12" i="35" s="1"/>
  <c r="L17" i="35" s="1"/>
  <c r="L23" i="35" s="1"/>
  <c r="N26" i="35"/>
  <c r="N12" i="35" s="1"/>
  <c r="N17" i="35" s="1"/>
  <c r="N23" i="35" s="1"/>
  <c r="T26" i="35"/>
  <c r="T12" i="35" s="1"/>
  <c r="V26" i="35"/>
  <c r="X26" i="35"/>
  <c r="AD26" i="35"/>
  <c r="AD12" i="35" s="1"/>
  <c r="AD17" i="35" s="1"/>
  <c r="AD23" i="35" s="1"/>
  <c r="AF26" i="35"/>
  <c r="AH26" i="35"/>
  <c r="AH12" i="35" s="1"/>
  <c r="AT26" i="35"/>
  <c r="AT12" i="35" s="1"/>
  <c r="AT17" i="35" s="1"/>
  <c r="AT23" i="35" s="1"/>
  <c r="AV26" i="35"/>
  <c r="AV12" i="35" s="1"/>
  <c r="AX26" i="35"/>
  <c r="AX12" i="35" s="1"/>
  <c r="BJ26" i="35"/>
  <c r="A27" i="35"/>
  <c r="T27" i="35"/>
  <c r="Z27" i="35"/>
  <c r="AL27" i="35"/>
  <c r="AN27" i="35"/>
  <c r="AP27" i="35"/>
  <c r="BD27" i="35"/>
  <c r="BJ27" i="35"/>
  <c r="A28" i="35"/>
  <c r="T28" i="35"/>
  <c r="Z28" i="35"/>
  <c r="AL28" i="35"/>
  <c r="AN28" i="35"/>
  <c r="BB28" i="35" s="1"/>
  <c r="AP28" i="35"/>
  <c r="BD28" i="35"/>
  <c r="BJ28" i="35"/>
  <c r="A29" i="35"/>
  <c r="T29" i="35"/>
  <c r="Z29" i="35"/>
  <c r="AL29" i="35"/>
  <c r="AN29" i="35"/>
  <c r="BB29" i="35" s="1"/>
  <c r="AP29" i="35"/>
  <c r="BD29" i="35" s="1"/>
  <c r="BJ29" i="35"/>
  <c r="A30" i="35"/>
  <c r="BJ30" i="35" s="1"/>
  <c r="Z30" i="35"/>
  <c r="AL30" i="35"/>
  <c r="AZ30" i="35" s="1"/>
  <c r="AN30" i="35"/>
  <c r="BB30" i="35" s="1"/>
  <c r="AP30" i="35"/>
  <c r="BD30" i="35" s="1"/>
  <c r="A31" i="35"/>
  <c r="Z31" i="35"/>
  <c r="AL31" i="35"/>
  <c r="AN31" i="35"/>
  <c r="BB31" i="35" s="1"/>
  <c r="AP31" i="35"/>
  <c r="BD31" i="35" s="1"/>
  <c r="AR31" i="35"/>
  <c r="AZ31" i="35"/>
  <c r="BJ31" i="35"/>
  <c r="H34" i="35"/>
  <c r="H13" i="35" s="1"/>
  <c r="J34" i="35"/>
  <c r="J13" i="35" s="1"/>
  <c r="L34" i="35"/>
  <c r="N34" i="35"/>
  <c r="N13" i="35" s="1"/>
  <c r="V34" i="35"/>
  <c r="V13" i="35" s="1"/>
  <c r="X34" i="35"/>
  <c r="X13" i="35" s="1"/>
  <c r="AD34" i="35"/>
  <c r="AF34" i="35"/>
  <c r="AF13" i="35" s="1"/>
  <c r="AH34" i="35"/>
  <c r="AT34" i="35"/>
  <c r="AT13" i="35" s="1"/>
  <c r="AV34" i="35"/>
  <c r="AV13" i="35" s="1"/>
  <c r="AX34" i="35"/>
  <c r="AX13" i="35" s="1"/>
  <c r="BJ34" i="35"/>
  <c r="A35" i="35"/>
  <c r="BJ35" i="35" s="1"/>
  <c r="T35" i="35"/>
  <c r="Z35" i="35"/>
  <c r="Z34" i="35" s="1"/>
  <c r="AL35" i="35"/>
  <c r="AN35" i="35"/>
  <c r="AP35" i="35"/>
  <c r="AP34" i="35" s="1"/>
  <c r="AP13" i="35" s="1"/>
  <c r="AR35" i="35"/>
  <c r="AZ35" i="35"/>
  <c r="BD35" i="35"/>
  <c r="A36" i="35"/>
  <c r="BJ36" i="35" s="1"/>
  <c r="T36" i="35"/>
  <c r="Z36" i="35"/>
  <c r="AL36" i="35"/>
  <c r="AZ36" i="35" s="1"/>
  <c r="AN36" i="35"/>
  <c r="AR36" i="35" s="1"/>
  <c r="AP36" i="35"/>
  <c r="BD36" i="35" s="1"/>
  <c r="A37" i="35"/>
  <c r="BJ37" i="35" s="1"/>
  <c r="T37" i="35"/>
  <c r="Z37" i="35"/>
  <c r="AL37" i="35"/>
  <c r="AN37" i="35"/>
  <c r="AP37" i="35"/>
  <c r="AZ37" i="35"/>
  <c r="BB37" i="35"/>
  <c r="BD37" i="35"/>
  <c r="T38" i="35"/>
  <c r="Z38" i="35"/>
  <c r="AL38" i="35"/>
  <c r="AN38" i="35"/>
  <c r="AP38" i="35"/>
  <c r="AR38" i="35"/>
  <c r="AZ38" i="35"/>
  <c r="BB38" i="35"/>
  <c r="BD38" i="35"/>
  <c r="T39" i="35"/>
  <c r="Z39" i="35" s="1"/>
  <c r="AN39" i="35"/>
  <c r="AP39" i="35"/>
  <c r="BD39" i="35" s="1"/>
  <c r="BB39" i="35"/>
  <c r="H42" i="35"/>
  <c r="H14" i="35" s="1"/>
  <c r="J42" i="35"/>
  <c r="J14" i="35" s="1"/>
  <c r="L42" i="35"/>
  <c r="L14" i="35" s="1"/>
  <c r="N42" i="35"/>
  <c r="T42" i="35"/>
  <c r="T14" i="35" s="1"/>
  <c r="X42" i="35"/>
  <c r="X14" i="35" s="1"/>
  <c r="AD42" i="35"/>
  <c r="AD14" i="35" s="1"/>
  <c r="AF42" i="35"/>
  <c r="AH42" i="35"/>
  <c r="AH14" i="35" s="1"/>
  <c r="AT42" i="35"/>
  <c r="AV42" i="35"/>
  <c r="AV14" i="35" s="1"/>
  <c r="AX42" i="35"/>
  <c r="AX14" i="35" s="1"/>
  <c r="BJ42" i="35"/>
  <c r="A43" i="35"/>
  <c r="V43" i="35"/>
  <c r="V42" i="35" s="1"/>
  <c r="V14" i="35" s="1"/>
  <c r="Z43" i="35"/>
  <c r="AL43" i="35"/>
  <c r="AN43" i="35"/>
  <c r="BB43" i="35" s="1"/>
  <c r="AP43" i="35"/>
  <c r="AZ43" i="35"/>
  <c r="BJ43" i="35"/>
  <c r="A44" i="35"/>
  <c r="BJ44" i="35" s="1"/>
  <c r="V44" i="35"/>
  <c r="Z44" i="35" s="1"/>
  <c r="AL44" i="35"/>
  <c r="AN44" i="35"/>
  <c r="BB44" i="35" s="1"/>
  <c r="AP44" i="35"/>
  <c r="BD44" i="35" s="1"/>
  <c r="V45" i="35"/>
  <c r="Z45" i="35"/>
  <c r="AL45" i="35"/>
  <c r="AN45" i="35"/>
  <c r="BB45" i="35" s="1"/>
  <c r="AP45" i="35"/>
  <c r="BD45" i="35"/>
  <c r="V46" i="35"/>
  <c r="AN46" i="35" s="1"/>
  <c r="BB46" i="35" s="1"/>
  <c r="Z46" i="35"/>
  <c r="AL46" i="35"/>
  <c r="AP46" i="35"/>
  <c r="BD46" i="35" s="1"/>
  <c r="V47" i="35"/>
  <c r="Z47" i="35"/>
  <c r="AL47" i="35"/>
  <c r="AN47" i="35"/>
  <c r="BB47" i="35" s="1"/>
  <c r="AP47" i="35"/>
  <c r="BD47" i="35"/>
  <c r="V48" i="35"/>
  <c r="Z48" i="35" s="1"/>
  <c r="AL48" i="35"/>
  <c r="AN48" i="35"/>
  <c r="BB48" i="35" s="1"/>
  <c r="AP48" i="35"/>
  <c r="BD48" i="35"/>
  <c r="V49" i="35"/>
  <c r="AN49" i="35" s="1"/>
  <c r="BB49" i="35" s="1"/>
  <c r="Z49" i="35"/>
  <c r="AL49" i="35"/>
  <c r="AP49" i="35"/>
  <c r="BD49" i="35" s="1"/>
  <c r="V50" i="35"/>
  <c r="Z50" i="35"/>
  <c r="AL50" i="35"/>
  <c r="AN50" i="35"/>
  <c r="BB50" i="35" s="1"/>
  <c r="AP50" i="35"/>
  <c r="BD50" i="35" s="1"/>
  <c r="V51" i="35"/>
  <c r="Z51" i="35" s="1"/>
  <c r="AL51" i="35"/>
  <c r="AN51" i="35"/>
  <c r="BB51" i="35" s="1"/>
  <c r="AP51" i="35"/>
  <c r="BD51" i="35" s="1"/>
  <c r="V52" i="35"/>
  <c r="AN52" i="35" s="1"/>
  <c r="BB52" i="35" s="1"/>
  <c r="Z52" i="35"/>
  <c r="AL52" i="35"/>
  <c r="AP52" i="35"/>
  <c r="BD52" i="35" s="1"/>
  <c r="V53" i="35"/>
  <c r="Z53" i="35"/>
  <c r="AL53" i="35"/>
  <c r="AN53" i="35"/>
  <c r="BB53" i="35" s="1"/>
  <c r="AP53" i="35"/>
  <c r="BD53" i="35"/>
  <c r="V54" i="35"/>
  <c r="AN54" i="35" s="1"/>
  <c r="BB54" i="35" s="1"/>
  <c r="Z54" i="35"/>
  <c r="AL54" i="35"/>
  <c r="AP54" i="35"/>
  <c r="BD54" i="35"/>
  <c r="V55" i="35"/>
  <c r="Z55" i="35"/>
  <c r="AL55" i="35"/>
  <c r="AN55" i="35"/>
  <c r="AR55" i="35" s="1"/>
  <c r="AP55" i="35"/>
  <c r="AZ55" i="35"/>
  <c r="BB55" i="35"/>
  <c r="BF55" i="35" s="1"/>
  <c r="BH55" i="35" s="1"/>
  <c r="BD55" i="35"/>
  <c r="V56" i="35"/>
  <c r="Z56" i="35" s="1"/>
  <c r="AL56" i="35"/>
  <c r="AP56" i="35"/>
  <c r="BD56" i="35"/>
  <c r="V57" i="35"/>
  <c r="Z57" i="35"/>
  <c r="AL57" i="35"/>
  <c r="AR57" i="35" s="1"/>
  <c r="AN57" i="35"/>
  <c r="AP57" i="35"/>
  <c r="AZ57" i="35"/>
  <c r="BB57" i="35"/>
  <c r="BD57" i="35"/>
  <c r="BF57" i="35"/>
  <c r="BH57" i="35" s="1"/>
  <c r="V58" i="35"/>
  <c r="AN58" i="35" s="1"/>
  <c r="BB58" i="35" s="1"/>
  <c r="Z58" i="35"/>
  <c r="AL58" i="35"/>
  <c r="AR58" i="35" s="1"/>
  <c r="AP58" i="35"/>
  <c r="AZ58" i="35"/>
  <c r="BD58" i="35"/>
  <c r="BF58" i="35"/>
  <c r="BH58" i="35" s="1"/>
  <c r="V59" i="35"/>
  <c r="AN59" i="35" s="1"/>
  <c r="BB59" i="35" s="1"/>
  <c r="AL59" i="35"/>
  <c r="AP59" i="35"/>
  <c r="AZ59" i="35"/>
  <c r="BF59" i="35" s="1"/>
  <c r="BH59" i="35" s="1"/>
  <c r="BD59" i="35"/>
  <c r="V60" i="35"/>
  <c r="AN60" i="35" s="1"/>
  <c r="BB60" i="35" s="1"/>
  <c r="AL60" i="35"/>
  <c r="AR60" i="35" s="1"/>
  <c r="AP60" i="35"/>
  <c r="BD60" i="35"/>
  <c r="V61" i="35"/>
  <c r="AN61" i="35" s="1"/>
  <c r="BB61" i="35" s="1"/>
  <c r="Z61" i="35"/>
  <c r="AL61" i="35"/>
  <c r="AP61" i="35"/>
  <c r="BD61" i="35" s="1"/>
  <c r="AZ61" i="35"/>
  <c r="BF61" i="35"/>
  <c r="BH61" i="35"/>
  <c r="V62" i="35"/>
  <c r="AN62" i="35" s="1"/>
  <c r="BB62" i="35" s="1"/>
  <c r="Z62" i="35"/>
  <c r="AL62" i="35"/>
  <c r="AR62" i="35" s="1"/>
  <c r="AP62" i="35"/>
  <c r="AZ62" i="35"/>
  <c r="BD62" i="35"/>
  <c r="BF62" i="35"/>
  <c r="BH62" i="35" s="1"/>
  <c r="V63" i="35"/>
  <c r="AN63" i="35" s="1"/>
  <c r="Z63" i="35"/>
  <c r="AL63" i="35"/>
  <c r="AP63" i="35"/>
  <c r="BB63" i="35"/>
  <c r="BD63" i="35"/>
  <c r="V64" i="35"/>
  <c r="AN64" i="35" s="1"/>
  <c r="BB64" i="35" s="1"/>
  <c r="Z64" i="35"/>
  <c r="AL64" i="35"/>
  <c r="AP64" i="35"/>
  <c r="BD64" i="35"/>
  <c r="V65" i="35"/>
  <c r="AN65" i="35" s="1"/>
  <c r="BB65" i="35" s="1"/>
  <c r="AL65" i="35"/>
  <c r="AR65" i="35" s="1"/>
  <c r="AP65" i="35"/>
  <c r="BD65" i="35"/>
  <c r="V66" i="35"/>
  <c r="AN66" i="35" s="1"/>
  <c r="AR66" i="35" s="1"/>
  <c r="AL66" i="35"/>
  <c r="AP66" i="35"/>
  <c r="AZ66" i="35"/>
  <c r="BD66" i="35"/>
  <c r="V67" i="35"/>
  <c r="AN67" i="35" s="1"/>
  <c r="AR67" i="35" s="1"/>
  <c r="AL67" i="35"/>
  <c r="AP67" i="35"/>
  <c r="BD67" i="35" s="1"/>
  <c r="AZ67" i="35"/>
  <c r="V68" i="35"/>
  <c r="AL68" i="35"/>
  <c r="AP68" i="35"/>
  <c r="BD68" i="35" s="1"/>
  <c r="AZ68" i="35"/>
  <c r="V69" i="35"/>
  <c r="Z69" i="35"/>
  <c r="AL69" i="35"/>
  <c r="AN69" i="35"/>
  <c r="AR69" i="35" s="1"/>
  <c r="AP69" i="35"/>
  <c r="BD69" i="35" s="1"/>
  <c r="AZ69" i="35"/>
  <c r="V70" i="35"/>
  <c r="Z70" i="35" s="1"/>
  <c r="AL70" i="35"/>
  <c r="AN70" i="35"/>
  <c r="BB70" i="35" s="1"/>
  <c r="AP70" i="35"/>
  <c r="BD70" i="35" s="1"/>
  <c r="AR70" i="35"/>
  <c r="AZ70" i="35"/>
  <c r="V71" i="35"/>
  <c r="Z71" i="35" s="1"/>
  <c r="AL71" i="35"/>
  <c r="AN71" i="35"/>
  <c r="BB71" i="35" s="1"/>
  <c r="AP71" i="35"/>
  <c r="BD71" i="35" s="1"/>
  <c r="AR71" i="35"/>
  <c r="AZ71" i="35"/>
  <c r="BF71" i="35" s="1"/>
  <c r="BH71" i="35" s="1"/>
  <c r="V72" i="35"/>
  <c r="Z72" i="35" s="1"/>
  <c r="AL72" i="35"/>
  <c r="AP72" i="35"/>
  <c r="BD72" i="35" s="1"/>
  <c r="AZ72" i="35"/>
  <c r="V73" i="35"/>
  <c r="Z73" i="35" s="1"/>
  <c r="AL73" i="35"/>
  <c r="AN73" i="35"/>
  <c r="AP73" i="35"/>
  <c r="BD73" i="35" s="1"/>
  <c r="AR73" i="35"/>
  <c r="AZ73" i="35"/>
  <c r="BB73" i="35"/>
  <c r="BF73" i="35"/>
  <c r="BH73" i="35" s="1"/>
  <c r="V74" i="35"/>
  <c r="Z74" i="35" s="1"/>
  <c r="AL74" i="35"/>
  <c r="AP74" i="35"/>
  <c r="AZ74" i="35"/>
  <c r="BD74" i="35"/>
  <c r="V75" i="35"/>
  <c r="Z75" i="35" s="1"/>
  <c r="AL75" i="35"/>
  <c r="AZ75" i="35" s="1"/>
  <c r="AN75" i="35"/>
  <c r="BB75" i="35" s="1"/>
  <c r="BF75" i="35" s="1"/>
  <c r="BH75" i="35" s="1"/>
  <c r="AP75" i="35"/>
  <c r="AR75" i="35"/>
  <c r="BD75" i="35"/>
  <c r="V76" i="35"/>
  <c r="Z76" i="35" s="1"/>
  <c r="AL76" i="35"/>
  <c r="AN76" i="35"/>
  <c r="BB76" i="35" s="1"/>
  <c r="AP76" i="35"/>
  <c r="BD76" i="35" s="1"/>
  <c r="AZ76" i="35"/>
  <c r="V77" i="35"/>
  <c r="Z77" i="35" s="1"/>
  <c r="AL77" i="35"/>
  <c r="AN77" i="35"/>
  <c r="AP77" i="35"/>
  <c r="AR77" i="35"/>
  <c r="AZ77" i="35"/>
  <c r="BB77" i="35"/>
  <c r="BD77" i="35"/>
  <c r="BF77" i="35"/>
  <c r="BH77" i="35" s="1"/>
  <c r="V78" i="35"/>
  <c r="AN78" i="35" s="1"/>
  <c r="Z78" i="35"/>
  <c r="AL78" i="35"/>
  <c r="AP78" i="35"/>
  <c r="AR78" i="35" s="1"/>
  <c r="AZ78" i="35"/>
  <c r="BB78" i="35"/>
  <c r="V79" i="35"/>
  <c r="Z79" i="35"/>
  <c r="AL79" i="35"/>
  <c r="AN79" i="35"/>
  <c r="AR79" i="35" s="1"/>
  <c r="AP79" i="35"/>
  <c r="AZ79" i="35"/>
  <c r="BD79" i="35"/>
  <c r="V80" i="35"/>
  <c r="Z80" i="35" s="1"/>
  <c r="AL80" i="35"/>
  <c r="AN80" i="35"/>
  <c r="AP80" i="35"/>
  <c r="AR80" i="35" s="1"/>
  <c r="AZ80" i="35"/>
  <c r="BB80" i="35"/>
  <c r="V81" i="35"/>
  <c r="Z81" i="35"/>
  <c r="AL81" i="35"/>
  <c r="AN81" i="35"/>
  <c r="AP81" i="35"/>
  <c r="AR81" i="35" s="1"/>
  <c r="AZ81" i="35"/>
  <c r="BB81" i="35"/>
  <c r="V82" i="35"/>
  <c r="Z82" i="35"/>
  <c r="AL82" i="35"/>
  <c r="AN82" i="35"/>
  <c r="AP82" i="35"/>
  <c r="AR82" i="35"/>
  <c r="AZ82" i="35"/>
  <c r="BF82" i="35" s="1"/>
  <c r="BH82" i="35" s="1"/>
  <c r="BB82" i="35"/>
  <c r="BD82" i="35"/>
  <c r="V83" i="35"/>
  <c r="Z83" i="35"/>
  <c r="AL83" i="35"/>
  <c r="AR83" i="35" s="1"/>
  <c r="AN83" i="35"/>
  <c r="AP83" i="35"/>
  <c r="BB83" i="35"/>
  <c r="BD83" i="35"/>
  <c r="V84" i="35"/>
  <c r="Z84" i="35"/>
  <c r="AL84" i="35"/>
  <c r="AR84" i="35" s="1"/>
  <c r="AN84" i="35"/>
  <c r="BB84" i="35" s="1"/>
  <c r="AP84" i="35"/>
  <c r="BD84" i="35"/>
  <c r="V85" i="35"/>
  <c r="Z85" i="35"/>
  <c r="AL85" i="35"/>
  <c r="AR85" i="35" s="1"/>
  <c r="AN85" i="35"/>
  <c r="BB85" i="35" s="1"/>
  <c r="AP85" i="35"/>
  <c r="BD85" i="35" s="1"/>
  <c r="V86" i="35"/>
  <c r="Z86" i="35"/>
  <c r="AL86" i="35"/>
  <c r="AZ86" i="35" s="1"/>
  <c r="AN86" i="35"/>
  <c r="BB86" i="35" s="1"/>
  <c r="AP86" i="35"/>
  <c r="BD86" i="35" s="1"/>
  <c r="AR86" i="35"/>
  <c r="V87" i="35"/>
  <c r="Z87" i="35"/>
  <c r="AL87" i="35"/>
  <c r="AZ87" i="35" s="1"/>
  <c r="BF87" i="35" s="1"/>
  <c r="BH87" i="35" s="1"/>
  <c r="AN87" i="35"/>
  <c r="AP87" i="35"/>
  <c r="BD87" i="35" s="1"/>
  <c r="AR87" i="35"/>
  <c r="BB87" i="35"/>
  <c r="V88" i="35"/>
  <c r="Z88" i="35"/>
  <c r="AL88" i="35"/>
  <c r="AN88" i="35"/>
  <c r="AP88" i="35"/>
  <c r="AZ88" i="35"/>
  <c r="BF88" i="35" s="1"/>
  <c r="BH88" i="35" s="1"/>
  <c r="BB88" i="35"/>
  <c r="BD88" i="35"/>
  <c r="V89" i="35"/>
  <c r="Z89" i="35"/>
  <c r="AL89" i="35"/>
  <c r="AN89" i="35"/>
  <c r="AP89" i="35"/>
  <c r="AR89" i="35"/>
  <c r="AZ89" i="35"/>
  <c r="BF89" i="35" s="1"/>
  <c r="BH89" i="35" s="1"/>
  <c r="BB89" i="35"/>
  <c r="BD89" i="35"/>
  <c r="V90" i="35"/>
  <c r="AN90" i="35" s="1"/>
  <c r="Z90" i="35"/>
  <c r="AL90" i="35"/>
  <c r="AZ90" i="35" s="1"/>
  <c r="BF90" i="35" s="1"/>
  <c r="BH90" i="35" s="1"/>
  <c r="AP90" i="35"/>
  <c r="AR90" i="35"/>
  <c r="BB90" i="35"/>
  <c r="BD90" i="35"/>
  <c r="V91" i="35"/>
  <c r="Z91" i="35"/>
  <c r="AL91" i="35"/>
  <c r="AN91" i="35"/>
  <c r="AR91" i="35" s="1"/>
  <c r="AP91" i="35"/>
  <c r="AZ91" i="35"/>
  <c r="BD91" i="35"/>
  <c r="V92" i="35"/>
  <c r="Z92" i="35" s="1"/>
  <c r="AL92" i="35"/>
  <c r="AP92" i="35"/>
  <c r="AZ92" i="35"/>
  <c r="BD92" i="35"/>
  <c r="V93" i="35"/>
  <c r="Z93" i="35"/>
  <c r="AL93" i="35"/>
  <c r="AR93" i="35" s="1"/>
  <c r="AN93" i="35"/>
  <c r="AP93" i="35"/>
  <c r="BB93" i="35"/>
  <c r="BD93" i="35"/>
  <c r="V94" i="35"/>
  <c r="Z94" i="35"/>
  <c r="AL94" i="35"/>
  <c r="AR94" i="35" s="1"/>
  <c r="AN94" i="35"/>
  <c r="BB94" i="35" s="1"/>
  <c r="AP94" i="35"/>
  <c r="BD94" i="35" s="1"/>
  <c r="V95" i="35"/>
  <c r="Z95" i="35"/>
  <c r="AL95" i="35"/>
  <c r="AN95" i="35"/>
  <c r="BB95" i="35" s="1"/>
  <c r="AP95" i="35"/>
  <c r="BD95" i="35" s="1"/>
  <c r="AR95" i="35"/>
  <c r="AZ95" i="35"/>
  <c r="V96" i="35"/>
  <c r="Z96" i="35" s="1"/>
  <c r="AL96" i="35"/>
  <c r="AP96" i="35"/>
  <c r="AZ96" i="35"/>
  <c r="BD96" i="35"/>
  <c r="V97" i="35"/>
  <c r="Z97" i="35"/>
  <c r="AL97" i="35"/>
  <c r="AR97" i="35" s="1"/>
  <c r="AN97" i="35"/>
  <c r="AP97" i="35"/>
  <c r="BD97" i="35" s="1"/>
  <c r="BB97" i="35"/>
  <c r="V98" i="35"/>
  <c r="Z98" i="35" s="1"/>
  <c r="AL98" i="35"/>
  <c r="AP98" i="35"/>
  <c r="BD98" i="35" s="1"/>
  <c r="AZ98" i="35"/>
  <c r="V99" i="35"/>
  <c r="AN99" i="35" s="1"/>
  <c r="BB99" i="35" s="1"/>
  <c r="Z99" i="35"/>
  <c r="AL99" i="35"/>
  <c r="AZ99" i="35" s="1"/>
  <c r="AP99" i="35"/>
  <c r="BD99" i="35"/>
  <c r="H102" i="35"/>
  <c r="H15" i="35" s="1"/>
  <c r="J102" i="35"/>
  <c r="J15" i="35" s="1"/>
  <c r="L102" i="35"/>
  <c r="L15" i="35" s="1"/>
  <c r="N102" i="35"/>
  <c r="N15" i="35" s="1"/>
  <c r="T102" i="35"/>
  <c r="T15" i="35" s="1"/>
  <c r="V102" i="35"/>
  <c r="V15" i="35" s="1"/>
  <c r="AD102" i="35"/>
  <c r="AD15" i="35" s="1"/>
  <c r="AF102" i="35"/>
  <c r="AF15" i="35" s="1"/>
  <c r="AH102" i="35"/>
  <c r="AH15" i="35" s="1"/>
  <c r="AT102" i="35"/>
  <c r="AT15" i="35" s="1"/>
  <c r="AV102" i="35"/>
  <c r="AV15" i="35" s="1"/>
  <c r="AX102" i="35"/>
  <c r="AX15" i="35" s="1"/>
  <c r="BJ102" i="35"/>
  <c r="A103" i="35"/>
  <c r="X103" i="35"/>
  <c r="Z103" i="35"/>
  <c r="AL103" i="35"/>
  <c r="AN103" i="35"/>
  <c r="AP103" i="35"/>
  <c r="AZ103" i="35"/>
  <c r="BB103" i="35"/>
  <c r="BD103" i="35"/>
  <c r="BF103" i="35"/>
  <c r="BH103" i="35" s="1"/>
  <c r="BJ103" i="35"/>
  <c r="A104" i="35"/>
  <c r="X104" i="35"/>
  <c r="AP104" i="35" s="1"/>
  <c r="Z104" i="35"/>
  <c r="AL104" i="35"/>
  <c r="AR104" i="35" s="1"/>
  <c r="AN104" i="35"/>
  <c r="AZ104" i="35"/>
  <c r="BB104" i="35"/>
  <c r="BD104" i="35"/>
  <c r="BF104" i="35"/>
  <c r="BH104" i="35" s="1"/>
  <c r="BJ104" i="35"/>
  <c r="A105" i="35"/>
  <c r="X105" i="35"/>
  <c r="Z105" i="35"/>
  <c r="AL105" i="35"/>
  <c r="AN105" i="35"/>
  <c r="AP105" i="35"/>
  <c r="AR105" i="35"/>
  <c r="AZ105" i="35"/>
  <c r="BF105" i="35" s="1"/>
  <c r="BH105" i="35" s="1"/>
  <c r="BB105" i="35"/>
  <c r="BD105" i="35"/>
  <c r="BJ105" i="35"/>
  <c r="A106" i="35"/>
  <c r="X106" i="35"/>
  <c r="Z106" i="35"/>
  <c r="AL106" i="35"/>
  <c r="AN106" i="35"/>
  <c r="AP106" i="35"/>
  <c r="BD106" i="35" s="1"/>
  <c r="AZ106" i="35"/>
  <c r="BB106" i="35"/>
  <c r="BJ106" i="35"/>
  <c r="A107" i="35"/>
  <c r="BJ107" i="35" s="1"/>
  <c r="X107" i="35"/>
  <c r="Z107" i="35" s="1"/>
  <c r="AL107" i="35"/>
  <c r="AN107" i="35"/>
  <c r="AZ107" i="35"/>
  <c r="BB107" i="35"/>
  <c r="X108" i="35"/>
  <c r="Z108" i="35"/>
  <c r="AL108" i="35"/>
  <c r="AR108" i="35" s="1"/>
  <c r="AN108" i="35"/>
  <c r="AP108" i="35"/>
  <c r="AZ108" i="35"/>
  <c r="BB108" i="35"/>
  <c r="BD108" i="35"/>
  <c r="X109" i="35"/>
  <c r="Z109" i="35"/>
  <c r="AL109" i="35"/>
  <c r="AN109" i="35"/>
  <c r="BB109" i="35" s="1"/>
  <c r="AP109" i="35"/>
  <c r="AR109" i="35"/>
  <c r="AZ109" i="35"/>
  <c r="BD109" i="35"/>
  <c r="X110" i="35"/>
  <c r="AP110" i="35" s="1"/>
  <c r="Z110" i="35"/>
  <c r="AL110" i="35"/>
  <c r="AN110" i="35"/>
  <c r="AZ110" i="35"/>
  <c r="BB110" i="35"/>
  <c r="X111" i="35"/>
  <c r="AP111" i="35" s="1"/>
  <c r="BD111" i="35" s="1"/>
  <c r="AL111" i="35"/>
  <c r="AN111" i="35"/>
  <c r="BB111" i="35" s="1"/>
  <c r="X112" i="35"/>
  <c r="Z112" i="35"/>
  <c r="AL112" i="35"/>
  <c r="AN112" i="35"/>
  <c r="BB112" i="35" s="1"/>
  <c r="AP112" i="35"/>
  <c r="BD112" i="35" s="1"/>
  <c r="AR112" i="35"/>
  <c r="AZ112" i="35"/>
  <c r="H115" i="35"/>
  <c r="J115" i="35"/>
  <c r="J16" i="35" s="1"/>
  <c r="L115" i="35"/>
  <c r="L16" i="35" s="1"/>
  <c r="N115" i="35"/>
  <c r="N16" i="35" s="1"/>
  <c r="V115" i="35"/>
  <c r="V16" i="35" s="1"/>
  <c r="X115" i="35"/>
  <c r="X16" i="35" s="1"/>
  <c r="AD115" i="35"/>
  <c r="AD16" i="35" s="1"/>
  <c r="AF115" i="35"/>
  <c r="AF16" i="35" s="1"/>
  <c r="AH115" i="35"/>
  <c r="AH16" i="35" s="1"/>
  <c r="AT115" i="35"/>
  <c r="AT16" i="35" s="1"/>
  <c r="AV115" i="35"/>
  <c r="AV16" i="35" s="1"/>
  <c r="AX115" i="35"/>
  <c r="AX16" i="35" s="1"/>
  <c r="BJ115" i="35"/>
  <c r="A116" i="35"/>
  <c r="T116" i="35"/>
  <c r="Z116" i="35"/>
  <c r="AL116" i="35"/>
  <c r="AR116" i="35" s="1"/>
  <c r="AN116" i="35"/>
  <c r="AP116" i="35"/>
  <c r="AP115" i="35" s="1"/>
  <c r="AP16" i="35" s="1"/>
  <c r="AZ116" i="35"/>
  <c r="BB116" i="35"/>
  <c r="BD116" i="35"/>
  <c r="BD115" i="35" s="1"/>
  <c r="BD16" i="35" s="1"/>
  <c r="BF116" i="35"/>
  <c r="BH116" i="35" s="1"/>
  <c r="BJ116" i="35"/>
  <c r="A117" i="35"/>
  <c r="A118" i="35" s="1"/>
  <c r="T117" i="35"/>
  <c r="Z117" i="35"/>
  <c r="AL117" i="35"/>
  <c r="AR117" i="35" s="1"/>
  <c r="AN117" i="35"/>
  <c r="AP117" i="35"/>
  <c r="AZ117" i="35"/>
  <c r="BB117" i="35"/>
  <c r="BD117" i="35"/>
  <c r="BJ117" i="35"/>
  <c r="T118" i="35"/>
  <c r="Z118" i="35"/>
  <c r="AL118" i="35"/>
  <c r="AZ118" i="35" s="1"/>
  <c r="BF118" i="35" s="1"/>
  <c r="BH118" i="35" s="1"/>
  <c r="AN118" i="35"/>
  <c r="AP118" i="35"/>
  <c r="BD118" i="35" s="1"/>
  <c r="AR118" i="35"/>
  <c r="BB118" i="35"/>
  <c r="BB115" i="35" s="1"/>
  <c r="BB16" i="35" s="1"/>
  <c r="T119" i="35"/>
  <c r="Z119" i="35"/>
  <c r="AL119" i="35"/>
  <c r="AN119" i="35"/>
  <c r="BB119" i="35" s="1"/>
  <c r="AP119" i="35"/>
  <c r="BD119" i="35" s="1"/>
  <c r="AR119" i="35"/>
  <c r="AZ119" i="35"/>
  <c r="BF119" i="35" s="1"/>
  <c r="BH119" i="35" s="1"/>
  <c r="T120" i="35"/>
  <c r="Z120" i="35" s="1"/>
  <c r="Z115" i="35" s="1"/>
  <c r="AN120" i="35"/>
  <c r="BB120" i="35" s="1"/>
  <c r="AP120" i="35"/>
  <c r="BD120" i="35"/>
  <c r="AL121" i="35"/>
  <c r="AR121" i="35" s="1"/>
  <c r="AN121" i="35"/>
  <c r="BB121" i="35" s="1"/>
  <c r="AP121" i="35"/>
  <c r="BD121" i="35" s="1"/>
  <c r="H123" i="35"/>
  <c r="J123" i="35"/>
  <c r="L123" i="35"/>
  <c r="N123" i="35"/>
  <c r="T123" i="35"/>
  <c r="T20" i="35" s="1"/>
  <c r="V123" i="35"/>
  <c r="V20" i="35" s="1"/>
  <c r="X123" i="35"/>
  <c r="X20" i="35" s="1"/>
  <c r="AD123" i="35"/>
  <c r="AD20" i="35" s="1"/>
  <c r="AF123" i="35"/>
  <c r="AF20" i="35" s="1"/>
  <c r="AH123" i="35"/>
  <c r="AT123" i="35"/>
  <c r="AT20" i="35" s="1"/>
  <c r="AV123" i="35"/>
  <c r="AV20" i="35" s="1"/>
  <c r="AX123" i="35"/>
  <c r="AX20" i="35" s="1"/>
  <c r="BJ123" i="35"/>
  <c r="A124" i="35"/>
  <c r="BJ124" i="35" s="1"/>
  <c r="Z124" i="35"/>
  <c r="AL124" i="35"/>
  <c r="AL21" i="35" s="1"/>
  <c r="AN124" i="35"/>
  <c r="AN123" i="35" s="1"/>
  <c r="AN20" i="35" s="1"/>
  <c r="BB20" i="35" s="1"/>
  <c r="AP124" i="35"/>
  <c r="AP21" i="35" s="1"/>
  <c r="BD21" i="35" s="1"/>
  <c r="BB124" i="35"/>
  <c r="A125" i="35"/>
  <c r="BJ125" i="35" s="1"/>
  <c r="Z125" i="35"/>
  <c r="AL125" i="35"/>
  <c r="AL22" i="35" s="1"/>
  <c r="AN125" i="35"/>
  <c r="AN22" i="35" s="1"/>
  <c r="BB22" i="35" s="1"/>
  <c r="AP125" i="35"/>
  <c r="AP22" i="35" s="1"/>
  <c r="BD22" i="35" s="1"/>
  <c r="AR125" i="35"/>
  <c r="AZ125" i="35"/>
  <c r="BD125" i="35"/>
  <c r="A126" i="35"/>
  <c r="BJ126" i="35" s="1"/>
  <c r="Z126" i="35"/>
  <c r="AL126" i="35"/>
  <c r="AN126" i="35"/>
  <c r="AP126" i="35"/>
  <c r="BD126" i="35" s="1"/>
  <c r="BF126" i="35" s="1"/>
  <c r="BH126" i="35" s="1"/>
  <c r="BH22" i="35" s="1"/>
  <c r="AR126" i="35"/>
  <c r="AZ126" i="35"/>
  <c r="BB126" i="35"/>
  <c r="A127" i="35"/>
  <c r="BJ127" i="35" s="1"/>
  <c r="Z127" i="35"/>
  <c r="Z123" i="35" s="1"/>
  <c r="AL127" i="35"/>
  <c r="AN127" i="35"/>
  <c r="AP127" i="35"/>
  <c r="AR127" i="35"/>
  <c r="AZ127" i="35"/>
  <c r="BF127" i="35" s="1"/>
  <c r="BH127" i="35" s="1"/>
  <c r="BB127" i="35"/>
  <c r="BD127" i="35"/>
  <c r="A128" i="35"/>
  <c r="BJ128" i="35" s="1"/>
  <c r="Z128" i="35"/>
  <c r="AL128" i="35"/>
  <c r="AR128" i="35" s="1"/>
  <c r="AN128" i="35"/>
  <c r="AP128" i="35"/>
  <c r="BB128" i="35"/>
  <c r="BD128" i="35"/>
  <c r="BG1" i="34"/>
  <c r="BF9" i="34"/>
  <c r="J12" i="34"/>
  <c r="L12" i="34"/>
  <c r="N12" i="34"/>
  <c r="AB12" i="34"/>
  <c r="AD12" i="34"/>
  <c r="AR12" i="34"/>
  <c r="BH12" i="34"/>
  <c r="A13" i="34"/>
  <c r="L13" i="34"/>
  <c r="T13" i="34"/>
  <c r="V13" i="34"/>
  <c r="AT13" i="34"/>
  <c r="AV13" i="34"/>
  <c r="BH13" i="34"/>
  <c r="A14" i="34"/>
  <c r="H14" i="34"/>
  <c r="J14" i="34"/>
  <c r="R14" i="34"/>
  <c r="V14" i="34"/>
  <c r="AV14" i="34"/>
  <c r="AR15" i="34"/>
  <c r="AF16" i="34"/>
  <c r="AV16" i="34"/>
  <c r="H20" i="34"/>
  <c r="BF20" i="34"/>
  <c r="H21" i="34"/>
  <c r="R21" i="34"/>
  <c r="X21" i="34"/>
  <c r="BD21" i="34"/>
  <c r="H22" i="34"/>
  <c r="R22" i="34"/>
  <c r="X22" i="34"/>
  <c r="BD22" i="34"/>
  <c r="H26" i="34"/>
  <c r="H12" i="34" s="1"/>
  <c r="J26" i="34"/>
  <c r="L26" i="34"/>
  <c r="N26" i="34"/>
  <c r="T26" i="34"/>
  <c r="T12" i="34" s="1"/>
  <c r="V26" i="34"/>
  <c r="V12" i="34" s="1"/>
  <c r="AB26" i="34"/>
  <c r="AD26" i="34"/>
  <c r="AF26" i="34"/>
  <c r="AF12" i="34" s="1"/>
  <c r="AF17" i="34" s="1"/>
  <c r="AR26" i="34"/>
  <c r="AT26" i="34"/>
  <c r="AT12" i="34" s="1"/>
  <c r="AV26" i="34"/>
  <c r="AV12" i="34" s="1"/>
  <c r="BH26" i="34"/>
  <c r="A27" i="34"/>
  <c r="R27" i="34"/>
  <c r="X27" i="34" s="1"/>
  <c r="AJ27" i="34"/>
  <c r="AX27" i="34" s="1"/>
  <c r="AL27" i="34"/>
  <c r="AZ27" i="34" s="1"/>
  <c r="AN27" i="34"/>
  <c r="AP27" i="34"/>
  <c r="R28" i="34"/>
  <c r="X28" i="34"/>
  <c r="AJ28" i="34"/>
  <c r="AL28" i="34"/>
  <c r="AZ28" i="34" s="1"/>
  <c r="AN28" i="34"/>
  <c r="BB28" i="34"/>
  <c r="R29" i="34"/>
  <c r="AL29" i="34"/>
  <c r="AN29" i="34"/>
  <c r="AZ29" i="34"/>
  <c r="BB29" i="34"/>
  <c r="X30" i="34"/>
  <c r="AJ30" i="34"/>
  <c r="AL30" i="34"/>
  <c r="AZ30" i="34" s="1"/>
  <c r="AN30" i="34"/>
  <c r="BB30" i="34"/>
  <c r="X31" i="34"/>
  <c r="AJ31" i="34"/>
  <c r="AL31" i="34"/>
  <c r="AZ31" i="34" s="1"/>
  <c r="AN31" i="34"/>
  <c r="BB31" i="34"/>
  <c r="H34" i="34"/>
  <c r="H13" i="34" s="1"/>
  <c r="J34" i="34"/>
  <c r="J13" i="34" s="1"/>
  <c r="L34" i="34"/>
  <c r="N34" i="34"/>
  <c r="N13" i="34" s="1"/>
  <c r="T34" i="34"/>
  <c r="V34" i="34"/>
  <c r="AB34" i="34"/>
  <c r="AB13" i="34" s="1"/>
  <c r="AB17" i="34" s="1"/>
  <c r="AB23" i="34" s="1"/>
  <c r="AD34" i="34"/>
  <c r="AD13" i="34" s="1"/>
  <c r="AF34" i="34"/>
  <c r="AF13" i="34" s="1"/>
  <c r="AR34" i="34"/>
  <c r="AR13" i="34" s="1"/>
  <c r="AT34" i="34"/>
  <c r="AV34" i="34"/>
  <c r="BH34" i="34"/>
  <c r="A35" i="34"/>
  <c r="R35" i="34"/>
  <c r="X35" i="34"/>
  <c r="AJ35" i="34"/>
  <c r="AL35" i="34"/>
  <c r="AN35" i="34"/>
  <c r="AZ35" i="34"/>
  <c r="BB35" i="34"/>
  <c r="BH35" i="34"/>
  <c r="A36" i="34"/>
  <c r="R36" i="34"/>
  <c r="AL36" i="34"/>
  <c r="AN36" i="34"/>
  <c r="AZ36" i="34"/>
  <c r="BB36" i="34"/>
  <c r="R37" i="34"/>
  <c r="AL37" i="34"/>
  <c r="AN37" i="34"/>
  <c r="BB37" i="34" s="1"/>
  <c r="AZ37" i="34"/>
  <c r="R38" i="34"/>
  <c r="X38" i="34"/>
  <c r="AJ38" i="34"/>
  <c r="AL38" i="34"/>
  <c r="AN38" i="34"/>
  <c r="AX38" i="34"/>
  <c r="BB38" i="34"/>
  <c r="R39" i="34"/>
  <c r="X39" i="34" s="1"/>
  <c r="AJ39" i="34"/>
  <c r="AL39" i="34"/>
  <c r="AN39" i="34"/>
  <c r="BB39" i="34" s="1"/>
  <c r="AZ39" i="34"/>
  <c r="H42" i="34"/>
  <c r="J42" i="34"/>
  <c r="L42" i="34"/>
  <c r="L14" i="34" s="1"/>
  <c r="N42" i="34"/>
  <c r="N14" i="34" s="1"/>
  <c r="R42" i="34"/>
  <c r="V42" i="34"/>
  <c r="AB42" i="34"/>
  <c r="AB14" i="34" s="1"/>
  <c r="AD42" i="34"/>
  <c r="AD14" i="34" s="1"/>
  <c r="AF42" i="34"/>
  <c r="AF14" i="34" s="1"/>
  <c r="AR42" i="34"/>
  <c r="AR14" i="34" s="1"/>
  <c r="AT42" i="34"/>
  <c r="AT14" i="34" s="1"/>
  <c r="AV42" i="34"/>
  <c r="BH42" i="34"/>
  <c r="A43" i="34"/>
  <c r="T43" i="34"/>
  <c r="X43" i="34"/>
  <c r="AJ43" i="34"/>
  <c r="AL43" i="34"/>
  <c r="AN43" i="34"/>
  <c r="AX43" i="34"/>
  <c r="BB43" i="34"/>
  <c r="BH43" i="34"/>
  <c r="A44" i="34"/>
  <c r="T44" i="34"/>
  <c r="AJ44" i="34"/>
  <c r="AN44" i="34"/>
  <c r="AX44" i="34"/>
  <c r="BB44" i="34"/>
  <c r="BH44" i="34"/>
  <c r="A45" i="34"/>
  <c r="T45" i="34"/>
  <c r="AL45" i="34" s="1"/>
  <c r="AP45" i="34" s="1"/>
  <c r="X45" i="34"/>
  <c r="AJ45" i="34"/>
  <c r="AN45" i="34"/>
  <c r="BB45" i="34" s="1"/>
  <c r="AX45" i="34"/>
  <c r="AZ45" i="34"/>
  <c r="BH45" i="34"/>
  <c r="A46" i="34"/>
  <c r="BH46" i="34" s="1"/>
  <c r="T46" i="34"/>
  <c r="X46" i="34" s="1"/>
  <c r="AJ46" i="34"/>
  <c r="AL46" i="34"/>
  <c r="AZ46" i="34" s="1"/>
  <c r="AN46" i="34"/>
  <c r="BB46" i="34" s="1"/>
  <c r="AP46" i="34"/>
  <c r="AX46" i="34"/>
  <c r="BD46" i="34" s="1"/>
  <c r="BF46" i="34" s="1"/>
  <c r="A47" i="34"/>
  <c r="BH47" i="34" s="1"/>
  <c r="T47" i="34"/>
  <c r="AJ47" i="34"/>
  <c r="AN47" i="34"/>
  <c r="BB47" i="34" s="1"/>
  <c r="T48" i="34"/>
  <c r="X48" i="34"/>
  <c r="AJ48" i="34"/>
  <c r="AL48" i="34"/>
  <c r="AZ48" i="34" s="1"/>
  <c r="AN48" i="34"/>
  <c r="BB48" i="34" s="1"/>
  <c r="T49" i="34"/>
  <c r="AL49" i="34" s="1"/>
  <c r="AZ49" i="34" s="1"/>
  <c r="X49" i="34"/>
  <c r="AJ49" i="34"/>
  <c r="AN49" i="34"/>
  <c r="BB49" i="34"/>
  <c r="T50" i="34"/>
  <c r="AL50" i="34" s="1"/>
  <c r="AZ50" i="34" s="1"/>
  <c r="X50" i="34"/>
  <c r="AJ50" i="34"/>
  <c r="AP50" i="34" s="1"/>
  <c r="AN50" i="34"/>
  <c r="AX50" i="34"/>
  <c r="BB50" i="34"/>
  <c r="BD50" i="34"/>
  <c r="BF50" i="34" s="1"/>
  <c r="T51" i="34"/>
  <c r="AL51" i="34" s="1"/>
  <c r="AJ51" i="34"/>
  <c r="AN51" i="34"/>
  <c r="AP51" i="34"/>
  <c r="AX51" i="34"/>
  <c r="AZ51" i="34"/>
  <c r="BB51" i="34"/>
  <c r="T52" i="34"/>
  <c r="AJ52" i="34"/>
  <c r="AN52" i="34"/>
  <c r="AX52" i="34"/>
  <c r="BB52" i="34"/>
  <c r="T53" i="34"/>
  <c r="X53" i="34"/>
  <c r="AJ53" i="34"/>
  <c r="AL53" i="34"/>
  <c r="AN53" i="34"/>
  <c r="AP53" i="34"/>
  <c r="AX53" i="34"/>
  <c r="AZ53" i="34"/>
  <c r="BB53" i="34"/>
  <c r="T54" i="34"/>
  <c r="X54" i="34"/>
  <c r="AJ54" i="34"/>
  <c r="AL54" i="34"/>
  <c r="AN54" i="34"/>
  <c r="AP54" i="34"/>
  <c r="AX54" i="34"/>
  <c r="AZ54" i="34"/>
  <c r="BB54" i="34"/>
  <c r="T55" i="34"/>
  <c r="X55" i="34"/>
  <c r="AJ55" i="34"/>
  <c r="AL55" i="34"/>
  <c r="AN55" i="34"/>
  <c r="AZ55" i="34"/>
  <c r="BB55" i="34"/>
  <c r="T56" i="34"/>
  <c r="X56" i="34"/>
  <c r="AJ56" i="34"/>
  <c r="AL56" i="34"/>
  <c r="AZ56" i="34" s="1"/>
  <c r="AN56" i="34"/>
  <c r="BB56" i="34" s="1"/>
  <c r="T57" i="34"/>
  <c r="AL57" i="34" s="1"/>
  <c r="AZ57" i="34" s="1"/>
  <c r="AJ57" i="34"/>
  <c r="AN57" i="34"/>
  <c r="BB57" i="34" s="1"/>
  <c r="AX57" i="34"/>
  <c r="BD57" i="34" s="1"/>
  <c r="BF57" i="34" s="1"/>
  <c r="T58" i="34"/>
  <c r="X58" i="34"/>
  <c r="AJ58" i="34"/>
  <c r="AL58" i="34"/>
  <c r="AZ58" i="34" s="1"/>
  <c r="AN58" i="34"/>
  <c r="BB58" i="34" s="1"/>
  <c r="T59" i="34"/>
  <c r="X59" i="34"/>
  <c r="AJ59" i="34"/>
  <c r="AX59" i="34" s="1"/>
  <c r="AL59" i="34"/>
  <c r="AZ59" i="34" s="1"/>
  <c r="AN59" i="34"/>
  <c r="BB59" i="34" s="1"/>
  <c r="AP59" i="34"/>
  <c r="T60" i="34"/>
  <c r="AJ60" i="34"/>
  <c r="AN60" i="34"/>
  <c r="BB60" i="34"/>
  <c r="T61" i="34"/>
  <c r="AL61" i="34" s="1"/>
  <c r="AZ61" i="34" s="1"/>
  <c r="X61" i="34"/>
  <c r="AJ61" i="34"/>
  <c r="AN61" i="34"/>
  <c r="BB61" i="34"/>
  <c r="T62" i="34"/>
  <c r="AL62" i="34" s="1"/>
  <c r="AZ62" i="34" s="1"/>
  <c r="X62" i="34"/>
  <c r="AJ62" i="34"/>
  <c r="AN62" i="34"/>
  <c r="BB62" i="34"/>
  <c r="T63" i="34"/>
  <c r="AL63" i="34" s="1"/>
  <c r="X63" i="34"/>
  <c r="AJ63" i="34"/>
  <c r="AN63" i="34"/>
  <c r="AP63" i="34"/>
  <c r="AX63" i="34"/>
  <c r="AZ63" i="34"/>
  <c r="BB63" i="34"/>
  <c r="BD63" i="34"/>
  <c r="BF63" i="34"/>
  <c r="T64" i="34"/>
  <c r="AJ64" i="34"/>
  <c r="AN64" i="34"/>
  <c r="BB64" i="34" s="1"/>
  <c r="AX64" i="34"/>
  <c r="T65" i="34"/>
  <c r="X65" i="34"/>
  <c r="AJ65" i="34"/>
  <c r="AL65" i="34"/>
  <c r="AZ65" i="34" s="1"/>
  <c r="AN65" i="34"/>
  <c r="BB65" i="34" s="1"/>
  <c r="AP65" i="34"/>
  <c r="AX65" i="34"/>
  <c r="T66" i="34"/>
  <c r="X66" i="34"/>
  <c r="AJ66" i="34"/>
  <c r="AX66" i="34" s="1"/>
  <c r="AL66" i="34"/>
  <c r="AZ66" i="34" s="1"/>
  <c r="AN66" i="34"/>
  <c r="BB66" i="34" s="1"/>
  <c r="T67" i="34"/>
  <c r="AL67" i="34" s="1"/>
  <c r="AZ67" i="34" s="1"/>
  <c r="AJ67" i="34"/>
  <c r="AN67" i="34"/>
  <c r="BB67" i="34" s="1"/>
  <c r="AX67" i="34"/>
  <c r="T68" i="34"/>
  <c r="AL68" i="34" s="1"/>
  <c r="AP68" i="34" s="1"/>
  <c r="X68" i="34"/>
  <c r="AJ68" i="34"/>
  <c r="AN68" i="34"/>
  <c r="BB68" i="34" s="1"/>
  <c r="AX68" i="34"/>
  <c r="T69" i="34"/>
  <c r="X69" i="34"/>
  <c r="AJ69" i="34"/>
  <c r="AP69" i="34" s="1"/>
  <c r="AL69" i="34"/>
  <c r="AN69" i="34"/>
  <c r="BB69" i="34" s="1"/>
  <c r="AX69" i="34"/>
  <c r="AZ69" i="34"/>
  <c r="T70" i="34"/>
  <c r="X70" i="34"/>
  <c r="AJ70" i="34"/>
  <c r="AL70" i="34"/>
  <c r="AZ70" i="34" s="1"/>
  <c r="AN70" i="34"/>
  <c r="BB70" i="34" s="1"/>
  <c r="T71" i="34"/>
  <c r="X71" i="34"/>
  <c r="AJ71" i="34"/>
  <c r="AX71" i="34" s="1"/>
  <c r="AL71" i="34"/>
  <c r="AZ71" i="34" s="1"/>
  <c r="AN71" i="34"/>
  <c r="BB71" i="34" s="1"/>
  <c r="AP71" i="34"/>
  <c r="T72" i="34"/>
  <c r="X72" i="34" s="1"/>
  <c r="AJ72" i="34"/>
  <c r="AL72" i="34"/>
  <c r="AN72" i="34"/>
  <c r="AZ72" i="34"/>
  <c r="BB72" i="34"/>
  <c r="T73" i="34"/>
  <c r="AJ73" i="34"/>
  <c r="AN73" i="34"/>
  <c r="AX73" i="34"/>
  <c r="BB73" i="34"/>
  <c r="T74" i="34"/>
  <c r="AJ74" i="34"/>
  <c r="AN74" i="34"/>
  <c r="AX74" i="34"/>
  <c r="BB74" i="34"/>
  <c r="T75" i="34"/>
  <c r="AJ75" i="34"/>
  <c r="AN75" i="34"/>
  <c r="AX75" i="34"/>
  <c r="BB75" i="34"/>
  <c r="T76" i="34"/>
  <c r="AJ76" i="34"/>
  <c r="AN76" i="34"/>
  <c r="AX76" i="34"/>
  <c r="BB76" i="34"/>
  <c r="T77" i="34"/>
  <c r="X77" i="34"/>
  <c r="AJ77" i="34"/>
  <c r="AL77" i="34"/>
  <c r="AN77" i="34"/>
  <c r="BB77" i="34" s="1"/>
  <c r="AP77" i="34"/>
  <c r="AX77" i="34"/>
  <c r="BD77" i="34" s="1"/>
  <c r="BF77" i="34" s="1"/>
  <c r="AZ77" i="34"/>
  <c r="T78" i="34"/>
  <c r="X78" i="34"/>
  <c r="AJ78" i="34"/>
  <c r="AL78" i="34"/>
  <c r="AN78" i="34"/>
  <c r="BB78" i="34" s="1"/>
  <c r="AP78" i="34"/>
  <c r="AX78" i="34"/>
  <c r="BD78" i="34" s="1"/>
  <c r="AZ78" i="34"/>
  <c r="BF78" i="34"/>
  <c r="T79" i="34"/>
  <c r="AL79" i="34" s="1"/>
  <c r="AP79" i="34" s="1"/>
  <c r="X79" i="34"/>
  <c r="AJ79" i="34"/>
  <c r="AN79" i="34"/>
  <c r="AX79" i="34"/>
  <c r="AZ79" i="34"/>
  <c r="BB79" i="34"/>
  <c r="T80" i="34"/>
  <c r="AL80" i="34" s="1"/>
  <c r="AZ80" i="34" s="1"/>
  <c r="X80" i="34"/>
  <c r="AJ80" i="34"/>
  <c r="AN80" i="34"/>
  <c r="BB80" i="34"/>
  <c r="T81" i="34"/>
  <c r="X81" i="34"/>
  <c r="AJ81" i="34"/>
  <c r="AL81" i="34"/>
  <c r="AZ81" i="34" s="1"/>
  <c r="AN81" i="34"/>
  <c r="BB81" i="34" s="1"/>
  <c r="T82" i="34"/>
  <c r="X82" i="34"/>
  <c r="AJ82" i="34"/>
  <c r="AL82" i="34"/>
  <c r="AZ82" i="34" s="1"/>
  <c r="AN82" i="34"/>
  <c r="BB82" i="34" s="1"/>
  <c r="T83" i="34"/>
  <c r="X83" i="34" s="1"/>
  <c r="AJ83" i="34"/>
  <c r="AX83" i="34" s="1"/>
  <c r="AL83" i="34"/>
  <c r="AZ83" i="34" s="1"/>
  <c r="AN83" i="34"/>
  <c r="BB83" i="34" s="1"/>
  <c r="AP83" i="34"/>
  <c r="T84" i="34"/>
  <c r="AL84" i="34" s="1"/>
  <c r="X84" i="34"/>
  <c r="AJ84" i="34"/>
  <c r="AN84" i="34"/>
  <c r="AZ84" i="34"/>
  <c r="BB84" i="34"/>
  <c r="T85" i="34"/>
  <c r="AL85" i="34" s="1"/>
  <c r="X85" i="34"/>
  <c r="AJ85" i="34"/>
  <c r="AP85" i="34" s="1"/>
  <c r="AN85" i="34"/>
  <c r="AX85" i="34"/>
  <c r="AZ85" i="34"/>
  <c r="BB85" i="34"/>
  <c r="T86" i="34"/>
  <c r="AL86" i="34" s="1"/>
  <c r="X86" i="34"/>
  <c r="AJ86" i="34"/>
  <c r="AP86" i="34" s="1"/>
  <c r="AN86" i="34"/>
  <c r="AX86" i="34"/>
  <c r="AZ86" i="34"/>
  <c r="BB86" i="34"/>
  <c r="T87" i="34"/>
  <c r="AL87" i="34" s="1"/>
  <c r="AP87" i="34" s="1"/>
  <c r="X87" i="34"/>
  <c r="AJ87" i="34"/>
  <c r="AN87" i="34"/>
  <c r="BB87" i="34" s="1"/>
  <c r="AX87" i="34"/>
  <c r="AZ87" i="34"/>
  <c r="T88" i="34"/>
  <c r="AJ88" i="34"/>
  <c r="AX88" i="34" s="1"/>
  <c r="AN88" i="34"/>
  <c r="BB88" i="34" s="1"/>
  <c r="T89" i="34"/>
  <c r="X89" i="34"/>
  <c r="AJ89" i="34"/>
  <c r="AL89" i="34"/>
  <c r="AZ89" i="34" s="1"/>
  <c r="AN89" i="34"/>
  <c r="BB89" i="34" s="1"/>
  <c r="AP89" i="34"/>
  <c r="AX89" i="34"/>
  <c r="T90" i="34"/>
  <c r="AL90" i="34" s="1"/>
  <c r="AZ90" i="34" s="1"/>
  <c r="AJ90" i="34"/>
  <c r="AN90" i="34"/>
  <c r="BB90" i="34" s="1"/>
  <c r="AX90" i="34"/>
  <c r="BD90" i="34" s="1"/>
  <c r="BF90" i="34" s="1"/>
  <c r="T91" i="34"/>
  <c r="AL91" i="34" s="1"/>
  <c r="AZ91" i="34" s="1"/>
  <c r="X91" i="34"/>
  <c r="AJ91" i="34"/>
  <c r="AN91" i="34"/>
  <c r="BB91" i="34" s="1"/>
  <c r="AX91" i="34"/>
  <c r="T92" i="34"/>
  <c r="AL92" i="34" s="1"/>
  <c r="AZ92" i="34" s="1"/>
  <c r="AJ92" i="34"/>
  <c r="AN92" i="34"/>
  <c r="BB92" i="34" s="1"/>
  <c r="AX92" i="34"/>
  <c r="BD92" i="34" s="1"/>
  <c r="BF92" i="34" s="1"/>
  <c r="T93" i="34"/>
  <c r="AL93" i="34" s="1"/>
  <c r="AZ93" i="34" s="1"/>
  <c r="X93" i="34"/>
  <c r="AJ93" i="34"/>
  <c r="AN93" i="34"/>
  <c r="BB93" i="34" s="1"/>
  <c r="AX93" i="34"/>
  <c r="T94" i="34"/>
  <c r="AL94" i="34" s="1"/>
  <c r="AZ94" i="34" s="1"/>
  <c r="AJ94" i="34"/>
  <c r="AN94" i="34"/>
  <c r="BB94" i="34" s="1"/>
  <c r="AX94" i="34"/>
  <c r="BD94" i="34" s="1"/>
  <c r="BF94" i="34" s="1"/>
  <c r="T95" i="34"/>
  <c r="AL95" i="34" s="1"/>
  <c r="AP95" i="34" s="1"/>
  <c r="X95" i="34"/>
  <c r="AJ95" i="34"/>
  <c r="AX95" i="34" s="1"/>
  <c r="AN95" i="34"/>
  <c r="BB95" i="34" s="1"/>
  <c r="T96" i="34"/>
  <c r="AL96" i="34" s="1"/>
  <c r="AJ96" i="34"/>
  <c r="AN96" i="34"/>
  <c r="BB96" i="34" s="1"/>
  <c r="AX96" i="34"/>
  <c r="AZ96" i="34"/>
  <c r="T97" i="34"/>
  <c r="AL97" i="34" s="1"/>
  <c r="AZ97" i="34" s="1"/>
  <c r="X97" i="34"/>
  <c r="AJ97" i="34"/>
  <c r="AN97" i="34"/>
  <c r="AX97" i="34"/>
  <c r="BB97" i="34"/>
  <c r="T98" i="34"/>
  <c r="AJ98" i="34"/>
  <c r="AN98" i="34"/>
  <c r="BB98" i="34" s="1"/>
  <c r="AX98" i="34"/>
  <c r="T99" i="34"/>
  <c r="X99" i="34" s="1"/>
  <c r="AJ99" i="34"/>
  <c r="AL99" i="34"/>
  <c r="AZ99" i="34" s="1"/>
  <c r="BD99" i="34" s="1"/>
  <c r="BF99" i="34" s="1"/>
  <c r="AN99" i="34"/>
  <c r="BB99" i="34" s="1"/>
  <c r="AP99" i="34"/>
  <c r="AX99" i="34"/>
  <c r="H102" i="34"/>
  <c r="H15" i="34" s="1"/>
  <c r="J102" i="34"/>
  <c r="J15" i="34" s="1"/>
  <c r="L102" i="34"/>
  <c r="L15" i="34" s="1"/>
  <c r="N102" i="34"/>
  <c r="N15" i="34" s="1"/>
  <c r="N17" i="34" s="1"/>
  <c r="N23" i="34" s="1"/>
  <c r="R102" i="34"/>
  <c r="R15" i="34" s="1"/>
  <c r="T102" i="34"/>
  <c r="T15" i="34" s="1"/>
  <c r="AB102" i="34"/>
  <c r="AB15" i="34" s="1"/>
  <c r="AD102" i="34"/>
  <c r="AD15" i="34" s="1"/>
  <c r="AF102" i="34"/>
  <c r="AF15" i="34" s="1"/>
  <c r="AJ102" i="34"/>
  <c r="AJ15" i="34" s="1"/>
  <c r="AR102" i="34"/>
  <c r="AT102" i="34"/>
  <c r="AT15" i="34" s="1"/>
  <c r="AV102" i="34"/>
  <c r="AV15" i="34" s="1"/>
  <c r="BH102" i="34"/>
  <c r="A103" i="34"/>
  <c r="BH103" i="34" s="1"/>
  <c r="V103" i="34"/>
  <c r="AJ103" i="34"/>
  <c r="AL103" i="34"/>
  <c r="AZ103" i="34" s="1"/>
  <c r="AN103" i="34"/>
  <c r="AP103" i="34"/>
  <c r="AX103" i="34"/>
  <c r="V104" i="34"/>
  <c r="X104" i="34"/>
  <c r="AJ104" i="34"/>
  <c r="AX104" i="34" s="1"/>
  <c r="AL104" i="34"/>
  <c r="AZ104" i="34" s="1"/>
  <c r="AN104" i="34"/>
  <c r="BB104" i="34" s="1"/>
  <c r="V105" i="34"/>
  <c r="X105" i="34"/>
  <c r="AJ105" i="34"/>
  <c r="AX105" i="34" s="1"/>
  <c r="BD105" i="34" s="1"/>
  <c r="BF105" i="34" s="1"/>
  <c r="AL105" i="34"/>
  <c r="AZ105" i="34" s="1"/>
  <c r="AN105" i="34"/>
  <c r="BB105" i="34" s="1"/>
  <c r="AP105" i="34"/>
  <c r="V106" i="34"/>
  <c r="X106" i="34"/>
  <c r="AJ106" i="34"/>
  <c r="AX106" i="34" s="1"/>
  <c r="BD106" i="34" s="1"/>
  <c r="BF106" i="34" s="1"/>
  <c r="AL106" i="34"/>
  <c r="AZ106" i="34" s="1"/>
  <c r="AN106" i="34"/>
  <c r="BB106" i="34" s="1"/>
  <c r="AP106" i="34"/>
  <c r="V107" i="34"/>
  <c r="X107" i="34" s="1"/>
  <c r="AJ107" i="34"/>
  <c r="AX107" i="34" s="1"/>
  <c r="AL107" i="34"/>
  <c r="AZ107" i="34" s="1"/>
  <c r="AN107" i="34"/>
  <c r="BB107" i="34" s="1"/>
  <c r="AP107" i="34"/>
  <c r="V108" i="34"/>
  <c r="X108" i="34" s="1"/>
  <c r="AJ108" i="34"/>
  <c r="AX108" i="34" s="1"/>
  <c r="AL108" i="34"/>
  <c r="AZ108" i="34" s="1"/>
  <c r="AN108" i="34"/>
  <c r="BB108" i="34" s="1"/>
  <c r="AP108" i="34"/>
  <c r="V109" i="34"/>
  <c r="X109" i="34" s="1"/>
  <c r="AJ109" i="34"/>
  <c r="AX109" i="34" s="1"/>
  <c r="AL109" i="34"/>
  <c r="AZ109" i="34" s="1"/>
  <c r="AN109" i="34"/>
  <c r="BB109" i="34" s="1"/>
  <c r="AP109" i="34"/>
  <c r="V110" i="34"/>
  <c r="X110" i="34" s="1"/>
  <c r="AJ110" i="34"/>
  <c r="AX110" i="34" s="1"/>
  <c r="AL110" i="34"/>
  <c r="AZ110" i="34" s="1"/>
  <c r="V111" i="34"/>
  <c r="X111" i="34" s="1"/>
  <c r="AJ111" i="34"/>
  <c r="AX111" i="34" s="1"/>
  <c r="AL111" i="34"/>
  <c r="AZ111" i="34" s="1"/>
  <c r="V112" i="34"/>
  <c r="X112" i="34" s="1"/>
  <c r="AJ112" i="34"/>
  <c r="AX112" i="34" s="1"/>
  <c r="AL112" i="34"/>
  <c r="AZ112" i="34" s="1"/>
  <c r="V113" i="34"/>
  <c r="AN113" i="34" s="1"/>
  <c r="X113" i="34"/>
  <c r="AJ113" i="34"/>
  <c r="AX113" i="34" s="1"/>
  <c r="AL113" i="34"/>
  <c r="AZ113" i="34"/>
  <c r="H116" i="34"/>
  <c r="H16" i="34" s="1"/>
  <c r="J116" i="34"/>
  <c r="J16" i="34" s="1"/>
  <c r="L116" i="34"/>
  <c r="L16" i="34" s="1"/>
  <c r="N116" i="34"/>
  <c r="N16" i="34" s="1"/>
  <c r="T116" i="34"/>
  <c r="T16" i="34" s="1"/>
  <c r="V116" i="34"/>
  <c r="V16" i="34" s="1"/>
  <c r="AB116" i="34"/>
  <c r="AB16" i="34" s="1"/>
  <c r="AD116" i="34"/>
  <c r="AD16" i="34" s="1"/>
  <c r="AF116" i="34"/>
  <c r="AR116" i="34"/>
  <c r="AR16" i="34" s="1"/>
  <c r="AT116" i="34"/>
  <c r="AT16" i="34" s="1"/>
  <c r="AV116" i="34"/>
  <c r="BH116" i="34"/>
  <c r="A117" i="34"/>
  <c r="R117" i="34"/>
  <c r="R116" i="34" s="1"/>
  <c r="R16" i="34" s="1"/>
  <c r="X16" i="34" s="1"/>
  <c r="X117" i="34"/>
  <c r="AJ117" i="34"/>
  <c r="AL117" i="34"/>
  <c r="AL116" i="34" s="1"/>
  <c r="AL16" i="34" s="1"/>
  <c r="AN117" i="34"/>
  <c r="AX117" i="34"/>
  <c r="BB117" i="34"/>
  <c r="BH117" i="34"/>
  <c r="A118" i="34"/>
  <c r="R118" i="34"/>
  <c r="X118" i="34"/>
  <c r="AJ118" i="34"/>
  <c r="AP118" i="34" s="1"/>
  <c r="AL118" i="34"/>
  <c r="AN118" i="34"/>
  <c r="BB118" i="34" s="1"/>
  <c r="AZ118" i="34"/>
  <c r="BH118" i="34"/>
  <c r="A119" i="34"/>
  <c r="BH119" i="34" s="1"/>
  <c r="X119" i="34"/>
  <c r="AJ119" i="34"/>
  <c r="AX119" i="34" s="1"/>
  <c r="BD119" i="34" s="1"/>
  <c r="BF119" i="34" s="1"/>
  <c r="AL119" i="34"/>
  <c r="AN119" i="34"/>
  <c r="BB119" i="34" s="1"/>
  <c r="BB116" i="34" s="1"/>
  <c r="BB16" i="34" s="1"/>
  <c r="AP119" i="34"/>
  <c r="AZ119" i="34"/>
  <c r="A120" i="34"/>
  <c r="BH120" i="34" s="1"/>
  <c r="X120" i="34"/>
  <c r="AJ120" i="34"/>
  <c r="AP120" i="34" s="1"/>
  <c r="AL120" i="34"/>
  <c r="AN120" i="34"/>
  <c r="BB120" i="34" s="1"/>
  <c r="AZ120" i="34"/>
  <c r="A121" i="34"/>
  <c r="BH121" i="34" s="1"/>
  <c r="X121" i="34"/>
  <c r="AJ121" i="34"/>
  <c r="AL121" i="34"/>
  <c r="AN121" i="34"/>
  <c r="BB121" i="34" s="1"/>
  <c r="AP121" i="34"/>
  <c r="AX121" i="34"/>
  <c r="BD121" i="34" s="1"/>
  <c r="BF121" i="34" s="1"/>
  <c r="AZ121" i="34"/>
  <c r="AJ122" i="34"/>
  <c r="AL122" i="34"/>
  <c r="AN122" i="34"/>
  <c r="AZ122" i="34"/>
  <c r="BB122" i="34"/>
  <c r="H124" i="34"/>
  <c r="J124" i="34"/>
  <c r="J20" i="34" s="1"/>
  <c r="L124" i="34"/>
  <c r="L20" i="34" s="1"/>
  <c r="N124" i="34"/>
  <c r="N20" i="34" s="1"/>
  <c r="R124" i="34"/>
  <c r="R20" i="34" s="1"/>
  <c r="T124" i="34"/>
  <c r="T20" i="34" s="1"/>
  <c r="X20" i="34" s="1"/>
  <c r="V124" i="34"/>
  <c r="V20" i="34" s="1"/>
  <c r="AB124" i="34"/>
  <c r="AB20" i="34" s="1"/>
  <c r="AD124" i="34"/>
  <c r="AD20" i="34" s="1"/>
  <c r="AF124" i="34"/>
  <c r="AF20" i="34" s="1"/>
  <c r="AL124" i="34"/>
  <c r="AL20" i="34" s="1"/>
  <c r="AR124" i="34"/>
  <c r="AR20" i="34" s="1"/>
  <c r="AT124" i="34"/>
  <c r="AT20" i="34" s="1"/>
  <c r="AV124" i="34"/>
  <c r="AV20" i="34" s="1"/>
  <c r="BH124" i="34"/>
  <c r="A125" i="34"/>
  <c r="A126" i="34" s="1"/>
  <c r="T125" i="34"/>
  <c r="X125" i="34" s="1"/>
  <c r="X124" i="34" s="1"/>
  <c r="AJ125" i="34"/>
  <c r="AL125" i="34"/>
  <c r="AZ125" i="34" s="1"/>
  <c r="AN125" i="34"/>
  <c r="AX125" i="34"/>
  <c r="BF125" i="34"/>
  <c r="BH125" i="34"/>
  <c r="T126" i="34"/>
  <c r="X126" i="34"/>
  <c r="AJ126" i="34"/>
  <c r="AX126" i="34" s="1"/>
  <c r="BD126" i="34" s="1"/>
  <c r="AL126" i="34"/>
  <c r="AZ126" i="34" s="1"/>
  <c r="AN126" i="34"/>
  <c r="AN22" i="34" s="1"/>
  <c r="AP22" i="34" s="1"/>
  <c r="AP126" i="34"/>
  <c r="BB126" i="34"/>
  <c r="BF126" i="34"/>
  <c r="BF21" i="34" s="1"/>
  <c r="T127" i="34"/>
  <c r="X127" i="34"/>
  <c r="AJ127" i="34"/>
  <c r="AL127" i="34"/>
  <c r="AN127" i="34"/>
  <c r="AZ127" i="34"/>
  <c r="BB127" i="34"/>
  <c r="BF127" i="34"/>
  <c r="BF22" i="34" s="1"/>
  <c r="T128" i="34"/>
  <c r="X128" i="34"/>
  <c r="AJ128" i="34"/>
  <c r="AL128" i="34"/>
  <c r="AZ128" i="34" s="1"/>
  <c r="AN128" i="34"/>
  <c r="AX128" i="34"/>
  <c r="BB128" i="34"/>
  <c r="BF128" i="34"/>
  <c r="T129" i="34"/>
  <c r="AL129" i="34" s="1"/>
  <c r="X129" i="34"/>
  <c r="AJ129" i="34"/>
  <c r="AP129" i="34" s="1"/>
  <c r="AN129" i="34"/>
  <c r="BB129" i="34" s="1"/>
  <c r="AZ129" i="34"/>
  <c r="BF129" i="34"/>
  <c r="J1" i="33"/>
  <c r="K24" i="33"/>
  <c r="E25" i="33"/>
  <c r="K25" i="33"/>
  <c r="A26" i="33"/>
  <c r="K26" i="33" s="1"/>
  <c r="E26" i="33"/>
  <c r="E28" i="12" s="1"/>
  <c r="L28" i="12" s="1"/>
  <c r="P28" i="12" s="1"/>
  <c r="A27" i="33"/>
  <c r="A34" i="33" s="1"/>
  <c r="E27" i="33"/>
  <c r="D136" i="6" s="1"/>
  <c r="E90" i="12" s="1"/>
  <c r="L90" i="12" s="1"/>
  <c r="P90" i="12" s="1"/>
  <c r="K27" i="33"/>
  <c r="K33" i="33"/>
  <c r="C34" i="33"/>
  <c r="D34" i="33"/>
  <c r="E34" i="33"/>
  <c r="K46" i="33"/>
  <c r="A47" i="33"/>
  <c r="K47" i="33"/>
  <c r="A48" i="33"/>
  <c r="K48" i="33"/>
  <c r="K54" i="33"/>
  <c r="A55" i="33"/>
  <c r="K55" i="33" s="1"/>
  <c r="H55" i="33"/>
  <c r="B56" i="33"/>
  <c r="B57" i="33"/>
  <c r="B58" i="33"/>
  <c r="B59" i="33"/>
  <c r="B60" i="33"/>
  <c r="B61" i="33"/>
  <c r="B62" i="33"/>
  <c r="B63" i="33"/>
  <c r="B64" i="33"/>
  <c r="G64" i="33"/>
  <c r="G63" i="33" s="1"/>
  <c r="B65" i="33"/>
  <c r="G65" i="33"/>
  <c r="B66" i="33"/>
  <c r="G66" i="33"/>
  <c r="B67" i="33"/>
  <c r="F1" i="32"/>
  <c r="G4" i="32"/>
  <c r="G5" i="32"/>
  <c r="A6" i="32"/>
  <c r="G6" i="32" s="1"/>
  <c r="G10" i="32"/>
  <c r="G11" i="32"/>
  <c r="A12" i="32"/>
  <c r="F13" i="32" s="1"/>
  <c r="G12" i="32"/>
  <c r="A13" i="32"/>
  <c r="D13" i="32"/>
  <c r="E13" i="32"/>
  <c r="F23" i="32"/>
  <c r="G23" i="32"/>
  <c r="A24" i="32"/>
  <c r="G24" i="32" s="1"/>
  <c r="G32" i="32"/>
  <c r="A34" i="32"/>
  <c r="G34" i="32" s="1"/>
  <c r="E34" i="32"/>
  <c r="F34" i="32"/>
  <c r="G39" i="32"/>
  <c r="A40" i="32"/>
  <c r="F41" i="32" s="1"/>
  <c r="G40" i="32"/>
  <c r="A41" i="32"/>
  <c r="F43" i="32" s="1"/>
  <c r="G48" i="32"/>
  <c r="A49" i="32"/>
  <c r="A50" i="32" s="1"/>
  <c r="G49" i="32"/>
  <c r="F1" i="31"/>
  <c r="F5" i="31"/>
  <c r="F6" i="31"/>
  <c r="A7" i="31"/>
  <c r="C7" i="31"/>
  <c r="F7" i="31"/>
  <c r="A8" i="31"/>
  <c r="D7" i="31" s="1"/>
  <c r="F11" i="31"/>
  <c r="A12" i="31"/>
  <c r="D20" i="31" s="1"/>
  <c r="F12" i="31"/>
  <c r="A13" i="31"/>
  <c r="F13" i="31" s="1"/>
  <c r="C13" i="31"/>
  <c r="C17" i="31"/>
  <c r="C20" i="31"/>
  <c r="M1" i="30"/>
  <c r="N8" i="30"/>
  <c r="N9" i="30"/>
  <c r="A10" i="30"/>
  <c r="N10" i="30"/>
  <c r="A11" i="30"/>
  <c r="N11" i="30" s="1"/>
  <c r="N30" i="30"/>
  <c r="D32" i="30"/>
  <c r="N32" i="30"/>
  <c r="A33" i="30"/>
  <c r="D33" i="30"/>
  <c r="E34" i="30"/>
  <c r="D34" i="30" s="1"/>
  <c r="D35" i="30"/>
  <c r="D36" i="30"/>
  <c r="D37" i="30"/>
  <c r="E37" i="30"/>
  <c r="F38" i="30"/>
  <c r="E38" i="30" s="1"/>
  <c r="D38" i="30" s="1"/>
  <c r="D39" i="30"/>
  <c r="D40" i="30"/>
  <c r="E40" i="30"/>
  <c r="E41" i="30"/>
  <c r="D41" i="30" s="1"/>
  <c r="F43" i="30"/>
  <c r="G43" i="30"/>
  <c r="H43" i="30"/>
  <c r="I43" i="30"/>
  <c r="F45" i="30"/>
  <c r="N53" i="30"/>
  <c r="D54" i="30"/>
  <c r="N54" i="30"/>
  <c r="A55" i="30"/>
  <c r="D55" i="30"/>
  <c r="E55" i="30"/>
  <c r="E62" i="30" s="1"/>
  <c r="D56" i="30"/>
  <c r="D57" i="30"/>
  <c r="D58" i="30"/>
  <c r="D59" i="30"/>
  <c r="D60" i="30"/>
  <c r="F62" i="30"/>
  <c r="G62" i="30"/>
  <c r="H62" i="30"/>
  <c r="I62" i="30"/>
  <c r="F63" i="30"/>
  <c r="F64" i="30"/>
  <c r="D69" i="30"/>
  <c r="N74" i="30"/>
  <c r="D76" i="30"/>
  <c r="D81" i="30" s="1"/>
  <c r="N76" i="30"/>
  <c r="A77" i="30"/>
  <c r="N77" i="30" s="1"/>
  <c r="D77" i="30"/>
  <c r="D78" i="30"/>
  <c r="E81" i="30"/>
  <c r="F81" i="30"/>
  <c r="G81" i="30"/>
  <c r="H81" i="30"/>
  <c r="I81" i="30"/>
  <c r="F83" i="30"/>
  <c r="N91" i="30"/>
  <c r="D93" i="30"/>
  <c r="N93" i="30"/>
  <c r="A94" i="30"/>
  <c r="A95" i="30" s="1"/>
  <c r="D94" i="30"/>
  <c r="N94" i="30"/>
  <c r="D95" i="30"/>
  <c r="E97" i="30"/>
  <c r="F97" i="30"/>
  <c r="G97" i="30"/>
  <c r="H97" i="30"/>
  <c r="I97" i="30"/>
  <c r="F98" i="30"/>
  <c r="F99" i="30" s="1"/>
  <c r="N109" i="30"/>
  <c r="E110" i="30"/>
  <c r="H110" i="30"/>
  <c r="J110" i="30"/>
  <c r="N110" i="30"/>
  <c r="A111" i="30"/>
  <c r="A112" i="30" s="1"/>
  <c r="B111" i="30"/>
  <c r="N111" i="30"/>
  <c r="B112" i="30"/>
  <c r="B113" i="30"/>
  <c r="B114" i="30"/>
  <c r="B115" i="30"/>
  <c r="B116" i="30"/>
  <c r="B117" i="30"/>
  <c r="B118" i="30"/>
  <c r="B119" i="30"/>
  <c r="B120" i="30"/>
  <c r="G120" i="30"/>
  <c r="G119" i="30" s="1"/>
  <c r="B121" i="30"/>
  <c r="G121" i="30"/>
  <c r="B122" i="30"/>
  <c r="F128" i="30"/>
  <c r="F155" i="30" s="1"/>
  <c r="G128" i="30"/>
  <c r="B132" i="30"/>
  <c r="D132" i="30"/>
  <c r="E132" i="30"/>
  <c r="E144" i="30" s="1"/>
  <c r="I132" i="30"/>
  <c r="N132" i="30"/>
  <c r="A133" i="30"/>
  <c r="B133" i="30"/>
  <c r="D133" i="30"/>
  <c r="E133" i="30"/>
  <c r="I133" i="30"/>
  <c r="N133" i="30"/>
  <c r="A134" i="30"/>
  <c r="B134" i="30"/>
  <c r="D134" i="30"/>
  <c r="E134" i="30"/>
  <c r="I134" i="30"/>
  <c r="N134" i="30"/>
  <c r="A135" i="30"/>
  <c r="B135" i="30"/>
  <c r="D135" i="30"/>
  <c r="E135" i="30"/>
  <c r="I135" i="30"/>
  <c r="N135" i="30"/>
  <c r="A136" i="30"/>
  <c r="B136" i="30"/>
  <c r="D136" i="30"/>
  <c r="E136" i="30"/>
  <c r="I136" i="30"/>
  <c r="N136" i="30"/>
  <c r="A137" i="30"/>
  <c r="B137" i="30"/>
  <c r="D137" i="30"/>
  <c r="E137" i="30"/>
  <c r="I137" i="30"/>
  <c r="N137" i="30"/>
  <c r="A138" i="30"/>
  <c r="B138" i="30"/>
  <c r="D138" i="30"/>
  <c r="E138" i="30"/>
  <c r="I138" i="30"/>
  <c r="N138" i="30"/>
  <c r="A139" i="30"/>
  <c r="B139" i="30"/>
  <c r="D139" i="30"/>
  <c r="E139" i="30"/>
  <c r="I139" i="30"/>
  <c r="N139" i="30"/>
  <c r="A140" i="30"/>
  <c r="B140" i="30"/>
  <c r="D140" i="30"/>
  <c r="E140" i="30"/>
  <c r="I140" i="30"/>
  <c r="N140" i="30"/>
  <c r="A141" i="30"/>
  <c r="B141" i="30"/>
  <c r="D141" i="30"/>
  <c r="E141" i="30"/>
  <c r="I141" i="30"/>
  <c r="N141" i="30"/>
  <c r="A142" i="30"/>
  <c r="B142" i="30"/>
  <c r="D142" i="30"/>
  <c r="E142" i="30"/>
  <c r="I142" i="30"/>
  <c r="N142" i="30"/>
  <c r="A143" i="30"/>
  <c r="B143" i="30"/>
  <c r="D143" i="30"/>
  <c r="E143" i="30"/>
  <c r="I143" i="30"/>
  <c r="N143" i="30"/>
  <c r="A144" i="30"/>
  <c r="D144" i="30"/>
  <c r="G150" i="30" s="1"/>
  <c r="N144" i="30"/>
  <c r="A146" i="30"/>
  <c r="K146" i="30"/>
  <c r="B149" i="30"/>
  <c r="D149" i="30"/>
  <c r="E149" i="30"/>
  <c r="F149" i="30"/>
  <c r="G149" i="30"/>
  <c r="I149" i="30"/>
  <c r="B150" i="30"/>
  <c r="D150" i="30"/>
  <c r="E150" i="30"/>
  <c r="I150" i="30"/>
  <c r="B151" i="30"/>
  <c r="D151" i="30"/>
  <c r="F151" i="30" s="1"/>
  <c r="E151" i="30"/>
  <c r="G151" i="30"/>
  <c r="I151" i="30"/>
  <c r="B152" i="30"/>
  <c r="D152" i="30"/>
  <c r="F152" i="30" s="1"/>
  <c r="I152" i="30"/>
  <c r="B153" i="30"/>
  <c r="D153" i="30"/>
  <c r="F153" i="30" s="1"/>
  <c r="E153" i="30"/>
  <c r="I153" i="30"/>
  <c r="B154" i="30"/>
  <c r="D154" i="30"/>
  <c r="F154" i="30" s="1"/>
  <c r="G154" i="30"/>
  <c r="I154" i="30"/>
  <c r="B155" i="30"/>
  <c r="D155" i="30"/>
  <c r="I155" i="30"/>
  <c r="B156" i="30"/>
  <c r="D156" i="30"/>
  <c r="F156" i="30" s="1"/>
  <c r="E156" i="30"/>
  <c r="G156" i="30"/>
  <c r="I156" i="30"/>
  <c r="B157" i="30"/>
  <c r="D157" i="30"/>
  <c r="F157" i="30" s="1"/>
  <c r="G157" i="30"/>
  <c r="I157" i="30"/>
  <c r="B158" i="30"/>
  <c r="D158" i="30"/>
  <c r="E158" i="30"/>
  <c r="I158" i="30"/>
  <c r="B159" i="30"/>
  <c r="D159" i="30"/>
  <c r="E159" i="30" s="1"/>
  <c r="G159" i="30"/>
  <c r="I159" i="30"/>
  <c r="B160" i="30"/>
  <c r="D160" i="30"/>
  <c r="F160" i="30"/>
  <c r="G160" i="30"/>
  <c r="I160" i="30"/>
  <c r="N167" i="30"/>
  <c r="B169" i="30"/>
  <c r="B170" i="30"/>
  <c r="B171" i="30" s="1"/>
  <c r="B172" i="30" s="1"/>
  <c r="B173" i="30" s="1"/>
  <c r="B174" i="30" s="1"/>
  <c r="B175" i="30" s="1"/>
  <c r="B176" i="30" s="1"/>
  <c r="B177" i="30" s="1"/>
  <c r="B178" i="30" s="1"/>
  <c r="B179" i="30" s="1"/>
  <c r="B180" i="30" s="1"/>
  <c r="B181" i="30" s="1"/>
  <c r="B182" i="30" s="1"/>
  <c r="B183" i="30" s="1"/>
  <c r="I1" i="29"/>
  <c r="J12" i="29"/>
  <c r="C13" i="29"/>
  <c r="J13" i="29"/>
  <c r="A14" i="29"/>
  <c r="C14" i="29"/>
  <c r="J14" i="29"/>
  <c r="A15" i="29"/>
  <c r="J15" i="29" s="1"/>
  <c r="C15" i="29"/>
  <c r="C16" i="29"/>
  <c r="C17" i="29"/>
  <c r="C18" i="29"/>
  <c r="C19" i="29"/>
  <c r="C20" i="29"/>
  <c r="C21" i="29"/>
  <c r="C22" i="29"/>
  <c r="C23" i="29"/>
  <c r="C24" i="29"/>
  <c r="C25" i="29"/>
  <c r="D26" i="29"/>
  <c r="E26" i="29"/>
  <c r="J36" i="29"/>
  <c r="C37" i="29"/>
  <c r="F37" i="29"/>
  <c r="J37" i="29"/>
  <c r="A38" i="29"/>
  <c r="C38" i="29"/>
  <c r="F38" i="29"/>
  <c r="J38" i="29"/>
  <c r="A39" i="29"/>
  <c r="A40" i="29" s="1"/>
  <c r="C39" i="29"/>
  <c r="F39" i="29"/>
  <c r="F56" i="29" s="1"/>
  <c r="J39" i="29"/>
  <c r="C40" i="29"/>
  <c r="F40" i="29"/>
  <c r="C41" i="29"/>
  <c r="F41" i="29"/>
  <c r="C42" i="29"/>
  <c r="F42" i="29"/>
  <c r="C43" i="29"/>
  <c r="F43" i="29"/>
  <c r="C44" i="29"/>
  <c r="F44" i="29"/>
  <c r="C45" i="29"/>
  <c r="F45" i="29"/>
  <c r="C46" i="29"/>
  <c r="F46" i="29"/>
  <c r="C47" i="29"/>
  <c r="F47" i="29"/>
  <c r="C48" i="29"/>
  <c r="F48" i="29"/>
  <c r="C49" i="29"/>
  <c r="F49" i="29"/>
  <c r="D56" i="29"/>
  <c r="E56" i="29"/>
  <c r="G56" i="29"/>
  <c r="H56" i="29"/>
  <c r="I56" i="29"/>
  <c r="D59" i="29"/>
  <c r="E59" i="29"/>
  <c r="F59" i="29"/>
  <c r="G59" i="29"/>
  <c r="H59" i="29"/>
  <c r="I59" i="29"/>
  <c r="P1" i="28"/>
  <c r="Q9" i="28"/>
  <c r="B10" i="28"/>
  <c r="D10" i="28"/>
  <c r="F10" i="28"/>
  <c r="H10" i="28"/>
  <c r="I10" i="28"/>
  <c r="J10" i="28"/>
  <c r="M10" i="28"/>
  <c r="Q10" i="28"/>
  <c r="A11" i="28"/>
  <c r="A12" i="28" s="1"/>
  <c r="B11" i="28"/>
  <c r="D11" i="28"/>
  <c r="F11" i="28"/>
  <c r="H11" i="28"/>
  <c r="I11" i="28"/>
  <c r="J11" i="28"/>
  <c r="M11" i="28"/>
  <c r="B12" i="28"/>
  <c r="D12" i="28"/>
  <c r="M98" i="27" s="1"/>
  <c r="M111" i="27" s="1"/>
  <c r="F12" i="28"/>
  <c r="F21" i="28" s="1"/>
  <c r="H12" i="28"/>
  <c r="H21" i="28" s="1"/>
  <c r="I12" i="28"/>
  <c r="B13" i="28"/>
  <c r="D13" i="28"/>
  <c r="F13" i="28"/>
  <c r="H13" i="28" s="1"/>
  <c r="I13" i="28"/>
  <c r="M13" i="28"/>
  <c r="B14" i="28"/>
  <c r="D14" i="28"/>
  <c r="F14" i="28"/>
  <c r="H14" i="28"/>
  <c r="J14" i="28" s="1"/>
  <c r="I14" i="28"/>
  <c r="M14" i="28"/>
  <c r="B15" i="28"/>
  <c r="D15" i="28"/>
  <c r="F15" i="28"/>
  <c r="H15" i="28"/>
  <c r="I15" i="28"/>
  <c r="J15" i="28"/>
  <c r="M15" i="28"/>
  <c r="B16" i="28"/>
  <c r="D16" i="28"/>
  <c r="F16" i="28"/>
  <c r="H16" i="28"/>
  <c r="I16" i="28"/>
  <c r="B17" i="28"/>
  <c r="D17" i="28"/>
  <c r="F17" i="28"/>
  <c r="J17" i="28" s="1"/>
  <c r="H17" i="28"/>
  <c r="I17" i="28"/>
  <c r="I21" i="28" s="1"/>
  <c r="B18" i="28"/>
  <c r="D18" i="28"/>
  <c r="F18" i="28"/>
  <c r="H18" i="28"/>
  <c r="I18" i="28"/>
  <c r="J18" i="28"/>
  <c r="M18" i="28"/>
  <c r="B19" i="28"/>
  <c r="D19" i="28"/>
  <c r="F19" i="28"/>
  <c r="H19" i="28"/>
  <c r="I19" i="28"/>
  <c r="J19" i="28"/>
  <c r="M19" i="28"/>
  <c r="Q27" i="28"/>
  <c r="Q28" i="28"/>
  <c r="A29" i="28"/>
  <c r="A30" i="28" s="1"/>
  <c r="Q29" i="28"/>
  <c r="P1" i="27"/>
  <c r="Q12" i="27"/>
  <c r="D13" i="27"/>
  <c r="G13" i="27"/>
  <c r="H13" i="27"/>
  <c r="H15" i="27" s="1"/>
  <c r="J13" i="27"/>
  <c r="K13" i="27"/>
  <c r="K15" i="27" s="1"/>
  <c r="N13" i="27"/>
  <c r="O13" i="27"/>
  <c r="Q13" i="27"/>
  <c r="A14" i="27"/>
  <c r="Q14" i="27" s="1"/>
  <c r="D14" i="27"/>
  <c r="D15" i="27" s="1"/>
  <c r="O15" i="27" s="1"/>
  <c r="F130" i="27" s="1"/>
  <c r="G14" i="27"/>
  <c r="H14" i="27"/>
  <c r="I14" i="27"/>
  <c r="J14" i="27"/>
  <c r="K14" i="27"/>
  <c r="N14" i="27"/>
  <c r="C15" i="27"/>
  <c r="E15" i="27"/>
  <c r="F15" i="27"/>
  <c r="G15" i="27"/>
  <c r="I15" i="27"/>
  <c r="J15" i="27"/>
  <c r="L15" i="27"/>
  <c r="M15" i="27"/>
  <c r="N15" i="27"/>
  <c r="Q24" i="27"/>
  <c r="B25" i="27"/>
  <c r="C25" i="27"/>
  <c r="Q25" i="27"/>
  <c r="Q37" i="27"/>
  <c r="B38" i="27"/>
  <c r="Q38" i="27"/>
  <c r="Q50" i="27"/>
  <c r="B51" i="27"/>
  <c r="Q51" i="27"/>
  <c r="Q60" i="27"/>
  <c r="B61" i="27"/>
  <c r="Q61" i="27"/>
  <c r="Q75" i="27"/>
  <c r="C76" i="27"/>
  <c r="D76" i="27"/>
  <c r="E76" i="27"/>
  <c r="F76" i="27"/>
  <c r="G76" i="27"/>
  <c r="P76" i="27" s="1"/>
  <c r="H76" i="27"/>
  <c r="I76" i="27"/>
  <c r="J76" i="27"/>
  <c r="K76" i="27"/>
  <c r="L76" i="27"/>
  <c r="M76" i="27"/>
  <c r="N76" i="27"/>
  <c r="O76" i="27"/>
  <c r="Q76" i="27"/>
  <c r="A77" i="27"/>
  <c r="C77" i="27"/>
  <c r="D77" i="27"/>
  <c r="E77" i="27"/>
  <c r="F77" i="27"/>
  <c r="G77" i="27"/>
  <c r="H77" i="27"/>
  <c r="P77" i="27" s="1"/>
  <c r="I77" i="27"/>
  <c r="J77" i="27"/>
  <c r="K77" i="27"/>
  <c r="L77" i="27"/>
  <c r="M77" i="27"/>
  <c r="N77" i="27"/>
  <c r="O77" i="27"/>
  <c r="Q77" i="27"/>
  <c r="A78" i="27"/>
  <c r="C78" i="27"/>
  <c r="D78" i="27"/>
  <c r="E78" i="27"/>
  <c r="P78" i="27" s="1"/>
  <c r="F78" i="27"/>
  <c r="G78" i="27"/>
  <c r="H78" i="27"/>
  <c r="I78" i="27"/>
  <c r="J78" i="27"/>
  <c r="K78" i="27"/>
  <c r="L78" i="27"/>
  <c r="M78" i="27"/>
  <c r="N78" i="27"/>
  <c r="O78" i="27"/>
  <c r="Q78" i="27"/>
  <c r="A79" i="27"/>
  <c r="Q79" i="27" s="1"/>
  <c r="C79" i="27"/>
  <c r="D79" i="27"/>
  <c r="E79" i="27"/>
  <c r="F79" i="27"/>
  <c r="G79" i="27"/>
  <c r="P79" i="27" s="1"/>
  <c r="H79" i="27"/>
  <c r="I79" i="27"/>
  <c r="J79" i="27"/>
  <c r="K79" i="27"/>
  <c r="L79" i="27"/>
  <c r="M79" i="27"/>
  <c r="N79" i="27"/>
  <c r="O79" i="27"/>
  <c r="C80" i="27"/>
  <c r="D80" i="27"/>
  <c r="E80" i="27"/>
  <c r="F80" i="27"/>
  <c r="G80" i="27"/>
  <c r="H80" i="27"/>
  <c r="P80" i="27" s="1"/>
  <c r="I80" i="27"/>
  <c r="J80" i="27"/>
  <c r="K80" i="27"/>
  <c r="L80" i="27"/>
  <c r="M80" i="27"/>
  <c r="N80" i="27"/>
  <c r="O80" i="27"/>
  <c r="C81" i="27"/>
  <c r="D81" i="27"/>
  <c r="E81" i="27"/>
  <c r="P81" i="27" s="1"/>
  <c r="F81" i="27"/>
  <c r="G81" i="27"/>
  <c r="H81" i="27"/>
  <c r="I81" i="27"/>
  <c r="J81" i="27"/>
  <c r="K81" i="27"/>
  <c r="L81" i="27"/>
  <c r="M81" i="27"/>
  <c r="N81" i="27"/>
  <c r="O81" i="27"/>
  <c r="C82" i="27"/>
  <c r="D82" i="27"/>
  <c r="E82" i="27"/>
  <c r="P82" i="27" s="1"/>
  <c r="F82" i="27"/>
  <c r="G82" i="27"/>
  <c r="H82" i="27"/>
  <c r="I82" i="27"/>
  <c r="J82" i="27"/>
  <c r="K82" i="27"/>
  <c r="L82" i="27"/>
  <c r="M82" i="27"/>
  <c r="N82" i="27"/>
  <c r="O82" i="27"/>
  <c r="C83" i="27"/>
  <c r="D83" i="27"/>
  <c r="E83" i="27"/>
  <c r="F83" i="27"/>
  <c r="G83" i="27"/>
  <c r="H83" i="27"/>
  <c r="P83" i="27" s="1"/>
  <c r="I83" i="27"/>
  <c r="J83" i="27"/>
  <c r="K83" i="27"/>
  <c r="L83" i="27"/>
  <c r="M83" i="27"/>
  <c r="N83" i="27"/>
  <c r="O83" i="27"/>
  <c r="C84" i="27"/>
  <c r="D84" i="27"/>
  <c r="E84" i="27"/>
  <c r="P84" i="27" s="1"/>
  <c r="F84" i="27"/>
  <c r="G84" i="27"/>
  <c r="H84" i="27"/>
  <c r="I84" i="27"/>
  <c r="J84" i="27"/>
  <c r="K84" i="27"/>
  <c r="L84" i="27"/>
  <c r="M84" i="27"/>
  <c r="N84" i="27"/>
  <c r="O84" i="27"/>
  <c r="C85" i="27"/>
  <c r="D85" i="27"/>
  <c r="E85" i="27"/>
  <c r="P85" i="27" s="1"/>
  <c r="F85" i="27"/>
  <c r="G85" i="27"/>
  <c r="H85" i="27"/>
  <c r="I85" i="27"/>
  <c r="J85" i="27"/>
  <c r="K85" i="27"/>
  <c r="L85" i="27"/>
  <c r="M85" i="27"/>
  <c r="N85" i="27"/>
  <c r="O85" i="27"/>
  <c r="C86" i="27"/>
  <c r="D86" i="27"/>
  <c r="E86" i="27"/>
  <c r="F86" i="27"/>
  <c r="G86" i="27"/>
  <c r="H86" i="27"/>
  <c r="P86" i="27" s="1"/>
  <c r="I86" i="27"/>
  <c r="J86" i="27"/>
  <c r="K86" i="27"/>
  <c r="L86" i="27"/>
  <c r="M86" i="27"/>
  <c r="N86" i="27"/>
  <c r="O86" i="27"/>
  <c r="C87" i="27"/>
  <c r="D87" i="27"/>
  <c r="E87" i="27"/>
  <c r="P87" i="27" s="1"/>
  <c r="F87" i="27"/>
  <c r="G87" i="27"/>
  <c r="H87" i="27"/>
  <c r="I87" i="27"/>
  <c r="J87" i="27"/>
  <c r="K87" i="27"/>
  <c r="L87" i="27"/>
  <c r="M87" i="27"/>
  <c r="N87" i="27"/>
  <c r="O87" i="27"/>
  <c r="Q97" i="27"/>
  <c r="E98" i="27"/>
  <c r="F98" i="27"/>
  <c r="G98" i="27"/>
  <c r="Q108" i="27"/>
  <c r="C110" i="27"/>
  <c r="D110" i="27"/>
  <c r="D122" i="27" s="1"/>
  <c r="E110" i="27"/>
  <c r="Q110" i="27"/>
  <c r="A111" i="27"/>
  <c r="C111" i="27"/>
  <c r="D111" i="27"/>
  <c r="E111" i="27"/>
  <c r="F111" i="27"/>
  <c r="G111" i="27"/>
  <c r="Q111" i="27"/>
  <c r="A112" i="27"/>
  <c r="A113" i="27" s="1"/>
  <c r="C112" i="27"/>
  <c r="D112" i="27"/>
  <c r="E112" i="27"/>
  <c r="Q112" i="27"/>
  <c r="C113" i="27"/>
  <c r="D113" i="27"/>
  <c r="C114" i="27"/>
  <c r="D114" i="27"/>
  <c r="E114" i="27"/>
  <c r="C115" i="27"/>
  <c r="D115" i="27"/>
  <c r="E115" i="27"/>
  <c r="C116" i="27"/>
  <c r="D116" i="27"/>
  <c r="C117" i="27"/>
  <c r="D117" i="27"/>
  <c r="E117" i="27"/>
  <c r="F117" i="27"/>
  <c r="C118" i="27"/>
  <c r="D118" i="27"/>
  <c r="E118" i="27"/>
  <c r="C119" i="27"/>
  <c r="D119" i="27"/>
  <c r="E119" i="27"/>
  <c r="C120" i="27"/>
  <c r="D120" i="27"/>
  <c r="E120" i="27"/>
  <c r="C121" i="27"/>
  <c r="D121" i="27"/>
  <c r="E121" i="27"/>
  <c r="Q128" i="27"/>
  <c r="Q129" i="27"/>
  <c r="A130" i="27"/>
  <c r="Q130" i="27"/>
  <c r="A131" i="27"/>
  <c r="Q131" i="27"/>
  <c r="P1" i="26"/>
  <c r="R13" i="26"/>
  <c r="C14" i="26"/>
  <c r="D14" i="26"/>
  <c r="F14" i="26"/>
  <c r="F27" i="26" s="1"/>
  <c r="K14" i="26"/>
  <c r="L14" i="26"/>
  <c r="M14" i="26"/>
  <c r="N14" i="26"/>
  <c r="Q14" i="26"/>
  <c r="R14" i="26"/>
  <c r="A15" i="26"/>
  <c r="C15" i="26"/>
  <c r="D15" i="26"/>
  <c r="D27" i="26" s="1"/>
  <c r="F15" i="26"/>
  <c r="G15" i="26"/>
  <c r="M15" i="26"/>
  <c r="M27" i="26" s="1"/>
  <c r="N15" i="26"/>
  <c r="O15" i="26"/>
  <c r="R15" i="26"/>
  <c r="A16" i="26"/>
  <c r="R16" i="26" s="1"/>
  <c r="C16" i="26"/>
  <c r="D16" i="26"/>
  <c r="F16" i="26"/>
  <c r="H16" i="26"/>
  <c r="K16" i="26"/>
  <c r="M16" i="26"/>
  <c r="N16" i="26"/>
  <c r="N27" i="26" s="1"/>
  <c r="C17" i="26"/>
  <c r="D17" i="26"/>
  <c r="F17" i="26"/>
  <c r="H17" i="26"/>
  <c r="I17" i="26"/>
  <c r="M17" i="26"/>
  <c r="N17" i="26"/>
  <c r="C18" i="26"/>
  <c r="D18" i="26"/>
  <c r="F18" i="26"/>
  <c r="L18" i="26"/>
  <c r="M18" i="26"/>
  <c r="N18" i="26"/>
  <c r="O18" i="26"/>
  <c r="C19" i="26"/>
  <c r="D19" i="26"/>
  <c r="F19" i="26"/>
  <c r="H19" i="26"/>
  <c r="M19" i="26"/>
  <c r="N19" i="26"/>
  <c r="C20" i="26"/>
  <c r="D20" i="26"/>
  <c r="E20" i="26"/>
  <c r="F20" i="26"/>
  <c r="K20" i="26"/>
  <c r="M20" i="26"/>
  <c r="N20" i="26"/>
  <c r="C21" i="26"/>
  <c r="D21" i="26"/>
  <c r="F21" i="26"/>
  <c r="M21" i="26"/>
  <c r="N21" i="26"/>
  <c r="C22" i="26"/>
  <c r="D22" i="26"/>
  <c r="E22" i="26"/>
  <c r="F22" i="26"/>
  <c r="H22" i="26"/>
  <c r="M22" i="26"/>
  <c r="N22" i="26"/>
  <c r="C23" i="26"/>
  <c r="D23" i="26"/>
  <c r="F23" i="26"/>
  <c r="H23" i="26"/>
  <c r="K23" i="26"/>
  <c r="L23" i="26"/>
  <c r="M23" i="26"/>
  <c r="N23" i="26"/>
  <c r="O23" i="26"/>
  <c r="C24" i="26"/>
  <c r="D24" i="26"/>
  <c r="F24" i="26"/>
  <c r="M24" i="26"/>
  <c r="N24" i="26"/>
  <c r="O24" i="26"/>
  <c r="C25" i="26"/>
  <c r="D25" i="26"/>
  <c r="E25" i="26"/>
  <c r="F25" i="26"/>
  <c r="M25" i="26"/>
  <c r="N25" i="26"/>
  <c r="O25" i="26"/>
  <c r="T25" i="26"/>
  <c r="V25" i="26"/>
  <c r="W25" i="26"/>
  <c r="X25" i="26"/>
  <c r="AC25" i="26"/>
  <c r="AD25" i="26"/>
  <c r="AD27" i="26" s="1"/>
  <c r="AE25" i="26"/>
  <c r="AE27" i="26" s="1"/>
  <c r="AF25" i="26"/>
  <c r="AH25" i="26"/>
  <c r="AH27" i="26" s="1"/>
  <c r="C26" i="26"/>
  <c r="D26" i="26"/>
  <c r="F26" i="26"/>
  <c r="K26" i="26"/>
  <c r="L26" i="26"/>
  <c r="M26" i="26"/>
  <c r="N26" i="26"/>
  <c r="T26" i="26"/>
  <c r="AF26" i="26" s="1"/>
  <c r="V26" i="26"/>
  <c r="V27" i="26" s="1"/>
  <c r="W26" i="26"/>
  <c r="W27" i="26" s="1"/>
  <c r="X26" i="26"/>
  <c r="AA26" i="26"/>
  <c r="AA27" i="26" s="1"/>
  <c r="AB26" i="26"/>
  <c r="AB27" i="26" s="1"/>
  <c r="AC26" i="26"/>
  <c r="AD26" i="26"/>
  <c r="AE26" i="26"/>
  <c r="AH26" i="26"/>
  <c r="T27" i="26"/>
  <c r="X27" i="26"/>
  <c r="AC27" i="26"/>
  <c r="R39" i="26"/>
  <c r="C40" i="26"/>
  <c r="E40" i="26"/>
  <c r="P40" i="26" s="1"/>
  <c r="H40" i="26"/>
  <c r="H14" i="26" s="1"/>
  <c r="I40" i="26"/>
  <c r="I14" i="26" s="1"/>
  <c r="K40" i="26"/>
  <c r="L40" i="26"/>
  <c r="O40" i="26"/>
  <c r="O14" i="26" s="1"/>
  <c r="R40" i="26"/>
  <c r="A41" i="26"/>
  <c r="A42" i="26" s="1"/>
  <c r="C41" i="26"/>
  <c r="E41" i="26"/>
  <c r="E15" i="26" s="1"/>
  <c r="H41" i="26"/>
  <c r="H15" i="26" s="1"/>
  <c r="I41" i="26"/>
  <c r="I15" i="26" s="1"/>
  <c r="K41" i="26"/>
  <c r="K15" i="26" s="1"/>
  <c r="L41" i="26"/>
  <c r="L15" i="26" s="1"/>
  <c r="O41" i="26"/>
  <c r="R41" i="26"/>
  <c r="C42" i="26"/>
  <c r="E42" i="26"/>
  <c r="E16" i="26" s="1"/>
  <c r="H42" i="26"/>
  <c r="I42" i="26"/>
  <c r="I16" i="26" s="1"/>
  <c r="K42" i="26"/>
  <c r="L42" i="26"/>
  <c r="O42" i="26"/>
  <c r="O16" i="26" s="1"/>
  <c r="P42" i="26"/>
  <c r="C43" i="26"/>
  <c r="E43" i="26"/>
  <c r="H43" i="26"/>
  <c r="I43" i="26"/>
  <c r="K43" i="26"/>
  <c r="K17" i="26" s="1"/>
  <c r="L43" i="26"/>
  <c r="L17" i="26" s="1"/>
  <c r="O43" i="26"/>
  <c r="O17" i="26" s="1"/>
  <c r="C44" i="26"/>
  <c r="E44" i="26"/>
  <c r="E18" i="26" s="1"/>
  <c r="H44" i="26"/>
  <c r="H18" i="26" s="1"/>
  <c r="I44" i="26"/>
  <c r="K44" i="26"/>
  <c r="K18" i="26" s="1"/>
  <c r="L44" i="26"/>
  <c r="O44" i="26"/>
  <c r="C45" i="26"/>
  <c r="E45" i="26"/>
  <c r="E19" i="26" s="1"/>
  <c r="H45" i="26"/>
  <c r="I45" i="26"/>
  <c r="I19" i="26" s="1"/>
  <c r="K45" i="26"/>
  <c r="K19" i="26" s="1"/>
  <c r="L45" i="26"/>
  <c r="L19" i="26" s="1"/>
  <c r="O45" i="26"/>
  <c r="O19" i="26" s="1"/>
  <c r="C46" i="26"/>
  <c r="E46" i="26"/>
  <c r="P46" i="26" s="1"/>
  <c r="H46" i="26"/>
  <c r="H20" i="26" s="1"/>
  <c r="I46" i="26"/>
  <c r="I20" i="26" s="1"/>
  <c r="K46" i="26"/>
  <c r="L46" i="26"/>
  <c r="L20" i="26" s="1"/>
  <c r="O46" i="26"/>
  <c r="O20" i="26" s="1"/>
  <c r="C47" i="26"/>
  <c r="E47" i="26"/>
  <c r="E21" i="26" s="1"/>
  <c r="H47" i="26"/>
  <c r="H21" i="26" s="1"/>
  <c r="I47" i="26"/>
  <c r="K47" i="26"/>
  <c r="K21" i="26" s="1"/>
  <c r="L47" i="26"/>
  <c r="L21" i="26" s="1"/>
  <c r="O47" i="26"/>
  <c r="O21" i="26" s="1"/>
  <c r="C48" i="26"/>
  <c r="E48" i="26"/>
  <c r="H48" i="26"/>
  <c r="I48" i="26"/>
  <c r="I22" i="26" s="1"/>
  <c r="K48" i="26"/>
  <c r="K22" i="26" s="1"/>
  <c r="L48" i="26"/>
  <c r="L22" i="26" s="1"/>
  <c r="O48" i="26"/>
  <c r="O22" i="26" s="1"/>
  <c r="P48" i="26"/>
  <c r="C49" i="26"/>
  <c r="E49" i="26"/>
  <c r="H49" i="26"/>
  <c r="I49" i="26"/>
  <c r="K49" i="26"/>
  <c r="L49" i="26"/>
  <c r="P49" i="26" s="1"/>
  <c r="O49" i="26"/>
  <c r="C50" i="26"/>
  <c r="E50" i="26"/>
  <c r="P50" i="26" s="1"/>
  <c r="H50" i="26"/>
  <c r="H24" i="26" s="1"/>
  <c r="I50" i="26"/>
  <c r="K50" i="26"/>
  <c r="K24" i="26" s="1"/>
  <c r="L50" i="26"/>
  <c r="L24" i="26" s="1"/>
  <c r="O50" i="26"/>
  <c r="C51" i="26"/>
  <c r="E51" i="26"/>
  <c r="P51" i="26" s="1"/>
  <c r="H51" i="26"/>
  <c r="H25" i="26" s="1"/>
  <c r="I51" i="26"/>
  <c r="I25" i="26" s="1"/>
  <c r="K51" i="26"/>
  <c r="K25" i="26" s="1"/>
  <c r="L51" i="26"/>
  <c r="O51" i="26"/>
  <c r="C52" i="26"/>
  <c r="E52" i="26"/>
  <c r="P52" i="26" s="1"/>
  <c r="H52" i="26"/>
  <c r="H26" i="26" s="1"/>
  <c r="I52" i="26"/>
  <c r="I26" i="26" s="1"/>
  <c r="K52" i="26"/>
  <c r="L52" i="26"/>
  <c r="O52" i="26"/>
  <c r="O26" i="26" s="1"/>
  <c r="D53" i="26"/>
  <c r="F53" i="26"/>
  <c r="G53" i="26"/>
  <c r="J53" i="26"/>
  <c r="L53" i="26"/>
  <c r="M53" i="26"/>
  <c r="N53" i="26"/>
  <c r="R64" i="26"/>
  <c r="C65" i="26"/>
  <c r="E65" i="26"/>
  <c r="P65" i="26" s="1"/>
  <c r="G65" i="26"/>
  <c r="G14" i="26" s="1"/>
  <c r="H65" i="26"/>
  <c r="I65" i="26"/>
  <c r="J65" i="26"/>
  <c r="J78" i="26" s="1"/>
  <c r="K65" i="26"/>
  <c r="L65" i="26"/>
  <c r="L78" i="26" s="1"/>
  <c r="O65" i="26"/>
  <c r="R65" i="26"/>
  <c r="A66" i="26"/>
  <c r="R66" i="26" s="1"/>
  <c r="C66" i="26"/>
  <c r="E66" i="26"/>
  <c r="P66" i="26" s="1"/>
  <c r="G66" i="26"/>
  <c r="H66" i="26"/>
  <c r="I66" i="26"/>
  <c r="J66" i="26"/>
  <c r="J15" i="26" s="1"/>
  <c r="K66" i="26"/>
  <c r="L66" i="26"/>
  <c r="O66" i="26"/>
  <c r="C67" i="26"/>
  <c r="E67" i="26"/>
  <c r="P67" i="26" s="1"/>
  <c r="G67" i="26"/>
  <c r="G16" i="26" s="1"/>
  <c r="H67" i="26"/>
  <c r="I67" i="26"/>
  <c r="J67" i="26"/>
  <c r="J16" i="26" s="1"/>
  <c r="K67" i="26"/>
  <c r="L67" i="26"/>
  <c r="L16" i="26" s="1"/>
  <c r="O67" i="26"/>
  <c r="C68" i="26"/>
  <c r="E68" i="26"/>
  <c r="P68" i="26" s="1"/>
  <c r="G68" i="26"/>
  <c r="G17" i="26" s="1"/>
  <c r="H68" i="26"/>
  <c r="I68" i="26"/>
  <c r="J68" i="26"/>
  <c r="J17" i="26" s="1"/>
  <c r="K68" i="26"/>
  <c r="L68" i="26"/>
  <c r="O68" i="26"/>
  <c r="C69" i="26"/>
  <c r="E69" i="26"/>
  <c r="P69" i="26" s="1"/>
  <c r="G69" i="26"/>
  <c r="G18" i="26" s="1"/>
  <c r="H69" i="26"/>
  <c r="I69" i="26"/>
  <c r="I18" i="26" s="1"/>
  <c r="J69" i="26"/>
  <c r="J18" i="26" s="1"/>
  <c r="K69" i="26"/>
  <c r="L69" i="26"/>
  <c r="O69" i="26"/>
  <c r="C70" i="26"/>
  <c r="E70" i="26"/>
  <c r="P70" i="26" s="1"/>
  <c r="G70" i="26"/>
  <c r="G19" i="26" s="1"/>
  <c r="H70" i="26"/>
  <c r="I70" i="26"/>
  <c r="J70" i="26"/>
  <c r="J19" i="26" s="1"/>
  <c r="K70" i="26"/>
  <c r="L70" i="26"/>
  <c r="O70" i="26"/>
  <c r="C71" i="26"/>
  <c r="E71" i="26"/>
  <c r="P71" i="26" s="1"/>
  <c r="G71" i="26"/>
  <c r="G20" i="26" s="1"/>
  <c r="H71" i="26"/>
  <c r="I71" i="26"/>
  <c r="J71" i="26"/>
  <c r="J20" i="26" s="1"/>
  <c r="K71" i="26"/>
  <c r="L71" i="26"/>
  <c r="O71" i="26"/>
  <c r="C72" i="26"/>
  <c r="E72" i="26"/>
  <c r="P72" i="26" s="1"/>
  <c r="G72" i="26"/>
  <c r="G21" i="26" s="1"/>
  <c r="H72" i="26"/>
  <c r="I72" i="26"/>
  <c r="I21" i="26" s="1"/>
  <c r="J72" i="26"/>
  <c r="J21" i="26" s="1"/>
  <c r="K72" i="26"/>
  <c r="L72" i="26"/>
  <c r="O72" i="26"/>
  <c r="C73" i="26"/>
  <c r="E73" i="26"/>
  <c r="P73" i="26" s="1"/>
  <c r="G73" i="26"/>
  <c r="G22" i="26" s="1"/>
  <c r="H73" i="26"/>
  <c r="I73" i="26"/>
  <c r="J73" i="26"/>
  <c r="J22" i="26" s="1"/>
  <c r="K73" i="26"/>
  <c r="L73" i="26"/>
  <c r="O73" i="26"/>
  <c r="C74" i="26"/>
  <c r="E74" i="26"/>
  <c r="E23" i="26" s="1"/>
  <c r="G74" i="26"/>
  <c r="G23" i="26" s="1"/>
  <c r="H74" i="26"/>
  <c r="I74" i="26"/>
  <c r="I23" i="26" s="1"/>
  <c r="J74" i="26"/>
  <c r="J23" i="26" s="1"/>
  <c r="K74" i="26"/>
  <c r="L74" i="26"/>
  <c r="O74" i="26"/>
  <c r="C75" i="26"/>
  <c r="E75" i="26"/>
  <c r="P75" i="26" s="1"/>
  <c r="G75" i="26"/>
  <c r="G24" i="26" s="1"/>
  <c r="H75" i="26"/>
  <c r="I75" i="26"/>
  <c r="I24" i="26" s="1"/>
  <c r="J75" i="26"/>
  <c r="J24" i="26" s="1"/>
  <c r="K75" i="26"/>
  <c r="L75" i="26"/>
  <c r="O75" i="26"/>
  <c r="C76" i="26"/>
  <c r="E76" i="26"/>
  <c r="P76" i="26" s="1"/>
  <c r="G76" i="26"/>
  <c r="G25" i="26" s="1"/>
  <c r="H76" i="26"/>
  <c r="I76" i="26"/>
  <c r="J76" i="26"/>
  <c r="J25" i="26" s="1"/>
  <c r="K76" i="26"/>
  <c r="L76" i="26"/>
  <c r="L25" i="26" s="1"/>
  <c r="O76" i="26"/>
  <c r="C77" i="26"/>
  <c r="E77" i="26"/>
  <c r="P77" i="26" s="1"/>
  <c r="G77" i="26"/>
  <c r="G26" i="26" s="1"/>
  <c r="H77" i="26"/>
  <c r="I77" i="26"/>
  <c r="J77" i="26"/>
  <c r="J26" i="26" s="1"/>
  <c r="K77" i="26"/>
  <c r="L77" i="26"/>
  <c r="O77" i="26"/>
  <c r="D78" i="26"/>
  <c r="E78" i="26"/>
  <c r="F78" i="26"/>
  <c r="H78" i="26"/>
  <c r="I78" i="26"/>
  <c r="K78" i="26"/>
  <c r="M78" i="26"/>
  <c r="N78" i="26"/>
  <c r="O78" i="26"/>
  <c r="R87" i="26"/>
  <c r="C88" i="26"/>
  <c r="D88" i="26"/>
  <c r="R88" i="26"/>
  <c r="A89" i="26"/>
  <c r="C89" i="26"/>
  <c r="D89" i="26"/>
  <c r="R89" i="26"/>
  <c r="A90" i="26"/>
  <c r="E90" i="26"/>
  <c r="F90" i="26"/>
  <c r="R90" i="26"/>
  <c r="R101" i="26"/>
  <c r="C102" i="26"/>
  <c r="R102" i="26"/>
  <c r="A103" i="26"/>
  <c r="C103" i="26"/>
  <c r="R103" i="26"/>
  <c r="A104" i="26"/>
  <c r="R104" i="26" s="1"/>
  <c r="D104" i="26"/>
  <c r="R115" i="26"/>
  <c r="C116" i="26"/>
  <c r="R116" i="26"/>
  <c r="A117" i="26"/>
  <c r="C117" i="26"/>
  <c r="R117" i="26"/>
  <c r="A118" i="26"/>
  <c r="R118" i="26" s="1"/>
  <c r="D118" i="26"/>
  <c r="R127" i="26"/>
  <c r="C128" i="26"/>
  <c r="R128" i="26"/>
  <c r="A129" i="26"/>
  <c r="R129" i="26" s="1"/>
  <c r="C129" i="26"/>
  <c r="I1" i="25"/>
  <c r="J14" i="25"/>
  <c r="B15" i="25"/>
  <c r="C15" i="25"/>
  <c r="D15" i="25"/>
  <c r="G15" i="25"/>
  <c r="J15" i="25"/>
  <c r="A16" i="25"/>
  <c r="A17" i="25" s="1"/>
  <c r="B16" i="25"/>
  <c r="C16" i="25"/>
  <c r="D16" i="25"/>
  <c r="G16" i="25"/>
  <c r="B17" i="25"/>
  <c r="C17" i="25"/>
  <c r="D17" i="25"/>
  <c r="G17" i="25"/>
  <c r="B18" i="25"/>
  <c r="C18" i="25"/>
  <c r="D18" i="25"/>
  <c r="G18" i="25"/>
  <c r="B19" i="25"/>
  <c r="C19" i="25"/>
  <c r="D19" i="25"/>
  <c r="G19" i="25"/>
  <c r="B20" i="25"/>
  <c r="C20" i="25"/>
  <c r="D20" i="25"/>
  <c r="G20" i="25"/>
  <c r="B21" i="25"/>
  <c r="C21" i="25"/>
  <c r="D21" i="25"/>
  <c r="G21" i="25"/>
  <c r="B22" i="25"/>
  <c r="C22" i="25"/>
  <c r="D22" i="25"/>
  <c r="G22" i="25"/>
  <c r="B23" i="25"/>
  <c r="C23" i="25"/>
  <c r="D23" i="25"/>
  <c r="G23" i="25"/>
  <c r="B24" i="25"/>
  <c r="C24" i="25"/>
  <c r="D24" i="25"/>
  <c r="G24" i="25"/>
  <c r="B25" i="25"/>
  <c r="C25" i="25"/>
  <c r="D25" i="25"/>
  <c r="G25" i="25"/>
  <c r="B26" i="25"/>
  <c r="C26" i="25"/>
  <c r="D26" i="25"/>
  <c r="G26" i="25"/>
  <c r="B27" i="25"/>
  <c r="C27" i="25"/>
  <c r="D27" i="25"/>
  <c r="G27" i="25"/>
  <c r="B28" i="25"/>
  <c r="C28" i="25"/>
  <c r="D28" i="25"/>
  <c r="G28" i="25"/>
  <c r="B29" i="25"/>
  <c r="C29" i="25"/>
  <c r="D29" i="25"/>
  <c r="G29" i="25"/>
  <c r="B30" i="25"/>
  <c r="C30" i="25"/>
  <c r="D30" i="25"/>
  <c r="G30" i="25"/>
  <c r="B31" i="25"/>
  <c r="C31" i="25"/>
  <c r="D31" i="25"/>
  <c r="G31" i="25"/>
  <c r="B32" i="25"/>
  <c r="C32" i="25"/>
  <c r="D32" i="25"/>
  <c r="G32" i="25"/>
  <c r="B33" i="25"/>
  <c r="C33" i="25"/>
  <c r="D33" i="25"/>
  <c r="G33" i="25"/>
  <c r="B34" i="25"/>
  <c r="C34" i="25"/>
  <c r="D34" i="25"/>
  <c r="G34" i="25"/>
  <c r="B35" i="25"/>
  <c r="C35" i="25"/>
  <c r="D35" i="25"/>
  <c r="G35" i="25"/>
  <c r="B36" i="25"/>
  <c r="C36" i="25"/>
  <c r="D36" i="25"/>
  <c r="G36" i="25"/>
  <c r="B37" i="25"/>
  <c r="C37" i="25"/>
  <c r="D37" i="25"/>
  <c r="G37" i="25"/>
  <c r="B38" i="25"/>
  <c r="C38" i="25"/>
  <c r="D38" i="25"/>
  <c r="G38" i="25"/>
  <c r="B50" i="25"/>
  <c r="B51" i="25"/>
  <c r="C51" i="25"/>
  <c r="J51" i="25"/>
  <c r="C52" i="25"/>
  <c r="E52" i="25"/>
  <c r="J52" i="25"/>
  <c r="A53" i="25"/>
  <c r="C53" i="25"/>
  <c r="J53" i="25"/>
  <c r="A54" i="25"/>
  <c r="J54" i="25" s="1"/>
  <c r="C54" i="25"/>
  <c r="C55" i="25"/>
  <c r="C56" i="25"/>
  <c r="C57" i="25"/>
  <c r="C58" i="25"/>
  <c r="C59" i="25"/>
  <c r="C60" i="25"/>
  <c r="C61" i="25"/>
  <c r="C62" i="25"/>
  <c r="C63" i="25"/>
  <c r="C64" i="25"/>
  <c r="C65" i="25"/>
  <c r="C66" i="25"/>
  <c r="C67" i="25"/>
  <c r="C68" i="25"/>
  <c r="C69" i="25"/>
  <c r="C70" i="25"/>
  <c r="C71" i="25"/>
  <c r="C72" i="25"/>
  <c r="C73" i="25"/>
  <c r="C74" i="25"/>
  <c r="C75" i="25"/>
  <c r="B86" i="25"/>
  <c r="B87" i="25"/>
  <c r="C87" i="25"/>
  <c r="J87" i="25"/>
  <c r="B88" i="25"/>
  <c r="C88" i="25"/>
  <c r="E88" i="25"/>
  <c r="E89" i="25" s="1"/>
  <c r="J88" i="25"/>
  <c r="A89" i="25"/>
  <c r="J89" i="25" s="1"/>
  <c r="B89" i="25"/>
  <c r="C89" i="25"/>
  <c r="A90" i="25"/>
  <c r="J90" i="25" s="1"/>
  <c r="B90" i="25"/>
  <c r="C90" i="25"/>
  <c r="A91" i="25"/>
  <c r="A92" i="25" s="1"/>
  <c r="B91" i="25"/>
  <c r="C91" i="25"/>
  <c r="J91" i="25"/>
  <c r="B92" i="25"/>
  <c r="C92" i="25"/>
  <c r="B93" i="25"/>
  <c r="C93" i="25"/>
  <c r="B94" i="25"/>
  <c r="C94" i="25"/>
  <c r="B95" i="25"/>
  <c r="C95" i="25"/>
  <c r="B96" i="25"/>
  <c r="C96" i="25"/>
  <c r="B97" i="25"/>
  <c r="C97" i="25"/>
  <c r="B98" i="25"/>
  <c r="C98" i="25"/>
  <c r="B99" i="25"/>
  <c r="C99" i="25"/>
  <c r="B100" i="25"/>
  <c r="C100" i="25"/>
  <c r="B101" i="25"/>
  <c r="C101" i="25"/>
  <c r="B102" i="25"/>
  <c r="C102" i="25"/>
  <c r="B103" i="25"/>
  <c r="C103" i="25"/>
  <c r="B104" i="25"/>
  <c r="C104" i="25"/>
  <c r="B105" i="25"/>
  <c r="C105" i="25"/>
  <c r="B106" i="25"/>
  <c r="C106" i="25"/>
  <c r="B107" i="25"/>
  <c r="C107" i="25"/>
  <c r="B108" i="25"/>
  <c r="C108" i="25"/>
  <c r="B109" i="25"/>
  <c r="C109" i="25"/>
  <c r="B110" i="25"/>
  <c r="C110" i="25"/>
  <c r="B111" i="25"/>
  <c r="C111" i="25"/>
  <c r="P1" i="24"/>
  <c r="Q11" i="24"/>
  <c r="J12" i="24"/>
  <c r="K12" i="24"/>
  <c r="L12" i="24"/>
  <c r="M12" i="24"/>
  <c r="D13" i="44" s="1"/>
  <c r="N12" i="24"/>
  <c r="Q12" i="24"/>
  <c r="A13" i="24"/>
  <c r="J13" i="24"/>
  <c r="K13" i="24"/>
  <c r="L13" i="24"/>
  <c r="M13" i="24"/>
  <c r="E13" i="44" s="1"/>
  <c r="N13" i="24"/>
  <c r="Q13" i="24"/>
  <c r="A14" i="24"/>
  <c r="A17" i="24" s="1"/>
  <c r="K17" i="24"/>
  <c r="P1" i="23"/>
  <c r="R11" i="23"/>
  <c r="C12" i="23"/>
  <c r="F12" i="23"/>
  <c r="F25" i="23" s="1"/>
  <c r="G12" i="23"/>
  <c r="H12" i="23"/>
  <c r="J12" i="23"/>
  <c r="M12" i="23"/>
  <c r="N12" i="23"/>
  <c r="Q12" i="23"/>
  <c r="R12" i="23"/>
  <c r="A13" i="23"/>
  <c r="C13" i="23"/>
  <c r="F13" i="23"/>
  <c r="M13" i="23"/>
  <c r="M25" i="23" s="1"/>
  <c r="N13" i="23"/>
  <c r="N25" i="23" s="1"/>
  <c r="R13" i="23"/>
  <c r="A14" i="23"/>
  <c r="R14" i="23" s="1"/>
  <c r="C14" i="23"/>
  <c r="F14" i="23"/>
  <c r="H14" i="23"/>
  <c r="J14" i="23"/>
  <c r="J25" i="23" s="1"/>
  <c r="K14" i="23"/>
  <c r="M14" i="23"/>
  <c r="N14" i="23"/>
  <c r="C15" i="23"/>
  <c r="F15" i="23"/>
  <c r="M15" i="23"/>
  <c r="N15" i="23"/>
  <c r="C16" i="23"/>
  <c r="F16" i="23"/>
  <c r="J16" i="23"/>
  <c r="K16" i="23"/>
  <c r="M16" i="23"/>
  <c r="N16" i="23"/>
  <c r="C17" i="23"/>
  <c r="F17" i="23"/>
  <c r="H17" i="23"/>
  <c r="I17" i="23"/>
  <c r="J17" i="23"/>
  <c r="M17" i="23"/>
  <c r="N17" i="23"/>
  <c r="C18" i="23"/>
  <c r="E18" i="23"/>
  <c r="F18" i="23"/>
  <c r="J18" i="23"/>
  <c r="M18" i="23"/>
  <c r="N18" i="23"/>
  <c r="C19" i="23"/>
  <c r="E19" i="23"/>
  <c r="F19" i="23"/>
  <c r="G19" i="23"/>
  <c r="I19" i="23"/>
  <c r="J19" i="23"/>
  <c r="M19" i="23"/>
  <c r="N19" i="23"/>
  <c r="C20" i="23"/>
  <c r="F20" i="23"/>
  <c r="G20" i="23"/>
  <c r="H20" i="23"/>
  <c r="M20" i="23"/>
  <c r="N20" i="23"/>
  <c r="T20" i="23"/>
  <c r="V20" i="23"/>
  <c r="V22" i="23" s="1"/>
  <c r="W20" i="23"/>
  <c r="X20" i="23"/>
  <c r="AA20" i="23"/>
  <c r="AB20" i="23"/>
  <c r="AD20" i="23" s="1"/>
  <c r="AC20" i="23"/>
  <c r="AC22" i="23" s="1"/>
  <c r="AG20" i="23"/>
  <c r="C21" i="23"/>
  <c r="D21" i="23"/>
  <c r="P21" i="23" s="1"/>
  <c r="F21" i="23"/>
  <c r="J21" i="23"/>
  <c r="M21" i="23"/>
  <c r="N21" i="23"/>
  <c r="T21" i="23"/>
  <c r="U21" i="23"/>
  <c r="V21" i="23"/>
  <c r="W21" i="23"/>
  <c r="X21" i="23"/>
  <c r="Y21" i="23"/>
  <c r="Y22" i="23" s="1"/>
  <c r="Z21" i="23"/>
  <c r="AA21" i="23"/>
  <c r="AB21" i="23"/>
  <c r="AC21" i="23"/>
  <c r="AG21" i="23"/>
  <c r="AG22" i="23" s="1"/>
  <c r="C22" i="23"/>
  <c r="F22" i="23"/>
  <c r="H22" i="23"/>
  <c r="I22" i="23"/>
  <c r="J22" i="23"/>
  <c r="M22" i="23"/>
  <c r="N22" i="23"/>
  <c r="T22" i="23"/>
  <c r="U22" i="23"/>
  <c r="W22" i="23"/>
  <c r="X22" i="23"/>
  <c r="Z22" i="23"/>
  <c r="C23" i="23"/>
  <c r="D23" i="23"/>
  <c r="F23" i="23"/>
  <c r="M23" i="23"/>
  <c r="N23" i="23"/>
  <c r="C24" i="23"/>
  <c r="F24" i="23"/>
  <c r="J24" i="23"/>
  <c r="G17" i="22" s="1"/>
  <c r="I17" i="22" s="1"/>
  <c r="M24" i="23"/>
  <c r="G20" i="22" s="1"/>
  <c r="I20" i="22" s="1"/>
  <c r="N24" i="23"/>
  <c r="R37" i="23"/>
  <c r="C38" i="23"/>
  <c r="E38" i="23"/>
  <c r="E12" i="23" s="1"/>
  <c r="G38" i="23"/>
  <c r="H38" i="23"/>
  <c r="I38" i="23"/>
  <c r="I12" i="23" s="1"/>
  <c r="K38" i="23"/>
  <c r="L38" i="23"/>
  <c r="O38" i="23"/>
  <c r="R38" i="23"/>
  <c r="A39" i="23"/>
  <c r="Q13" i="23" s="1"/>
  <c r="C39" i="23"/>
  <c r="E39" i="23"/>
  <c r="G39" i="23"/>
  <c r="G13" i="23" s="1"/>
  <c r="H39" i="23"/>
  <c r="H13" i="23" s="1"/>
  <c r="I39" i="23"/>
  <c r="I13" i="23" s="1"/>
  <c r="K39" i="23"/>
  <c r="L39" i="23"/>
  <c r="O39" i="23"/>
  <c r="C40" i="23"/>
  <c r="E40" i="23"/>
  <c r="G40" i="23"/>
  <c r="G51" i="23" s="1"/>
  <c r="H40" i="23"/>
  <c r="I40" i="23"/>
  <c r="I14" i="23" s="1"/>
  <c r="K40" i="23"/>
  <c r="L40" i="23"/>
  <c r="O40" i="23"/>
  <c r="C41" i="23"/>
  <c r="E41" i="23"/>
  <c r="G41" i="23"/>
  <c r="G15" i="23" s="1"/>
  <c r="H41" i="23"/>
  <c r="H15" i="23" s="1"/>
  <c r="I41" i="23"/>
  <c r="I51" i="23" s="1"/>
  <c r="K41" i="23"/>
  <c r="K15" i="23" s="1"/>
  <c r="L41" i="23"/>
  <c r="O41" i="23"/>
  <c r="O15" i="23" s="1"/>
  <c r="C42" i="23"/>
  <c r="E42" i="23"/>
  <c r="G42" i="23"/>
  <c r="G16" i="23" s="1"/>
  <c r="H42" i="23"/>
  <c r="H16" i="23" s="1"/>
  <c r="I42" i="23"/>
  <c r="I16" i="23" s="1"/>
  <c r="K42" i="23"/>
  <c r="L42" i="23"/>
  <c r="L16" i="23" s="1"/>
  <c r="O42" i="23"/>
  <c r="O16" i="23" s="1"/>
  <c r="P42" i="23"/>
  <c r="C43" i="23"/>
  <c r="E43" i="23"/>
  <c r="G43" i="23"/>
  <c r="G17" i="23" s="1"/>
  <c r="H43" i="23"/>
  <c r="I43" i="23"/>
  <c r="K43" i="23"/>
  <c r="K17" i="23" s="1"/>
  <c r="L43" i="23"/>
  <c r="O43" i="23"/>
  <c r="C44" i="23"/>
  <c r="E44" i="23"/>
  <c r="G44" i="23"/>
  <c r="G18" i="23" s="1"/>
  <c r="H44" i="23"/>
  <c r="H18" i="23" s="1"/>
  <c r="I44" i="23"/>
  <c r="I18" i="23" s="1"/>
  <c r="K44" i="23"/>
  <c r="K18" i="23" s="1"/>
  <c r="L44" i="23"/>
  <c r="L18" i="23" s="1"/>
  <c r="O44" i="23"/>
  <c r="O18" i="23" s="1"/>
  <c r="C45" i="23"/>
  <c r="E45" i="23"/>
  <c r="G45" i="23"/>
  <c r="H45" i="23"/>
  <c r="P45" i="23" s="1"/>
  <c r="I45" i="23"/>
  <c r="K45" i="23"/>
  <c r="L45" i="23"/>
  <c r="O45" i="23"/>
  <c r="C46" i="23"/>
  <c r="E46" i="23"/>
  <c r="G46" i="23"/>
  <c r="H46" i="23"/>
  <c r="I46" i="23"/>
  <c r="I20" i="23" s="1"/>
  <c r="K46" i="23"/>
  <c r="L46" i="23"/>
  <c r="O46" i="23"/>
  <c r="O20" i="23" s="1"/>
  <c r="C47" i="23"/>
  <c r="E47" i="23"/>
  <c r="E21" i="23" s="1"/>
  <c r="G47" i="23"/>
  <c r="G21" i="23" s="1"/>
  <c r="H47" i="23"/>
  <c r="H21" i="23" s="1"/>
  <c r="I47" i="23"/>
  <c r="I21" i="23" s="1"/>
  <c r="K47" i="23"/>
  <c r="K21" i="23" s="1"/>
  <c r="L47" i="23"/>
  <c r="O47" i="23"/>
  <c r="C48" i="23"/>
  <c r="E48" i="23"/>
  <c r="E22" i="23" s="1"/>
  <c r="G48" i="23"/>
  <c r="G22" i="23" s="1"/>
  <c r="H48" i="23"/>
  <c r="I48" i="23"/>
  <c r="K48" i="23"/>
  <c r="L48" i="23"/>
  <c r="L22" i="23" s="1"/>
  <c r="O48" i="23"/>
  <c r="C49" i="23"/>
  <c r="E49" i="23"/>
  <c r="E23" i="23" s="1"/>
  <c r="G49" i="23"/>
  <c r="G23" i="23" s="1"/>
  <c r="H49" i="23"/>
  <c r="H23" i="23" s="1"/>
  <c r="I49" i="23"/>
  <c r="I23" i="23" s="1"/>
  <c r="K49" i="23"/>
  <c r="L49" i="23"/>
  <c r="O49" i="23"/>
  <c r="O23" i="23" s="1"/>
  <c r="C50" i="23"/>
  <c r="E50" i="23"/>
  <c r="G50" i="23"/>
  <c r="G24" i="23" s="1"/>
  <c r="G15" i="22" s="1"/>
  <c r="H50" i="23"/>
  <c r="H24" i="23" s="1"/>
  <c r="G16" i="22" s="1"/>
  <c r="I16" i="22" s="1"/>
  <c r="I50" i="23"/>
  <c r="I24" i="23" s="1"/>
  <c r="K50" i="23"/>
  <c r="L50" i="23"/>
  <c r="O50" i="23"/>
  <c r="P50" i="23"/>
  <c r="D51" i="23"/>
  <c r="F51" i="23"/>
  <c r="J51" i="23"/>
  <c r="M51" i="23"/>
  <c r="N51" i="23"/>
  <c r="O51" i="23"/>
  <c r="R62" i="23"/>
  <c r="C63" i="23"/>
  <c r="D63" i="23"/>
  <c r="D12" i="23" s="1"/>
  <c r="E63" i="23"/>
  <c r="H63" i="23"/>
  <c r="I63" i="23"/>
  <c r="J63" i="23"/>
  <c r="K63" i="23"/>
  <c r="K12" i="23" s="1"/>
  <c r="L63" i="23"/>
  <c r="L12" i="23" s="1"/>
  <c r="O63" i="23"/>
  <c r="O76" i="23" s="1"/>
  <c r="R63" i="23"/>
  <c r="A64" i="23"/>
  <c r="R64" i="23" s="1"/>
  <c r="C64" i="23"/>
  <c r="D64" i="23"/>
  <c r="P64" i="23" s="1"/>
  <c r="E64" i="23"/>
  <c r="E13" i="23" s="1"/>
  <c r="H64" i="23"/>
  <c r="I64" i="23"/>
  <c r="J64" i="23"/>
  <c r="J13" i="23" s="1"/>
  <c r="K64" i="23"/>
  <c r="L64" i="23"/>
  <c r="L13" i="23" s="1"/>
  <c r="O64" i="23"/>
  <c r="O13" i="23" s="1"/>
  <c r="A65" i="23"/>
  <c r="R65" i="23" s="1"/>
  <c r="C65" i="23"/>
  <c r="D65" i="23"/>
  <c r="D14" i="23" s="1"/>
  <c r="E65" i="23"/>
  <c r="H65" i="23"/>
  <c r="I65" i="23"/>
  <c r="J65" i="23"/>
  <c r="K65" i="23"/>
  <c r="L65" i="23"/>
  <c r="O65" i="23"/>
  <c r="A66" i="23"/>
  <c r="R66" i="23" s="1"/>
  <c r="C66" i="23"/>
  <c r="D66" i="23"/>
  <c r="P66" i="23" s="1"/>
  <c r="E66" i="23"/>
  <c r="H66" i="23"/>
  <c r="I66" i="23"/>
  <c r="J66" i="23"/>
  <c r="J15" i="23" s="1"/>
  <c r="K66" i="23"/>
  <c r="L66" i="23"/>
  <c r="O66" i="23"/>
  <c r="A67" i="23"/>
  <c r="R67" i="23" s="1"/>
  <c r="C67" i="23"/>
  <c r="D67" i="23"/>
  <c r="P67" i="23" s="1"/>
  <c r="E67" i="23"/>
  <c r="H67" i="23"/>
  <c r="I67" i="23"/>
  <c r="J67" i="23"/>
  <c r="K67" i="23"/>
  <c r="L67" i="23"/>
  <c r="O67" i="23"/>
  <c r="A68" i="23"/>
  <c r="R68" i="23" s="1"/>
  <c r="C68" i="23"/>
  <c r="D68" i="23"/>
  <c r="P68" i="23" s="1"/>
  <c r="E68" i="23"/>
  <c r="E17" i="23" s="1"/>
  <c r="H68" i="23"/>
  <c r="I68" i="23"/>
  <c r="J68" i="23"/>
  <c r="K68" i="23"/>
  <c r="L68" i="23"/>
  <c r="O68" i="23"/>
  <c r="A69" i="23"/>
  <c r="R69" i="23" s="1"/>
  <c r="C69" i="23"/>
  <c r="D69" i="23"/>
  <c r="P69" i="23" s="1"/>
  <c r="E69" i="23"/>
  <c r="E76" i="23" s="1"/>
  <c r="H69" i="23"/>
  <c r="I69" i="23"/>
  <c r="J69" i="23"/>
  <c r="K69" i="23"/>
  <c r="L69" i="23"/>
  <c r="O69" i="23"/>
  <c r="A70" i="23"/>
  <c r="R70" i="23" s="1"/>
  <c r="C70" i="23"/>
  <c r="D70" i="23"/>
  <c r="D19" i="23" s="1"/>
  <c r="E70" i="23"/>
  <c r="H70" i="23"/>
  <c r="I70" i="23"/>
  <c r="J70" i="23"/>
  <c r="K70" i="23"/>
  <c r="K19" i="23" s="1"/>
  <c r="L70" i="23"/>
  <c r="L19" i="23" s="1"/>
  <c r="O70" i="23"/>
  <c r="A71" i="23"/>
  <c r="R71" i="23" s="1"/>
  <c r="C71" i="23"/>
  <c r="D71" i="23"/>
  <c r="D20" i="23" s="1"/>
  <c r="E71" i="23"/>
  <c r="E20" i="23" s="1"/>
  <c r="H71" i="23"/>
  <c r="I71" i="23"/>
  <c r="J71" i="23"/>
  <c r="J20" i="23" s="1"/>
  <c r="K71" i="23"/>
  <c r="L71" i="23"/>
  <c r="L20" i="23" s="1"/>
  <c r="O71" i="23"/>
  <c r="A72" i="23"/>
  <c r="R72" i="23" s="1"/>
  <c r="C72" i="23"/>
  <c r="D72" i="23"/>
  <c r="P72" i="23" s="1"/>
  <c r="E72" i="23"/>
  <c r="H72" i="23"/>
  <c r="I72" i="23"/>
  <c r="J72" i="23"/>
  <c r="K72" i="23"/>
  <c r="L72" i="23"/>
  <c r="L21" i="23" s="1"/>
  <c r="O72" i="23"/>
  <c r="O21" i="23" s="1"/>
  <c r="A73" i="23"/>
  <c r="R73" i="23" s="1"/>
  <c r="C73" i="23"/>
  <c r="D73" i="23"/>
  <c r="D22" i="23" s="1"/>
  <c r="E73" i="23"/>
  <c r="H73" i="23"/>
  <c r="I73" i="23"/>
  <c r="J73" i="23"/>
  <c r="K73" i="23"/>
  <c r="K22" i="23" s="1"/>
  <c r="L73" i="23"/>
  <c r="O73" i="23"/>
  <c r="A74" i="23"/>
  <c r="R74" i="23" s="1"/>
  <c r="C74" i="23"/>
  <c r="D74" i="23"/>
  <c r="P74" i="23" s="1"/>
  <c r="E74" i="23"/>
  <c r="H74" i="23"/>
  <c r="I74" i="23"/>
  <c r="J74" i="23"/>
  <c r="J23" i="23" s="1"/>
  <c r="K74" i="23"/>
  <c r="K23" i="23" s="1"/>
  <c r="L74" i="23"/>
  <c r="L23" i="23" s="1"/>
  <c r="O74" i="23"/>
  <c r="A75" i="23"/>
  <c r="R75" i="23" s="1"/>
  <c r="C75" i="23"/>
  <c r="D75" i="23"/>
  <c r="D24" i="23" s="1"/>
  <c r="E75" i="23"/>
  <c r="H75" i="23"/>
  <c r="I75" i="23"/>
  <c r="J75" i="23"/>
  <c r="K75" i="23"/>
  <c r="K24" i="23" s="1"/>
  <c r="G18" i="22" s="1"/>
  <c r="I18" i="22" s="1"/>
  <c r="L75" i="23"/>
  <c r="L24" i="23" s="1"/>
  <c r="G19" i="22" s="1"/>
  <c r="O75" i="23"/>
  <c r="O24" i="23" s="1"/>
  <c r="G22" i="22" s="1"/>
  <c r="A76" i="23"/>
  <c r="F76" i="23"/>
  <c r="G76" i="23"/>
  <c r="H76" i="23"/>
  <c r="I76" i="23"/>
  <c r="J76" i="23"/>
  <c r="K76" i="23"/>
  <c r="L76" i="23"/>
  <c r="M76" i="23"/>
  <c r="N76" i="23"/>
  <c r="R76" i="23"/>
  <c r="R86" i="23"/>
  <c r="C87" i="23"/>
  <c r="D87" i="23"/>
  <c r="R87" i="23"/>
  <c r="A88" i="23"/>
  <c r="R88" i="23" s="1"/>
  <c r="C88" i="23"/>
  <c r="D88" i="23"/>
  <c r="E89" i="23"/>
  <c r="F89" i="23"/>
  <c r="R100" i="23"/>
  <c r="C101" i="23"/>
  <c r="R101" i="23"/>
  <c r="A102" i="23"/>
  <c r="C102" i="23"/>
  <c r="D103" i="23"/>
  <c r="R114" i="23"/>
  <c r="C115" i="23"/>
  <c r="R115" i="23"/>
  <c r="A116" i="23"/>
  <c r="C116" i="23"/>
  <c r="R116" i="23"/>
  <c r="A117" i="23"/>
  <c r="R117" i="23" s="1"/>
  <c r="D117" i="23"/>
  <c r="R127" i="23"/>
  <c r="C128" i="23"/>
  <c r="R128" i="23"/>
  <c r="A129" i="23"/>
  <c r="R129" i="23" s="1"/>
  <c r="C129" i="23"/>
  <c r="A130" i="23"/>
  <c r="R130" i="23" s="1"/>
  <c r="I1" i="22"/>
  <c r="J13" i="22"/>
  <c r="F14" i="22"/>
  <c r="J14" i="22"/>
  <c r="A15" i="22"/>
  <c r="J15" i="22" s="1"/>
  <c r="F15" i="22"/>
  <c r="A16" i="22"/>
  <c r="J16" i="22" s="1"/>
  <c r="F19" i="22"/>
  <c r="G21" i="22"/>
  <c r="I21" i="22" s="1"/>
  <c r="F22" i="22"/>
  <c r="I23" i="22"/>
  <c r="D24" i="22"/>
  <c r="J1" i="21"/>
  <c r="K5" i="21"/>
  <c r="K6" i="21"/>
  <c r="A7" i="21"/>
  <c r="K7" i="21"/>
  <c r="A8" i="21"/>
  <c r="K8" i="21" s="1"/>
  <c r="F8" i="21"/>
  <c r="E11" i="21"/>
  <c r="K21" i="21"/>
  <c r="I22" i="21"/>
  <c r="I30" i="21" s="1"/>
  <c r="J22" i="21"/>
  <c r="J30" i="21" s="1"/>
  <c r="E6" i="21" s="1"/>
  <c r="K22" i="21"/>
  <c r="A23" i="21"/>
  <c r="K23" i="21" s="1"/>
  <c r="I23" i="21"/>
  <c r="J23" i="21"/>
  <c r="I24" i="21"/>
  <c r="J24" i="21"/>
  <c r="I25" i="21"/>
  <c r="J25" i="21"/>
  <c r="I26" i="21"/>
  <c r="J26" i="21"/>
  <c r="I27" i="21"/>
  <c r="J27" i="21"/>
  <c r="I28" i="21"/>
  <c r="J28" i="21"/>
  <c r="I29" i="21"/>
  <c r="J29" i="21"/>
  <c r="F30" i="21"/>
  <c r="E10" i="21" s="1"/>
  <c r="E12" i="21" s="1"/>
  <c r="G30" i="21"/>
  <c r="H30" i="21"/>
  <c r="K36" i="21"/>
  <c r="K37" i="21"/>
  <c r="A38" i="21"/>
  <c r="A39" i="21" s="1"/>
  <c r="K38" i="21"/>
  <c r="E42" i="21"/>
  <c r="G42" i="21"/>
  <c r="E7" i="21" s="1"/>
  <c r="G1" i="20"/>
  <c r="H7" i="20"/>
  <c r="A8" i="20"/>
  <c r="H8" i="20" s="1"/>
  <c r="A9" i="20"/>
  <c r="H9" i="20"/>
  <c r="A10" i="20"/>
  <c r="A11" i="20" s="1"/>
  <c r="H10" i="20"/>
  <c r="F14" i="20"/>
  <c r="F22" i="20"/>
  <c r="F24" i="20"/>
  <c r="D36" i="6" s="1"/>
  <c r="D55" i="6" s="1"/>
  <c r="D63" i="6" s="1"/>
  <c r="P1" i="19"/>
  <c r="D10" i="19"/>
  <c r="E10" i="19"/>
  <c r="F10" i="19"/>
  <c r="G10" i="19"/>
  <c r="H10" i="19"/>
  <c r="I10" i="19"/>
  <c r="J10" i="19"/>
  <c r="K10" i="19"/>
  <c r="L10" i="19"/>
  <c r="M10" i="19"/>
  <c r="N10" i="19"/>
  <c r="O10" i="19"/>
  <c r="P10" i="19"/>
  <c r="Q12" i="19"/>
  <c r="C13" i="19"/>
  <c r="Q13" i="19"/>
  <c r="A15" i="19"/>
  <c r="C15" i="19"/>
  <c r="Q15" i="19"/>
  <c r="A17" i="19"/>
  <c r="C17" i="19"/>
  <c r="E40" i="12" s="1"/>
  <c r="Q17" i="19"/>
  <c r="A19" i="19"/>
  <c r="Q19" i="19" s="1"/>
  <c r="C19" i="19"/>
  <c r="C21" i="19"/>
  <c r="C23" i="19"/>
  <c r="C25" i="19"/>
  <c r="C27" i="19"/>
  <c r="C29" i="19"/>
  <c r="C31" i="19"/>
  <c r="C33" i="19"/>
  <c r="C35" i="19"/>
  <c r="C37" i="19"/>
  <c r="C39" i="19"/>
  <c r="F1" i="18"/>
  <c r="G4" i="18"/>
  <c r="D6" i="18"/>
  <c r="G6" i="18"/>
  <c r="A7" i="18"/>
  <c r="D7" i="18"/>
  <c r="G7" i="18"/>
  <c r="A8" i="18"/>
  <c r="D8" i="18"/>
  <c r="G8" i="18"/>
  <c r="A9" i="18"/>
  <c r="G9" i="18" s="1"/>
  <c r="D9" i="18"/>
  <c r="D10" i="18"/>
  <c r="D11" i="18"/>
  <c r="D12" i="18"/>
  <c r="D13" i="18"/>
  <c r="D19" i="18"/>
  <c r="D22" i="18" s="1"/>
  <c r="D20" i="18"/>
  <c r="D21" i="18"/>
  <c r="D27" i="18" s="1"/>
  <c r="D25" i="18"/>
  <c r="D28" i="18"/>
  <c r="D29" i="18"/>
  <c r="K1" i="15"/>
  <c r="K2" i="15"/>
  <c r="L12" i="15"/>
  <c r="J13" i="15"/>
  <c r="L13" i="15"/>
  <c r="A14" i="15"/>
  <c r="A15" i="15" s="1"/>
  <c r="J14" i="15"/>
  <c r="J15" i="15"/>
  <c r="J16" i="15"/>
  <c r="J17" i="15"/>
  <c r="J18" i="15"/>
  <c r="J19" i="15"/>
  <c r="J20" i="15"/>
  <c r="J21" i="15"/>
  <c r="J22" i="15"/>
  <c r="J23" i="15"/>
  <c r="J24" i="15"/>
  <c r="C25" i="15"/>
  <c r="D25" i="15"/>
  <c r="E25" i="15"/>
  <c r="F25" i="15"/>
  <c r="G25" i="15"/>
  <c r="H25" i="15"/>
  <c r="I25" i="15"/>
  <c r="L35" i="15"/>
  <c r="C36" i="15"/>
  <c r="L36" i="15"/>
  <c r="F39" i="15"/>
  <c r="K39" i="15"/>
  <c r="A44" i="15"/>
  <c r="B31" i="15" s="1"/>
  <c r="K44" i="15"/>
  <c r="C45" i="15"/>
  <c r="C108" i="15" s="1"/>
  <c r="E45" i="15"/>
  <c r="H45" i="15"/>
  <c r="C46" i="15"/>
  <c r="E46" i="15"/>
  <c r="H46" i="15"/>
  <c r="C47" i="15"/>
  <c r="C110" i="15" s="1"/>
  <c r="E47" i="15"/>
  <c r="H47" i="15"/>
  <c r="C48" i="15"/>
  <c r="E48" i="15"/>
  <c r="H48" i="15"/>
  <c r="C49" i="15"/>
  <c r="C112" i="15" s="1"/>
  <c r="E49" i="15"/>
  <c r="H49" i="15"/>
  <c r="C50" i="15"/>
  <c r="C113" i="15" s="1"/>
  <c r="E50" i="15"/>
  <c r="H50" i="15"/>
  <c r="C51" i="15"/>
  <c r="C114" i="15" s="1"/>
  <c r="E51" i="15"/>
  <c r="H51" i="15"/>
  <c r="C52" i="15"/>
  <c r="E52" i="15"/>
  <c r="H52" i="15"/>
  <c r="C53" i="15"/>
  <c r="C116" i="15" s="1"/>
  <c r="E53" i="15"/>
  <c r="H53" i="15"/>
  <c r="C54" i="15"/>
  <c r="C117" i="15" s="1"/>
  <c r="E54" i="15"/>
  <c r="H54" i="15"/>
  <c r="C55" i="15"/>
  <c r="C118" i="15" s="1"/>
  <c r="E55" i="15"/>
  <c r="H55" i="15"/>
  <c r="C56" i="15"/>
  <c r="C57" i="15" s="1"/>
  <c r="E56" i="15"/>
  <c r="H56" i="15"/>
  <c r="H57" i="15"/>
  <c r="H58" i="15"/>
  <c r="H59" i="15"/>
  <c r="H60" i="15"/>
  <c r="H61" i="15"/>
  <c r="H62" i="15"/>
  <c r="H63" i="15"/>
  <c r="H64" i="15"/>
  <c r="H65" i="15"/>
  <c r="H66" i="15"/>
  <c r="H67" i="15"/>
  <c r="H68" i="15"/>
  <c r="H83" i="15" s="1"/>
  <c r="Q68" i="15"/>
  <c r="Q69" i="15"/>
  <c r="F75" i="15"/>
  <c r="I75" i="15"/>
  <c r="L78" i="15"/>
  <c r="C79" i="15"/>
  <c r="E79" i="15"/>
  <c r="L79" i="15"/>
  <c r="A80" i="15"/>
  <c r="L80" i="15" s="1"/>
  <c r="C80" i="15"/>
  <c r="E80" i="15"/>
  <c r="C81" i="15"/>
  <c r="E81" i="15"/>
  <c r="C82" i="15"/>
  <c r="E82" i="15"/>
  <c r="C83" i="15"/>
  <c r="E83" i="15"/>
  <c r="C84" i="15"/>
  <c r="E84" i="15"/>
  <c r="C85" i="15"/>
  <c r="E85" i="15"/>
  <c r="C86" i="15"/>
  <c r="E86" i="15"/>
  <c r="C87" i="15"/>
  <c r="E87" i="15"/>
  <c r="C88" i="15"/>
  <c r="E88" i="15"/>
  <c r="C89" i="15"/>
  <c r="E89" i="15"/>
  <c r="C90" i="15"/>
  <c r="E90" i="15"/>
  <c r="L94" i="15"/>
  <c r="B95" i="15"/>
  <c r="L95" i="15"/>
  <c r="B99" i="15"/>
  <c r="B100" i="15"/>
  <c r="L101" i="15"/>
  <c r="L102" i="15"/>
  <c r="A108" i="15"/>
  <c r="L108" i="15" s="1"/>
  <c r="C109" i="15"/>
  <c r="C111" i="15"/>
  <c r="C115" i="15"/>
  <c r="C119" i="15"/>
  <c r="E120" i="15"/>
  <c r="D109" i="15" s="1"/>
  <c r="B140" i="15"/>
  <c r="G1" i="12"/>
  <c r="H5" i="12"/>
  <c r="H7" i="12"/>
  <c r="K7" i="12"/>
  <c r="A8" i="12"/>
  <c r="A9" i="12" s="1"/>
  <c r="H8" i="12"/>
  <c r="K8" i="12"/>
  <c r="K9" i="12"/>
  <c r="K10" i="12"/>
  <c r="N10" i="12"/>
  <c r="O10" i="12"/>
  <c r="E13" i="12"/>
  <c r="K13" i="12"/>
  <c r="K14" i="12"/>
  <c r="F15" i="12"/>
  <c r="K15" i="12"/>
  <c r="N15" i="12"/>
  <c r="N16" i="12" s="1"/>
  <c r="N30" i="12" s="1"/>
  <c r="N66" i="12" s="1"/>
  <c r="O15" i="12"/>
  <c r="O16" i="12" s="1"/>
  <c r="O30" i="12" s="1"/>
  <c r="O66" i="12" s="1"/>
  <c r="K16" i="12"/>
  <c r="K19" i="12"/>
  <c r="K20" i="12"/>
  <c r="K21" i="12"/>
  <c r="N21" i="12"/>
  <c r="O21" i="12"/>
  <c r="K23" i="12"/>
  <c r="H24" i="12"/>
  <c r="K24" i="12"/>
  <c r="H25" i="12"/>
  <c r="K25" i="12"/>
  <c r="N25" i="12"/>
  <c r="O25" i="12"/>
  <c r="E26" i="12"/>
  <c r="K26" i="12"/>
  <c r="C27" i="12"/>
  <c r="K27" i="12"/>
  <c r="K28" i="12"/>
  <c r="K30" i="12"/>
  <c r="H36" i="12"/>
  <c r="H37" i="12"/>
  <c r="K37" i="12"/>
  <c r="L37" i="12" s="1"/>
  <c r="A40" i="12"/>
  <c r="A41" i="12" s="1"/>
  <c r="K40" i="12"/>
  <c r="F41" i="12"/>
  <c r="K41" i="12"/>
  <c r="E42" i="12"/>
  <c r="F42" i="12"/>
  <c r="K42" i="12"/>
  <c r="K43" i="12"/>
  <c r="K45" i="12"/>
  <c r="E46" i="12"/>
  <c r="F46" i="12"/>
  <c r="K46" i="12"/>
  <c r="K48" i="12"/>
  <c r="K49" i="12"/>
  <c r="M49" i="12"/>
  <c r="N49" i="12"/>
  <c r="O49" i="12"/>
  <c r="K50" i="12"/>
  <c r="H56" i="12"/>
  <c r="E57" i="12"/>
  <c r="E59" i="12" s="1"/>
  <c r="N59" i="12" s="1"/>
  <c r="H57" i="12"/>
  <c r="K57" i="12"/>
  <c r="A58" i="12"/>
  <c r="E58" i="12"/>
  <c r="H58" i="12"/>
  <c r="K58" i="12"/>
  <c r="L58" i="12" s="1"/>
  <c r="A59" i="12"/>
  <c r="F68" i="12" s="1"/>
  <c r="F59" i="12"/>
  <c r="K59" i="12"/>
  <c r="K61" i="12"/>
  <c r="K66" i="12"/>
  <c r="K67" i="12"/>
  <c r="K68" i="12"/>
  <c r="E69" i="12"/>
  <c r="F69" i="12"/>
  <c r="K69" i="12"/>
  <c r="E70" i="12"/>
  <c r="F70" i="12"/>
  <c r="K70" i="12"/>
  <c r="L70" i="12" s="1"/>
  <c r="K71" i="12"/>
  <c r="H78" i="12"/>
  <c r="F80" i="12"/>
  <c r="H80" i="12"/>
  <c r="K80" i="12"/>
  <c r="A81" i="12"/>
  <c r="H81" i="12" s="1"/>
  <c r="F81" i="12"/>
  <c r="K81" i="12"/>
  <c r="F82" i="12"/>
  <c r="K82" i="12"/>
  <c r="F83" i="12"/>
  <c r="K83" i="12"/>
  <c r="K84" i="12"/>
  <c r="K85" i="12"/>
  <c r="F86" i="12"/>
  <c r="K86" i="12"/>
  <c r="K87" i="12"/>
  <c r="F88" i="12"/>
  <c r="K88" i="12"/>
  <c r="F89" i="12"/>
  <c r="K89" i="12"/>
  <c r="F90" i="12"/>
  <c r="K90" i="12"/>
  <c r="K91" i="12"/>
  <c r="F94" i="12"/>
  <c r="K94" i="12"/>
  <c r="E95" i="12"/>
  <c r="P95" i="12" s="1"/>
  <c r="F95" i="12"/>
  <c r="K95" i="12"/>
  <c r="K96" i="12"/>
  <c r="K98" i="12"/>
  <c r="K101" i="12"/>
  <c r="L101" i="12" s="1"/>
  <c r="K103" i="12"/>
  <c r="F106" i="12"/>
  <c r="K106" i="12"/>
  <c r="K107" i="12"/>
  <c r="K108" i="12"/>
  <c r="K110" i="12"/>
  <c r="K111" i="12"/>
  <c r="F1" i="11"/>
  <c r="F2" i="11"/>
  <c r="G5" i="11"/>
  <c r="G6" i="11"/>
  <c r="A9" i="11"/>
  <c r="E11" i="11" s="1"/>
  <c r="G9" i="11"/>
  <c r="A10" i="11"/>
  <c r="G10" i="11"/>
  <c r="A11" i="11"/>
  <c r="A14" i="11" s="1"/>
  <c r="E14" i="11"/>
  <c r="E15" i="11"/>
  <c r="G21" i="11"/>
  <c r="G22" i="11"/>
  <c r="A23" i="11"/>
  <c r="G23" i="11"/>
  <c r="A25" i="11"/>
  <c r="E25" i="11"/>
  <c r="G25" i="11"/>
  <c r="A26" i="11"/>
  <c r="A27" i="11" s="1"/>
  <c r="E26" i="11"/>
  <c r="G26" i="11"/>
  <c r="E30" i="11"/>
  <c r="D31" i="11"/>
  <c r="E31" i="11"/>
  <c r="F2" i="6"/>
  <c r="G5" i="6"/>
  <c r="G7" i="6"/>
  <c r="A8" i="6"/>
  <c r="G8" i="6"/>
  <c r="A9" i="6"/>
  <c r="E10" i="6" s="1"/>
  <c r="G9" i="6"/>
  <c r="D13" i="6"/>
  <c r="G24" i="6"/>
  <c r="G25" i="6"/>
  <c r="D26" i="6"/>
  <c r="D28" i="6"/>
  <c r="G33" i="6"/>
  <c r="G35" i="6"/>
  <c r="A36" i="6"/>
  <c r="G36" i="6"/>
  <c r="A37" i="6"/>
  <c r="E37" i="6"/>
  <c r="G37" i="6"/>
  <c r="A40" i="6"/>
  <c r="A41" i="6" s="1"/>
  <c r="E55" i="6"/>
  <c r="D58" i="6"/>
  <c r="D65" i="6"/>
  <c r="D69" i="6"/>
  <c r="G76" i="6"/>
  <c r="G78" i="6"/>
  <c r="A79" i="6"/>
  <c r="G79" i="6"/>
  <c r="A80" i="6"/>
  <c r="E80" i="6"/>
  <c r="G80" i="6"/>
  <c r="A83" i="6"/>
  <c r="G83" i="6" s="1"/>
  <c r="D83" i="6"/>
  <c r="D88" i="6" s="1"/>
  <c r="A84" i="6"/>
  <c r="G84" i="6" s="1"/>
  <c r="G96" i="6"/>
  <c r="D97" i="6"/>
  <c r="G97" i="6"/>
  <c r="A98" i="6"/>
  <c r="D98" i="6"/>
  <c r="G98" i="6"/>
  <c r="A99" i="6"/>
  <c r="E117" i="6" s="1"/>
  <c r="E99" i="6"/>
  <c r="G99" i="6"/>
  <c r="A102" i="6"/>
  <c r="E103" i="6" s="1"/>
  <c r="G102" i="6"/>
  <c r="D103" i="6"/>
  <c r="D108" i="6"/>
  <c r="D118" i="6" s="1"/>
  <c r="D119" i="6"/>
  <c r="G123" i="6"/>
  <c r="G125" i="6"/>
  <c r="A126" i="6"/>
  <c r="E15" i="6" s="1"/>
  <c r="G126" i="6"/>
  <c r="D127" i="6"/>
  <c r="E82" i="12" s="1"/>
  <c r="D141" i="6"/>
  <c r="G147" i="6"/>
  <c r="G148" i="6"/>
  <c r="A149" i="6"/>
  <c r="G149" i="6"/>
  <c r="A150" i="6"/>
  <c r="G150" i="6" s="1"/>
  <c r="D150" i="6"/>
  <c r="D53" i="44" s="1"/>
  <c r="E150" i="6"/>
  <c r="G154" i="6"/>
  <c r="G155" i="6"/>
  <c r="A157" i="6"/>
  <c r="A158" i="6" s="1"/>
  <c r="G157" i="6"/>
  <c r="P19" i="5"/>
  <c r="H24" i="5"/>
  <c r="H22" i="5" s="1"/>
  <c r="I24" i="5"/>
  <c r="I22" i="5" s="1"/>
  <c r="J24" i="5"/>
  <c r="H29" i="5"/>
  <c r="I29" i="5"/>
  <c r="J30" i="5"/>
  <c r="J29" i="5" s="1"/>
  <c r="J31" i="5"/>
  <c r="P21" i="36" l="1"/>
  <c r="Q62" i="36"/>
  <c r="P59" i="36"/>
  <c r="L17" i="36"/>
  <c r="A12" i="36"/>
  <c r="L37" i="36"/>
  <c r="O33" i="36"/>
  <c r="L27" i="36"/>
  <c r="G10" i="36"/>
  <c r="O21" i="36"/>
  <c r="O19" i="36"/>
  <c r="P19" i="36" s="1"/>
  <c r="L32" i="36"/>
  <c r="L29" i="36"/>
  <c r="L31" i="36"/>
  <c r="L34" i="36"/>
  <c r="M54" i="36"/>
  <c r="N26" i="36"/>
  <c r="P54" i="36"/>
  <c r="O26" i="36"/>
  <c r="N24" i="36"/>
  <c r="P24" i="36" s="1"/>
  <c r="N14" i="36"/>
  <c r="P14" i="36" s="1"/>
  <c r="L20" i="36"/>
  <c r="F10" i="36"/>
  <c r="A81" i="15"/>
  <c r="L81" i="15" s="1"/>
  <c r="Q70" i="15"/>
  <c r="L14" i="15"/>
  <c r="D118" i="15"/>
  <c r="A109" i="15"/>
  <c r="L109" i="15" s="1"/>
  <c r="A16" i="15"/>
  <c r="L16" i="15" s="1"/>
  <c r="L15" i="15"/>
  <c r="D115" i="15"/>
  <c r="D108" i="15"/>
  <c r="D114" i="15"/>
  <c r="D117" i="15"/>
  <c r="D113" i="15"/>
  <c r="J25" i="15"/>
  <c r="D112" i="15"/>
  <c r="H87" i="15"/>
  <c r="H82" i="15"/>
  <c r="D111" i="15"/>
  <c r="H86" i="15"/>
  <c r="D119" i="15"/>
  <c r="D110" i="15"/>
  <c r="L26" i="48"/>
  <c r="I42" i="48"/>
  <c r="K24" i="48"/>
  <c r="L24" i="48"/>
  <c r="L47" i="47"/>
  <c r="G51" i="48"/>
  <c r="G54" i="48" s="1"/>
  <c r="F42" i="48"/>
  <c r="A16" i="48"/>
  <c r="L49" i="47"/>
  <c r="A15" i="47"/>
  <c r="D12" i="46"/>
  <c r="F10" i="46"/>
  <c r="A11" i="46"/>
  <c r="F13" i="44"/>
  <c r="I13" i="44"/>
  <c r="A14" i="44"/>
  <c r="G14" i="44"/>
  <c r="I38" i="44"/>
  <c r="A39" i="44"/>
  <c r="E53" i="44"/>
  <c r="F53" i="44" s="1"/>
  <c r="E28" i="44"/>
  <c r="F28" i="44" s="1"/>
  <c r="E46" i="44"/>
  <c r="F46" i="44" s="1"/>
  <c r="E30" i="44"/>
  <c r="F30" i="44" s="1"/>
  <c r="E38" i="44"/>
  <c r="F38" i="44" s="1"/>
  <c r="E40" i="44"/>
  <c r="F40" i="44" s="1"/>
  <c r="E47" i="44"/>
  <c r="F47" i="44" s="1"/>
  <c r="L106" i="12"/>
  <c r="M106" i="12"/>
  <c r="N106" i="12"/>
  <c r="O106" i="12"/>
  <c r="P106" i="12"/>
  <c r="E94" i="12"/>
  <c r="D30" i="11"/>
  <c r="O95" i="12"/>
  <c r="N95" i="12"/>
  <c r="M95" i="12"/>
  <c r="L95" i="12"/>
  <c r="N12" i="36"/>
  <c r="O12" i="36"/>
  <c r="P11" i="36"/>
  <c r="P26" i="36"/>
  <c r="J50" i="42"/>
  <c r="C51" i="42"/>
  <c r="J51" i="42" s="1"/>
  <c r="F17" i="29"/>
  <c r="F21" i="29"/>
  <c r="F25" i="29"/>
  <c r="F13" i="29"/>
  <c r="F16" i="29"/>
  <c r="F20" i="29"/>
  <c r="F24" i="29"/>
  <c r="F14" i="29"/>
  <c r="J43" i="42"/>
  <c r="F18" i="29"/>
  <c r="F22" i="29"/>
  <c r="F15" i="29"/>
  <c r="F19" i="29"/>
  <c r="F23" i="29"/>
  <c r="C49" i="42"/>
  <c r="C15" i="42"/>
  <c r="C44" i="42"/>
  <c r="N19" i="36"/>
  <c r="O35" i="36"/>
  <c r="P35" i="36" s="1"/>
  <c r="O11" i="36"/>
  <c r="M32" i="36"/>
  <c r="O32" i="36" s="1"/>
  <c r="M30" i="36"/>
  <c r="O30" i="36" s="1"/>
  <c r="M25" i="36"/>
  <c r="M22" i="36"/>
  <c r="C10" i="42"/>
  <c r="J10" i="42" s="1"/>
  <c r="A10" i="42"/>
  <c r="M28" i="36"/>
  <c r="N28" i="36" s="1"/>
  <c r="O23" i="36"/>
  <c r="P23" i="36" s="1"/>
  <c r="O18" i="36"/>
  <c r="M16" i="36"/>
  <c r="M36" i="36"/>
  <c r="O20" i="36"/>
  <c r="P20" i="36" s="1"/>
  <c r="A49" i="41"/>
  <c r="K48" i="41"/>
  <c r="D24" i="41"/>
  <c r="D17" i="41" s="1"/>
  <c r="D38" i="41" s="1"/>
  <c r="E24" i="41"/>
  <c r="G49" i="41"/>
  <c r="H48" i="41"/>
  <c r="I48" i="41" s="1"/>
  <c r="J48" i="41" s="1"/>
  <c r="E47" i="41"/>
  <c r="E48" i="41" s="1"/>
  <c r="E49" i="41" s="1"/>
  <c r="E50" i="41" s="1"/>
  <c r="E51" i="41" s="1"/>
  <c r="E52" i="41" s="1"/>
  <c r="E53" i="41" s="1"/>
  <c r="E54" i="41" s="1"/>
  <c r="E55" i="41" s="1"/>
  <c r="E56" i="41" s="1"/>
  <c r="E57" i="41" s="1"/>
  <c r="E58" i="41" s="1"/>
  <c r="F15" i="41"/>
  <c r="A33" i="41"/>
  <c r="A15" i="41"/>
  <c r="L57" i="12"/>
  <c r="A16" i="40"/>
  <c r="F16" i="40" s="1"/>
  <c r="D99" i="6"/>
  <c r="A30" i="39"/>
  <c r="A39" i="39"/>
  <c r="G39" i="39" s="1"/>
  <c r="A20" i="39"/>
  <c r="D37" i="39"/>
  <c r="K22" i="38"/>
  <c r="A23" i="38"/>
  <c r="A45" i="38"/>
  <c r="A15" i="38"/>
  <c r="F10" i="38"/>
  <c r="A31" i="38"/>
  <c r="A39" i="38"/>
  <c r="A11" i="37"/>
  <c r="N10" i="37"/>
  <c r="N29" i="37"/>
  <c r="A30" i="37"/>
  <c r="T23" i="37"/>
  <c r="A53" i="37"/>
  <c r="K23" i="37"/>
  <c r="F27" i="37" s="1"/>
  <c r="F30" i="37" s="1"/>
  <c r="F32" i="37" s="1"/>
  <c r="I10" i="36"/>
  <c r="J10" i="36"/>
  <c r="I56" i="36"/>
  <c r="N37" i="36"/>
  <c r="P37" i="36" s="1"/>
  <c r="N34" i="36"/>
  <c r="P34" i="36" s="1"/>
  <c r="N33" i="36"/>
  <c r="P33" i="36" s="1"/>
  <c r="N31" i="36"/>
  <c r="P31" i="36" s="1"/>
  <c r="N29" i="36"/>
  <c r="P29" i="36" s="1"/>
  <c r="N27" i="36"/>
  <c r="P27" i="36" s="1"/>
  <c r="K25" i="36"/>
  <c r="H10" i="36"/>
  <c r="N17" i="36"/>
  <c r="N18" i="36"/>
  <c r="P18" i="36" s="1"/>
  <c r="BF106" i="35"/>
  <c r="BH106" i="35" s="1"/>
  <c r="BF76" i="35"/>
  <c r="BH76" i="35" s="1"/>
  <c r="AR22" i="35"/>
  <c r="AZ22" i="35"/>
  <c r="BF22" i="35" s="1"/>
  <c r="AR111" i="35"/>
  <c r="BB123" i="35"/>
  <c r="BF86" i="35"/>
  <c r="BH86" i="35" s="1"/>
  <c r="BF99" i="35"/>
  <c r="BH99" i="35" s="1"/>
  <c r="BJ118" i="35"/>
  <c r="A119" i="35"/>
  <c r="BB102" i="35"/>
  <c r="BB15" i="35" s="1"/>
  <c r="BF125" i="35"/>
  <c r="BH125" i="35" s="1"/>
  <c r="BH21" i="35" s="1"/>
  <c r="BJ15" i="35"/>
  <c r="A16" i="35"/>
  <c r="AR110" i="35"/>
  <c r="BD110" i="35"/>
  <c r="BF110" i="35" s="1"/>
  <c r="BH110" i="35" s="1"/>
  <c r="BF70" i="35"/>
  <c r="BH70" i="35" s="1"/>
  <c r="AZ21" i="35"/>
  <c r="BF112" i="35"/>
  <c r="H17" i="35"/>
  <c r="H23" i="35" s="1"/>
  <c r="BD124" i="35"/>
  <c r="BD123" i="35" s="1"/>
  <c r="Z111" i="35"/>
  <c r="Z102" i="35" s="1"/>
  <c r="AR106" i="35"/>
  <c r="Z67" i="35"/>
  <c r="Z66" i="35"/>
  <c r="Z65" i="35"/>
  <c r="Z60" i="35"/>
  <c r="BF37" i="35"/>
  <c r="BH37" i="35" s="1"/>
  <c r="BF117" i="35"/>
  <c r="BH117" i="35" s="1"/>
  <c r="BF108" i="35"/>
  <c r="BH108" i="35" s="1"/>
  <c r="AZ102" i="35"/>
  <c r="AZ15" i="35" s="1"/>
  <c r="Z68" i="35"/>
  <c r="AN68" i="35"/>
  <c r="AX17" i="35"/>
  <c r="AX23" i="35" s="1"/>
  <c r="AN21" i="35"/>
  <c r="BB21" i="35" s="1"/>
  <c r="BB125" i="35"/>
  <c r="AZ124" i="35"/>
  <c r="Z20" i="35"/>
  <c r="T115" i="35"/>
  <c r="T16" i="35" s="1"/>
  <c r="Z16" i="35" s="1"/>
  <c r="AP107" i="35"/>
  <c r="AZ97" i="35"/>
  <c r="BF97" i="35" s="1"/>
  <c r="BH97" i="35" s="1"/>
  <c r="BB91" i="35"/>
  <c r="BF91" i="35" s="1"/>
  <c r="BH91" i="35" s="1"/>
  <c r="BD81" i="35"/>
  <c r="BF81" i="35" s="1"/>
  <c r="BH81" i="35" s="1"/>
  <c r="BD80" i="35"/>
  <c r="BF80" i="35" s="1"/>
  <c r="BH80" i="35" s="1"/>
  <c r="BB79" i="35"/>
  <c r="BF79" i="35" s="1"/>
  <c r="BH79" i="35" s="1"/>
  <c r="BD78" i="35"/>
  <c r="BF78" i="35" s="1"/>
  <c r="BH78" i="35" s="1"/>
  <c r="AN72" i="35"/>
  <c r="AR61" i="35"/>
  <c r="AN56" i="35"/>
  <c r="BB56" i="35" s="1"/>
  <c r="A45" i="35"/>
  <c r="AR43" i="35"/>
  <c r="BF38" i="35"/>
  <c r="BH38" i="35" s="1"/>
  <c r="AV17" i="35"/>
  <c r="AV23" i="35" s="1"/>
  <c r="AR124" i="35"/>
  <c r="AR123" i="35" s="1"/>
  <c r="BF109" i="35"/>
  <c r="BH109" i="35" s="1"/>
  <c r="AN102" i="35"/>
  <c r="AN15" i="35" s="1"/>
  <c r="AN96" i="35"/>
  <c r="AR88" i="35"/>
  <c r="AR56" i="35"/>
  <c r="AZ56" i="35"/>
  <c r="AR52" i="35"/>
  <c r="AZ52" i="35"/>
  <c r="BF52" i="35" s="1"/>
  <c r="BH52" i="35" s="1"/>
  <c r="AR49" i="35"/>
  <c r="AZ49" i="35"/>
  <c r="BF49" i="35" s="1"/>
  <c r="BH49" i="35" s="1"/>
  <c r="AR46" i="35"/>
  <c r="AZ46" i="35"/>
  <c r="BF46" i="35" s="1"/>
  <c r="BH46" i="35" s="1"/>
  <c r="BD43" i="35"/>
  <c r="AP42" i="35"/>
  <c r="AP14" i="35" s="1"/>
  <c r="T34" i="35"/>
  <c r="T13" i="35" s="1"/>
  <c r="Z13" i="35" s="1"/>
  <c r="AR29" i="35"/>
  <c r="AZ29" i="35"/>
  <c r="BF29" i="35" s="1"/>
  <c r="BH29" i="35" s="1"/>
  <c r="AN115" i="35"/>
  <c r="AN16" i="35" s="1"/>
  <c r="AR103" i="35"/>
  <c r="AL102" i="35"/>
  <c r="AL15" i="35" s="1"/>
  <c r="AN74" i="35"/>
  <c r="BD34" i="35"/>
  <c r="BD13" i="35" s="1"/>
  <c r="BD26" i="35"/>
  <c r="BD12" i="35" s="1"/>
  <c r="AF17" i="35"/>
  <c r="AF23" i="35" s="1"/>
  <c r="AL115" i="35"/>
  <c r="AL16" i="35" s="1"/>
  <c r="AR16" i="35" s="1"/>
  <c r="AP102" i="35"/>
  <c r="AP15" i="35" s="1"/>
  <c r="AR44" i="35"/>
  <c r="BF35" i="35"/>
  <c r="AR30" i="35"/>
  <c r="AP26" i="35"/>
  <c r="AP12" i="35" s="1"/>
  <c r="AH17" i="35"/>
  <c r="AH23" i="35" s="1"/>
  <c r="AZ93" i="35"/>
  <c r="BF93" i="35" s="1"/>
  <c r="BH93" i="35" s="1"/>
  <c r="AZ83" i="35"/>
  <c r="BF83" i="35" s="1"/>
  <c r="BH83" i="35" s="1"/>
  <c r="BB27" i="35"/>
  <c r="BB26" i="35" s="1"/>
  <c r="BB12" i="35" s="1"/>
  <c r="AN26" i="35"/>
  <c r="AN12" i="35" s="1"/>
  <c r="X17" i="35"/>
  <c r="X23" i="35" s="1"/>
  <c r="BB69" i="35"/>
  <c r="BF69" i="35" s="1"/>
  <c r="BH69" i="35" s="1"/>
  <c r="AR53" i="35"/>
  <c r="AZ53" i="35"/>
  <c r="BF53" i="35" s="1"/>
  <c r="BH53" i="35" s="1"/>
  <c r="AR50" i="35"/>
  <c r="AZ50" i="35"/>
  <c r="BF50" i="35" s="1"/>
  <c r="BH50" i="35" s="1"/>
  <c r="AL26" i="35"/>
  <c r="AL12" i="35" s="1"/>
  <c r="AR27" i="35"/>
  <c r="AZ27" i="35"/>
  <c r="BF95" i="35"/>
  <c r="BH95" i="35" s="1"/>
  <c r="AR54" i="35"/>
  <c r="AZ54" i="35"/>
  <c r="BF54" i="35" s="1"/>
  <c r="BH54" i="35" s="1"/>
  <c r="Z14" i="35"/>
  <c r="T17" i="35"/>
  <c r="T23" i="35" s="1"/>
  <c r="Z12" i="35"/>
  <c r="AZ51" i="35"/>
  <c r="BF51" i="35" s="1"/>
  <c r="BH51" i="35" s="1"/>
  <c r="AR51" i="35"/>
  <c r="AR48" i="35"/>
  <c r="AZ48" i="35"/>
  <c r="BF48" i="35" s="1"/>
  <c r="BH48" i="35" s="1"/>
  <c r="AR45" i="35"/>
  <c r="AZ45" i="35"/>
  <c r="BF45" i="35" s="1"/>
  <c r="BH45" i="35" s="1"/>
  <c r="AR28" i="35"/>
  <c r="AZ28" i="35"/>
  <c r="BF28" i="35" s="1"/>
  <c r="BH28" i="35" s="1"/>
  <c r="AZ128" i="35"/>
  <c r="BF128" i="35" s="1"/>
  <c r="BH128" i="35" s="1"/>
  <c r="AL123" i="35"/>
  <c r="AL20" i="35" s="1"/>
  <c r="AP123" i="35"/>
  <c r="AP20" i="35" s="1"/>
  <c r="BD20" i="35" s="1"/>
  <c r="AZ111" i="35"/>
  <c r="BF111" i="35" s="1"/>
  <c r="AR99" i="35"/>
  <c r="AN98" i="35"/>
  <c r="AZ84" i="35"/>
  <c r="BF84" i="35" s="1"/>
  <c r="BH84" i="35" s="1"/>
  <c r="BB67" i="35"/>
  <c r="BF67" i="35" s="1"/>
  <c r="BH67" i="35" s="1"/>
  <c r="BB66" i="35"/>
  <c r="BF66" i="35" s="1"/>
  <c r="BH66" i="35" s="1"/>
  <c r="AZ63" i="35"/>
  <c r="BF63" i="35" s="1"/>
  <c r="BH63" i="35" s="1"/>
  <c r="AR63" i="35"/>
  <c r="AR47" i="35"/>
  <c r="AZ47" i="35"/>
  <c r="BF47" i="35" s="1"/>
  <c r="BH47" i="35" s="1"/>
  <c r="AZ121" i="35"/>
  <c r="AL120" i="35"/>
  <c r="A108" i="35"/>
  <c r="AZ94" i="35"/>
  <c r="BF94" i="35" s="1"/>
  <c r="BH94" i="35" s="1"/>
  <c r="AN92" i="35"/>
  <c r="AZ85" i="35"/>
  <c r="BF85" i="35" s="1"/>
  <c r="BH85" i="35" s="1"/>
  <c r="AZ65" i="35"/>
  <c r="BF65" i="35" s="1"/>
  <c r="BH65" i="35" s="1"/>
  <c r="AR59" i="35"/>
  <c r="AZ44" i="35"/>
  <c r="AL42" i="35"/>
  <c r="AL14" i="35" s="1"/>
  <c r="BB36" i="35"/>
  <c r="BF36" i="35" s="1"/>
  <c r="BH36" i="35" s="1"/>
  <c r="BB35" i="35"/>
  <c r="AN34" i="35"/>
  <c r="AN13" i="35" s="1"/>
  <c r="BF30" i="35"/>
  <c r="BH30" i="35" s="1"/>
  <c r="Z26" i="35"/>
  <c r="AR64" i="35"/>
  <c r="AZ64" i="35"/>
  <c r="BF64" i="35" s="1"/>
  <c r="BH64" i="35" s="1"/>
  <c r="AZ60" i="35"/>
  <c r="BF60" i="35" s="1"/>
  <c r="BH60" i="35" s="1"/>
  <c r="Z59" i="35"/>
  <c r="Z42" i="35" s="1"/>
  <c r="AL39" i="35"/>
  <c r="A38" i="35"/>
  <c r="BF31" i="35"/>
  <c r="BH31" i="35" s="1"/>
  <c r="V17" i="35"/>
  <c r="V23" i="35" s="1"/>
  <c r="AR37" i="35"/>
  <c r="X102" i="35"/>
  <c r="X15" i="35" s="1"/>
  <c r="Z15" i="35" s="1"/>
  <c r="AR76" i="35"/>
  <c r="BB113" i="34"/>
  <c r="AP113" i="34"/>
  <c r="BD104" i="34"/>
  <c r="BF104" i="34" s="1"/>
  <c r="AX102" i="34"/>
  <c r="AX15" i="34" s="1"/>
  <c r="BD79" i="34"/>
  <c r="BF79" i="34" s="1"/>
  <c r="BD67" i="34"/>
  <c r="BF67" i="34" s="1"/>
  <c r="AL26" i="34"/>
  <c r="AL12" i="34" s="1"/>
  <c r="AX120" i="34"/>
  <c r="BD120" i="34" s="1"/>
  <c r="BF120" i="34" s="1"/>
  <c r="BD109" i="34"/>
  <c r="BF109" i="34" s="1"/>
  <c r="BD96" i="34"/>
  <c r="BF96" i="34" s="1"/>
  <c r="AP94" i="34"/>
  <c r="AP92" i="34"/>
  <c r="AP90" i="34"/>
  <c r="BD83" i="34"/>
  <c r="BF83" i="34" s="1"/>
  <c r="AP81" i="34"/>
  <c r="AX81" i="34"/>
  <c r="BD81" i="34" s="1"/>
  <c r="BF81" i="34" s="1"/>
  <c r="AP67" i="34"/>
  <c r="AP61" i="34"/>
  <c r="AX61" i="34"/>
  <c r="BD61" i="34" s="1"/>
  <c r="BF61" i="34" s="1"/>
  <c r="BB42" i="34"/>
  <c r="BB14" i="34" s="1"/>
  <c r="BH14" i="34"/>
  <c r="A15" i="34"/>
  <c r="AR17" i="34"/>
  <c r="AR23" i="34" s="1"/>
  <c r="BH126" i="34"/>
  <c r="A127" i="34"/>
  <c r="AP48" i="34"/>
  <c r="AX48" i="34"/>
  <c r="BD48" i="34" s="1"/>
  <c r="BF48" i="34" s="1"/>
  <c r="BD43" i="34"/>
  <c r="AF23" i="34"/>
  <c r="AP122" i="34"/>
  <c r="AX122" i="34"/>
  <c r="AP110" i="34"/>
  <c r="BD107" i="34"/>
  <c r="BF107" i="34" s="1"/>
  <c r="A104" i="34"/>
  <c r="AL98" i="34"/>
  <c r="X98" i="34"/>
  <c r="AL75" i="34"/>
  <c r="X75" i="34"/>
  <c r="BD59" i="34"/>
  <c r="BF59" i="34" s="1"/>
  <c r="AP57" i="34"/>
  <c r="BD51" i="34"/>
  <c r="BF51" i="34" s="1"/>
  <c r="AN42" i="34"/>
  <c r="AN14" i="34" s="1"/>
  <c r="X37" i="34"/>
  <c r="AJ37" i="34"/>
  <c r="AN34" i="34"/>
  <c r="AN13" i="34" s="1"/>
  <c r="BB27" i="34"/>
  <c r="BB26" i="34" s="1"/>
  <c r="BB12" i="34" s="1"/>
  <c r="AN26" i="34"/>
  <c r="AN12" i="34" s="1"/>
  <c r="AD17" i="34"/>
  <c r="AD23" i="34" s="1"/>
  <c r="AN112" i="34"/>
  <c r="BF124" i="34"/>
  <c r="AZ117" i="34"/>
  <c r="AZ116" i="34" s="1"/>
  <c r="AZ16" i="34" s="1"/>
  <c r="AN110" i="34"/>
  <c r="BB110" i="34" s="1"/>
  <c r="AL102" i="34"/>
  <c r="AL15" i="34" s="1"/>
  <c r="X96" i="34"/>
  <c r="X94" i="34"/>
  <c r="X92" i="34"/>
  <c r="X90" i="34"/>
  <c r="BD86" i="34"/>
  <c r="BF86" i="34" s="1"/>
  <c r="BD73" i="34"/>
  <c r="BF73" i="34" s="1"/>
  <c r="X67" i="34"/>
  <c r="BD65" i="34"/>
  <c r="BF65" i="34" s="1"/>
  <c r="BB34" i="34"/>
  <c r="BB13" i="34" s="1"/>
  <c r="AX116" i="34"/>
  <c r="AX16" i="34" s="1"/>
  <c r="AZ68" i="34"/>
  <c r="BD68" i="34" s="1"/>
  <c r="BF68" i="34" s="1"/>
  <c r="A48" i="34"/>
  <c r="AP35" i="34"/>
  <c r="AJ34" i="34"/>
  <c r="AJ13" i="34" s="1"/>
  <c r="AP13" i="34" s="1"/>
  <c r="AX35" i="34"/>
  <c r="AX118" i="34"/>
  <c r="BD118" i="34" s="1"/>
  <c r="BF118" i="34" s="1"/>
  <c r="BD110" i="34"/>
  <c r="BF110" i="34" s="1"/>
  <c r="BB103" i="34"/>
  <c r="BD97" i="34"/>
  <c r="BF97" i="34" s="1"/>
  <c r="AZ95" i="34"/>
  <c r="BD95" i="34" s="1"/>
  <c r="BF95" i="34" s="1"/>
  <c r="BD93" i="34"/>
  <c r="BF93" i="34" s="1"/>
  <c r="BD91" i="34"/>
  <c r="BF91" i="34" s="1"/>
  <c r="BD89" i="34"/>
  <c r="BF89" i="34" s="1"/>
  <c r="X88" i="34"/>
  <c r="AL88" i="34"/>
  <c r="AZ88" i="34" s="1"/>
  <c r="BD88" i="34" s="1"/>
  <c r="BF88" i="34" s="1"/>
  <c r="AP82" i="34"/>
  <c r="AX82" i="34"/>
  <c r="BD82" i="34" s="1"/>
  <c r="BF82" i="34" s="1"/>
  <c r="AP70" i="34"/>
  <c r="AP66" i="34"/>
  <c r="AP62" i="34"/>
  <c r="AX62" i="34"/>
  <c r="BD62" i="34" s="1"/>
  <c r="BF62" i="34" s="1"/>
  <c r="X57" i="34"/>
  <c r="AP55" i="34"/>
  <c r="AX55" i="34"/>
  <c r="BD55" i="34" s="1"/>
  <c r="BF55" i="34" s="1"/>
  <c r="AP31" i="34"/>
  <c r="AX31" i="34"/>
  <c r="BD31" i="34" s="1"/>
  <c r="BF31" i="34" s="1"/>
  <c r="X29" i="34"/>
  <c r="X26" i="34" s="1"/>
  <c r="R26" i="34"/>
  <c r="R12" i="34" s="1"/>
  <c r="AJ29" i="34"/>
  <c r="L17" i="34"/>
  <c r="L23" i="34" s="1"/>
  <c r="AZ38" i="34"/>
  <c r="AP38" i="34"/>
  <c r="AL34" i="34"/>
  <c r="AL13" i="34" s="1"/>
  <c r="AN21" i="34"/>
  <c r="AP21" i="34" s="1"/>
  <c r="BB125" i="34"/>
  <c r="BB124" i="34" s="1"/>
  <c r="BB20" i="34" s="1"/>
  <c r="AN124" i="34"/>
  <c r="AN20" i="34" s="1"/>
  <c r="X15" i="34"/>
  <c r="AP56" i="34"/>
  <c r="AX56" i="34"/>
  <c r="BD56" i="34" s="1"/>
  <c r="BF56" i="34" s="1"/>
  <c r="X52" i="34"/>
  <c r="AL52" i="34"/>
  <c r="T42" i="34"/>
  <c r="T14" i="34" s="1"/>
  <c r="X14" i="34" s="1"/>
  <c r="AL44" i="34"/>
  <c r="AJ36" i="34"/>
  <c r="X36" i="34"/>
  <c r="X34" i="34" s="1"/>
  <c r="AJ124" i="34"/>
  <c r="AJ20" i="34" s="1"/>
  <c r="BD111" i="34"/>
  <c r="BF111" i="34" s="1"/>
  <c r="BD85" i="34"/>
  <c r="BF85" i="34" s="1"/>
  <c r="AL74" i="34"/>
  <c r="X74" i="34"/>
  <c r="BD69" i="34"/>
  <c r="BF69" i="34" s="1"/>
  <c r="AP58" i="34"/>
  <c r="BD54" i="34"/>
  <c r="BF54" i="34" s="1"/>
  <c r="AT17" i="34"/>
  <c r="AT23" i="34" s="1"/>
  <c r="BH36" i="34"/>
  <c r="A37" i="34"/>
  <c r="AP28" i="34"/>
  <c r="AX28" i="34"/>
  <c r="BD28" i="34" s="1"/>
  <c r="BF28" i="34" s="1"/>
  <c r="BD128" i="34"/>
  <c r="AP127" i="34"/>
  <c r="AX127" i="34"/>
  <c r="BD127" i="34" s="1"/>
  <c r="AZ124" i="34"/>
  <c r="AZ20" i="34" s="1"/>
  <c r="BD113" i="34"/>
  <c r="BD27" i="34"/>
  <c r="AZ102" i="34"/>
  <c r="AZ15" i="34" s="1"/>
  <c r="AP97" i="34"/>
  <c r="AP93" i="34"/>
  <c r="AP91" i="34"/>
  <c r="AP80" i="34"/>
  <c r="AX80" i="34"/>
  <c r="BD80" i="34" s="1"/>
  <c r="BF80" i="34" s="1"/>
  <c r="X76" i="34"/>
  <c r="AL76" i="34"/>
  <c r="X73" i="34"/>
  <c r="AL73" i="34"/>
  <c r="AZ73" i="34" s="1"/>
  <c r="A28" i="34"/>
  <c r="BH27" i="34"/>
  <c r="J17" i="34"/>
  <c r="J23" i="34" s="1"/>
  <c r="AX129" i="34"/>
  <c r="BD129" i="34" s="1"/>
  <c r="AP128" i="34"/>
  <c r="AP117" i="34"/>
  <c r="AP116" i="34" s="1"/>
  <c r="AJ116" i="34"/>
  <c r="AJ16" i="34" s="1"/>
  <c r="AP111" i="34"/>
  <c r="BD108" i="34"/>
  <c r="BF108" i="34" s="1"/>
  <c r="BD87" i="34"/>
  <c r="BF87" i="34" s="1"/>
  <c r="AX58" i="34"/>
  <c r="BD58" i="34" s="1"/>
  <c r="BF58" i="34" s="1"/>
  <c r="AX47" i="34"/>
  <c r="AP125" i="34"/>
  <c r="X116" i="34"/>
  <c r="AN111" i="34"/>
  <c r="BB111" i="34" s="1"/>
  <c r="AP104" i="34"/>
  <c r="X103" i="34"/>
  <c r="X102" i="34" s="1"/>
  <c r="V102" i="34"/>
  <c r="V15" i="34" s="1"/>
  <c r="V17" i="34" s="1"/>
  <c r="V23" i="34" s="1"/>
  <c r="BD71" i="34"/>
  <c r="BF71" i="34" s="1"/>
  <c r="BD66" i="34"/>
  <c r="BF66" i="34" s="1"/>
  <c r="X60" i="34"/>
  <c r="AL60" i="34"/>
  <c r="AZ60" i="34" s="1"/>
  <c r="BD53" i="34"/>
  <c r="BF53" i="34" s="1"/>
  <c r="AP49" i="34"/>
  <c r="AX49" i="34"/>
  <c r="BD49" i="34" s="1"/>
  <c r="BF49" i="34" s="1"/>
  <c r="X47" i="34"/>
  <c r="AL47" i="34"/>
  <c r="AZ47" i="34" s="1"/>
  <c r="X44" i="34"/>
  <c r="AN116" i="34"/>
  <c r="AN16" i="34" s="1"/>
  <c r="AP39" i="34"/>
  <c r="AX39" i="34"/>
  <c r="BD39" i="34" s="1"/>
  <c r="BF39" i="34" s="1"/>
  <c r="AP72" i="34"/>
  <c r="AX72" i="34"/>
  <c r="BD72" i="34" s="1"/>
  <c r="BF72" i="34" s="1"/>
  <c r="AV17" i="34"/>
  <c r="AV23" i="34" s="1"/>
  <c r="AP73" i="34"/>
  <c r="AP60" i="34"/>
  <c r="AX60" i="34"/>
  <c r="BD60" i="34" s="1"/>
  <c r="BF60" i="34" s="1"/>
  <c r="X51" i="34"/>
  <c r="AZ43" i="34"/>
  <c r="H17" i="34"/>
  <c r="H23" i="34" s="1"/>
  <c r="AP30" i="34"/>
  <c r="AX30" i="34"/>
  <c r="BD30" i="34" s="1"/>
  <c r="BF30" i="34" s="1"/>
  <c r="AZ26" i="34"/>
  <c r="AZ12" i="34" s="1"/>
  <c r="AX70" i="34"/>
  <c r="BD70" i="34" s="1"/>
  <c r="BF70" i="34" s="1"/>
  <c r="BD45" i="34"/>
  <c r="BF45" i="34" s="1"/>
  <c r="AJ42" i="34"/>
  <c r="AJ14" i="34" s="1"/>
  <c r="AP43" i="34"/>
  <c r="R34" i="34"/>
  <c r="R13" i="34" s="1"/>
  <c r="X13" i="34" s="1"/>
  <c r="AP96" i="34"/>
  <c r="AP84" i="34"/>
  <c r="AX84" i="34"/>
  <c r="BD84" i="34" s="1"/>
  <c r="BF84" i="34" s="1"/>
  <c r="X64" i="34"/>
  <c r="AL64" i="34"/>
  <c r="G62" i="33"/>
  <c r="A36" i="33"/>
  <c r="K34" i="33"/>
  <c r="A56" i="33"/>
  <c r="G50" i="32"/>
  <c r="A52" i="32"/>
  <c r="G52" i="32" s="1"/>
  <c r="F52" i="32"/>
  <c r="A43" i="32"/>
  <c r="G43" i="32" s="1"/>
  <c r="G41" i="32"/>
  <c r="A25" i="32"/>
  <c r="F25" i="32"/>
  <c r="A14" i="32"/>
  <c r="F50" i="32"/>
  <c r="G13" i="32"/>
  <c r="F8" i="31"/>
  <c r="A14" i="31"/>
  <c r="D43" i="30"/>
  <c r="E44" i="30" s="1"/>
  <c r="D161" i="30"/>
  <c r="D163" i="30" s="1"/>
  <c r="I161" i="30"/>
  <c r="N112" i="30"/>
  <c r="A113" i="30"/>
  <c r="D97" i="30"/>
  <c r="G118" i="30"/>
  <c r="N55" i="30"/>
  <c r="A56" i="30"/>
  <c r="D62" i="30"/>
  <c r="E43" i="30"/>
  <c r="N95" i="30"/>
  <c r="A97" i="30"/>
  <c r="N146" i="30"/>
  <c r="A149" i="30"/>
  <c r="I144" i="30"/>
  <c r="N33" i="30"/>
  <c r="A34" i="30"/>
  <c r="F150" i="30"/>
  <c r="E160" i="30"/>
  <c r="F159" i="30"/>
  <c r="G158" i="30"/>
  <c r="F158" i="30"/>
  <c r="F143" i="30"/>
  <c r="F142" i="30"/>
  <c r="F141" i="30"/>
  <c r="F140" i="30"/>
  <c r="F139" i="30"/>
  <c r="F138" i="30"/>
  <c r="F137" i="30"/>
  <c r="F136" i="30"/>
  <c r="F135" i="30"/>
  <c r="F134" i="30"/>
  <c r="F133" i="30"/>
  <c r="F132" i="30"/>
  <c r="E157" i="30"/>
  <c r="G155" i="30"/>
  <c r="E155" i="30"/>
  <c r="G153" i="30"/>
  <c r="A78" i="30"/>
  <c r="E154" i="30"/>
  <c r="G152" i="30"/>
  <c r="A12" i="30"/>
  <c r="E152" i="30"/>
  <c r="J40" i="29"/>
  <c r="A41" i="29"/>
  <c r="A16" i="29"/>
  <c r="Q30" i="28"/>
  <c r="A31" i="28"/>
  <c r="Q12" i="28"/>
  <c r="A13" i="28"/>
  <c r="N98" i="27"/>
  <c r="N110" i="27" s="1"/>
  <c r="J13" i="28"/>
  <c r="Q11" i="28"/>
  <c r="I98" i="27"/>
  <c r="I118" i="27" s="1"/>
  <c r="M116" i="27"/>
  <c r="H98" i="27"/>
  <c r="J16" i="28"/>
  <c r="M16" i="28"/>
  <c r="G112" i="27"/>
  <c r="G117" i="27"/>
  <c r="G114" i="27"/>
  <c r="G119" i="27"/>
  <c r="G116" i="27"/>
  <c r="G113" i="27"/>
  <c r="J98" i="27"/>
  <c r="J111" i="27" s="1"/>
  <c r="F112" i="27"/>
  <c r="F114" i="27"/>
  <c r="F119" i="27"/>
  <c r="F116" i="27"/>
  <c r="F113" i="27"/>
  <c r="J12" i="28"/>
  <c r="J21" i="28" s="1"/>
  <c r="M12" i="28"/>
  <c r="M21" i="28" s="1"/>
  <c r="N21" i="28" s="1"/>
  <c r="M121" i="27"/>
  <c r="M119" i="27"/>
  <c r="O98" i="27"/>
  <c r="O112" i="27" s="1"/>
  <c r="M110" i="27"/>
  <c r="G120" i="27"/>
  <c r="M113" i="27"/>
  <c r="G110" i="27"/>
  <c r="E116" i="27"/>
  <c r="E113" i="27"/>
  <c r="E122" i="27" s="1"/>
  <c r="M17" i="28"/>
  <c r="F120" i="27"/>
  <c r="F110" i="27"/>
  <c r="L98" i="27"/>
  <c r="K98" i="27"/>
  <c r="K117" i="27" s="1"/>
  <c r="Q113" i="27"/>
  <c r="A114" i="27"/>
  <c r="N121" i="27"/>
  <c r="J119" i="27"/>
  <c r="N118" i="27"/>
  <c r="N115" i="27"/>
  <c r="J113" i="27"/>
  <c r="N112" i="27"/>
  <c r="J110" i="27"/>
  <c r="A15" i="27"/>
  <c r="Q15" i="27" s="1"/>
  <c r="M118" i="27"/>
  <c r="M115" i="27"/>
  <c r="M112" i="27"/>
  <c r="O14" i="27"/>
  <c r="O120" i="27"/>
  <c r="O111" i="27"/>
  <c r="J121" i="27"/>
  <c r="N120" i="27"/>
  <c r="J118" i="27"/>
  <c r="N114" i="27"/>
  <c r="J112" i="27"/>
  <c r="N111" i="27"/>
  <c r="M120" i="27"/>
  <c r="M117" i="27"/>
  <c r="I115" i="27"/>
  <c r="M114" i="27"/>
  <c r="A80" i="27"/>
  <c r="G121" i="27"/>
  <c r="G118" i="27"/>
  <c r="G115" i="27"/>
  <c r="K114" i="27"/>
  <c r="O113" i="27"/>
  <c r="O110" i="27"/>
  <c r="F121" i="27"/>
  <c r="J120" i="27"/>
  <c r="N119" i="27"/>
  <c r="F118" i="27"/>
  <c r="N116" i="27"/>
  <c r="F115" i="27"/>
  <c r="J114" i="27"/>
  <c r="N113" i="27"/>
  <c r="G27" i="26"/>
  <c r="P15" i="26"/>
  <c r="P18" i="26"/>
  <c r="P23" i="26"/>
  <c r="Q16" i="26"/>
  <c r="R42" i="26"/>
  <c r="A43" i="26"/>
  <c r="P21" i="26"/>
  <c r="P16" i="26"/>
  <c r="O27" i="26"/>
  <c r="P19" i="26"/>
  <c r="P20" i="26"/>
  <c r="I27" i="26"/>
  <c r="P22" i="26"/>
  <c r="L27" i="26"/>
  <c r="H27" i="26"/>
  <c r="K27" i="26"/>
  <c r="AF27" i="26"/>
  <c r="P25" i="26"/>
  <c r="K53" i="26"/>
  <c r="P47" i="26"/>
  <c r="P41" i="26"/>
  <c r="P53" i="26" s="1"/>
  <c r="G78" i="26"/>
  <c r="Q15" i="26"/>
  <c r="J14" i="26"/>
  <c r="J27" i="26" s="1"/>
  <c r="H53" i="26"/>
  <c r="E17" i="26"/>
  <c r="P17" i="26" s="1"/>
  <c r="P43" i="26"/>
  <c r="E24" i="26"/>
  <c r="P24" i="26" s="1"/>
  <c r="E14" i="26"/>
  <c r="D90" i="26"/>
  <c r="P44" i="26"/>
  <c r="A17" i="26"/>
  <c r="P74" i="26"/>
  <c r="P78" i="26" s="1"/>
  <c r="O53" i="26"/>
  <c r="P45" i="26"/>
  <c r="I53" i="26"/>
  <c r="A67" i="26"/>
  <c r="M14" i="24"/>
  <c r="A130" i="26"/>
  <c r="R130" i="26" s="1"/>
  <c r="E26" i="26"/>
  <c r="P26" i="26" s="1"/>
  <c r="E53" i="26"/>
  <c r="E90" i="25"/>
  <c r="J92" i="25"/>
  <c r="A93" i="25"/>
  <c r="J17" i="25"/>
  <c r="A18" i="25"/>
  <c r="J16" i="25"/>
  <c r="E15" i="25"/>
  <c r="J14" i="24"/>
  <c r="A55" i="25"/>
  <c r="E53" i="25"/>
  <c r="N14" i="24"/>
  <c r="L14" i="24"/>
  <c r="K14" i="24"/>
  <c r="Q17" i="24"/>
  <c r="A18" i="24"/>
  <c r="Q18" i="24" s="1"/>
  <c r="Q14" i="24"/>
  <c r="I12" i="24"/>
  <c r="D41" i="44" s="1"/>
  <c r="I13" i="24"/>
  <c r="E41" i="44" s="1"/>
  <c r="AD22" i="23"/>
  <c r="P23" i="23"/>
  <c r="G25" i="23"/>
  <c r="P40" i="23"/>
  <c r="E14" i="23"/>
  <c r="P14" i="23" s="1"/>
  <c r="I15" i="23"/>
  <c r="I25" i="23" s="1"/>
  <c r="AD21" i="23"/>
  <c r="D18" i="23"/>
  <c r="P18" i="23" s="1"/>
  <c r="I15" i="22"/>
  <c r="A40" i="23"/>
  <c r="P38" i="23"/>
  <c r="I22" i="22"/>
  <c r="P43" i="23"/>
  <c r="P41" i="23"/>
  <c r="R39" i="23"/>
  <c r="O12" i="23"/>
  <c r="O25" i="23" s="1"/>
  <c r="D16" i="23"/>
  <c r="G14" i="23"/>
  <c r="H51" i="23"/>
  <c r="O17" i="23"/>
  <c r="D17" i="23"/>
  <c r="E15" i="23"/>
  <c r="P44" i="23"/>
  <c r="L17" i="23"/>
  <c r="AB22" i="23"/>
  <c r="D15" i="23"/>
  <c r="D13" i="23"/>
  <c r="P13" i="23" s="1"/>
  <c r="P24" i="23"/>
  <c r="G14" i="22"/>
  <c r="I14" i="22" s="1"/>
  <c r="I24" i="22" s="1"/>
  <c r="E24" i="23"/>
  <c r="O14" i="23"/>
  <c r="K51" i="23"/>
  <c r="K13" i="23"/>
  <c r="AA22" i="23"/>
  <c r="D76" i="23"/>
  <c r="E51" i="23"/>
  <c r="P46" i="23"/>
  <c r="O19" i="23"/>
  <c r="P19" i="23" s="1"/>
  <c r="E16" i="23"/>
  <c r="L51" i="23"/>
  <c r="A15" i="23"/>
  <c r="D89" i="23"/>
  <c r="P47" i="23"/>
  <c r="I19" i="22"/>
  <c r="A89" i="23"/>
  <c r="R89" i="23" s="1"/>
  <c r="P48" i="23"/>
  <c r="H19" i="23"/>
  <c r="H25" i="23" s="1"/>
  <c r="R102" i="23"/>
  <c r="A103" i="23"/>
  <c r="R103" i="23" s="1"/>
  <c r="P75" i="23"/>
  <c r="P73" i="23"/>
  <c r="P71" i="23"/>
  <c r="P70" i="23"/>
  <c r="P65" i="23"/>
  <c r="P63" i="23"/>
  <c r="P76" i="23" s="1"/>
  <c r="P49" i="23"/>
  <c r="O22" i="23"/>
  <c r="P22" i="23" s="1"/>
  <c r="K20" i="23"/>
  <c r="P20" i="23" s="1"/>
  <c r="L15" i="23"/>
  <c r="L25" i="23" s="1"/>
  <c r="P39" i="23"/>
  <c r="L14" i="23"/>
  <c r="F24" i="22"/>
  <c r="A17" i="22"/>
  <c r="E8" i="21"/>
  <c r="E14" i="21" s="1"/>
  <c r="D41" i="6" s="1"/>
  <c r="D56" i="6" s="1"/>
  <c r="D64" i="6" s="1"/>
  <c r="K39" i="21"/>
  <c r="A40" i="21"/>
  <c r="A24" i="21"/>
  <c r="A10" i="21"/>
  <c r="D66" i="6"/>
  <c r="A12" i="20"/>
  <c r="H11" i="20"/>
  <c r="A21" i="19"/>
  <c r="D26" i="18"/>
  <c r="D30" i="18" s="1"/>
  <c r="D45" i="6" s="1"/>
  <c r="D40" i="6"/>
  <c r="D42" i="6" s="1"/>
  <c r="A10" i="18"/>
  <c r="C62" i="15"/>
  <c r="C66" i="15"/>
  <c r="C64" i="15"/>
  <c r="C68" i="15"/>
  <c r="C58" i="15"/>
  <c r="C59" i="15"/>
  <c r="C63" i="15"/>
  <c r="C61" i="15"/>
  <c r="C65" i="15"/>
  <c r="C67" i="15"/>
  <c r="C60" i="15"/>
  <c r="H90" i="15"/>
  <c r="H80" i="15"/>
  <c r="H88" i="15"/>
  <c r="A82" i="15"/>
  <c r="H81" i="15"/>
  <c r="H85" i="15"/>
  <c r="H89" i="15"/>
  <c r="A110" i="15"/>
  <c r="D116" i="15"/>
  <c r="H84" i="15"/>
  <c r="C44" i="15"/>
  <c r="H79" i="15"/>
  <c r="L44" i="15"/>
  <c r="A45" i="15"/>
  <c r="A17" i="15"/>
  <c r="L40" i="12"/>
  <c r="L46" i="12"/>
  <c r="L26" i="12"/>
  <c r="P26" i="12" s="1"/>
  <c r="L69" i="12"/>
  <c r="L88" i="12"/>
  <c r="P88" i="12" s="1"/>
  <c r="L82" i="12"/>
  <c r="P82" i="12" s="1"/>
  <c r="L13" i="12"/>
  <c r="P13" i="12" s="1"/>
  <c r="L42" i="12"/>
  <c r="H41" i="12"/>
  <c r="A42" i="12"/>
  <c r="H9" i="12"/>
  <c r="A10" i="12"/>
  <c r="F10" i="12"/>
  <c r="M59" i="12"/>
  <c r="H40" i="12"/>
  <c r="N94" i="12"/>
  <c r="L59" i="12"/>
  <c r="L94" i="12"/>
  <c r="H59" i="12"/>
  <c r="A82" i="12"/>
  <c r="A61" i="12"/>
  <c r="P59" i="12"/>
  <c r="O59" i="12"/>
  <c r="E68" i="12"/>
  <c r="A15" i="11"/>
  <c r="G14" i="11"/>
  <c r="G27" i="11"/>
  <c r="A28" i="11"/>
  <c r="E28" i="11"/>
  <c r="G11" i="11"/>
  <c r="G158" i="6"/>
  <c r="A159" i="6"/>
  <c r="G41" i="6"/>
  <c r="E56" i="6"/>
  <c r="A42" i="6"/>
  <c r="G40" i="6"/>
  <c r="A127" i="6"/>
  <c r="A103" i="6"/>
  <c r="A10" i="6"/>
  <c r="E42" i="6"/>
  <c r="E151" i="6"/>
  <c r="A151" i="6"/>
  <c r="A85" i="6"/>
  <c r="J22" i="5"/>
  <c r="P12" i="36" l="1"/>
  <c r="A13" i="36"/>
  <c r="Q12" i="36"/>
  <c r="D120" i="15"/>
  <c r="I54" i="48"/>
  <c r="L32" i="48"/>
  <c r="K32" i="48"/>
  <c r="L12" i="48"/>
  <c r="K12" i="48"/>
  <c r="K42" i="48" s="1"/>
  <c r="K40" i="48"/>
  <c r="L40" i="48"/>
  <c r="L14" i="48"/>
  <c r="A18" i="48"/>
  <c r="N16" i="48"/>
  <c r="K14" i="48"/>
  <c r="K26" i="48"/>
  <c r="N15" i="47"/>
  <c r="A17" i="47"/>
  <c r="A12" i="46"/>
  <c r="F11" i="46"/>
  <c r="F41" i="44"/>
  <c r="I14" i="44"/>
  <c r="A17" i="44"/>
  <c r="A40" i="44"/>
  <c r="I39" i="44"/>
  <c r="P94" i="12"/>
  <c r="M94" i="12"/>
  <c r="O94" i="12"/>
  <c r="F10" i="42"/>
  <c r="A12" i="42"/>
  <c r="M50" i="36"/>
  <c r="N25" i="36"/>
  <c r="C53" i="42"/>
  <c r="J53" i="42" s="1"/>
  <c r="N22" i="36"/>
  <c r="O22" i="36"/>
  <c r="N30" i="36"/>
  <c r="P30" i="36" s="1"/>
  <c r="N36" i="36"/>
  <c r="M55" i="36"/>
  <c r="P55" i="36" s="1"/>
  <c r="O36" i="36"/>
  <c r="N16" i="36"/>
  <c r="O16" i="36"/>
  <c r="F26" i="29"/>
  <c r="N32" i="36"/>
  <c r="P32" i="36" s="1"/>
  <c r="G17" i="29"/>
  <c r="G21" i="29"/>
  <c r="G25" i="29"/>
  <c r="J44" i="42"/>
  <c r="G13" i="29"/>
  <c r="G16" i="29"/>
  <c r="G20" i="29"/>
  <c r="G24" i="29"/>
  <c r="G14" i="29"/>
  <c r="G18" i="29"/>
  <c r="G22" i="29"/>
  <c r="G15" i="29"/>
  <c r="G19" i="29"/>
  <c r="G23" i="29"/>
  <c r="O28" i="36"/>
  <c r="P28" i="36" s="1"/>
  <c r="M52" i="36"/>
  <c r="P52" i="36" s="1"/>
  <c r="C17" i="42"/>
  <c r="J17" i="42" s="1"/>
  <c r="J15" i="42"/>
  <c r="C20" i="42"/>
  <c r="J20" i="42" s="1"/>
  <c r="J49" i="42"/>
  <c r="C52" i="42"/>
  <c r="J52" i="42" s="1"/>
  <c r="F24" i="41"/>
  <c r="K15" i="41"/>
  <c r="A17" i="41"/>
  <c r="F34" i="41"/>
  <c r="A34" i="41"/>
  <c r="F23" i="41"/>
  <c r="K33" i="41"/>
  <c r="K49" i="41"/>
  <c r="A50" i="41"/>
  <c r="G50" i="41"/>
  <c r="H49" i="41"/>
  <c r="I49" i="41" s="1"/>
  <c r="J49" i="41" s="1"/>
  <c r="H150" i="30"/>
  <c r="J150" i="30" s="1"/>
  <c r="D117" i="6"/>
  <c r="H128" i="30" s="1"/>
  <c r="L17" i="24"/>
  <c r="D14" i="18"/>
  <c r="D15" i="18" s="1"/>
  <c r="D16" i="18" s="1"/>
  <c r="C29" i="39"/>
  <c r="C31" i="39" s="1"/>
  <c r="H155" i="30"/>
  <c r="J155" i="30" s="1"/>
  <c r="H133" i="30"/>
  <c r="J133" i="30" s="1"/>
  <c r="H134" i="30"/>
  <c r="J134" i="30" s="1"/>
  <c r="H141" i="30"/>
  <c r="J141" i="30" s="1"/>
  <c r="H160" i="30"/>
  <c r="J160" i="30" s="1"/>
  <c r="H154" i="30"/>
  <c r="J154" i="30" s="1"/>
  <c r="H153" i="30"/>
  <c r="J153" i="30" s="1"/>
  <c r="H157" i="30"/>
  <c r="J157" i="30" s="1"/>
  <c r="G20" i="39"/>
  <c r="A21" i="39"/>
  <c r="G30" i="39"/>
  <c r="A31" i="39"/>
  <c r="D31" i="39"/>
  <c r="K39" i="38"/>
  <c r="A40" i="38"/>
  <c r="K31" i="38"/>
  <c r="A32" i="38"/>
  <c r="K15" i="38"/>
  <c r="A16" i="38"/>
  <c r="K45" i="38"/>
  <c r="A46" i="38"/>
  <c r="K23" i="38"/>
  <c r="A24" i="38"/>
  <c r="N53" i="37"/>
  <c r="A54" i="37"/>
  <c r="N30" i="37"/>
  <c r="A31" i="37"/>
  <c r="A12" i="37"/>
  <c r="N11" i="37"/>
  <c r="O25" i="36"/>
  <c r="L25" i="36"/>
  <c r="L10" i="36" s="1"/>
  <c r="K10" i="36"/>
  <c r="P17" i="36"/>
  <c r="BB96" i="35"/>
  <c r="BF96" i="35" s="1"/>
  <c r="BH96" i="35" s="1"/>
  <c r="AR96" i="35"/>
  <c r="BB68" i="35"/>
  <c r="BF68" i="35" s="1"/>
  <c r="BH68" i="35" s="1"/>
  <c r="AR68" i="35"/>
  <c r="BJ16" i="35"/>
  <c r="A17" i="35"/>
  <c r="AL34" i="35"/>
  <c r="AL13" i="35" s="1"/>
  <c r="AR13" i="35" s="1"/>
  <c r="AR39" i="35"/>
  <c r="AR34" i="35" s="1"/>
  <c r="AZ39" i="35"/>
  <c r="AR92" i="35"/>
  <c r="BB92" i="35"/>
  <c r="BF92" i="35" s="1"/>
  <c r="BH92" i="35" s="1"/>
  <c r="BB98" i="35"/>
  <c r="BF98" i="35" s="1"/>
  <c r="BH98" i="35" s="1"/>
  <c r="AR98" i="35"/>
  <c r="AZ26" i="35"/>
  <c r="AZ12" i="35" s="1"/>
  <c r="BF27" i="35"/>
  <c r="BD42" i="35"/>
  <c r="BD14" i="35" s="1"/>
  <c r="BF43" i="35"/>
  <c r="AR26" i="35"/>
  <c r="A109" i="35"/>
  <c r="BJ108" i="35"/>
  <c r="AR12" i="35"/>
  <c r="AN42" i="35"/>
  <c r="AN14" i="35" s="1"/>
  <c r="AN17" i="35" s="1"/>
  <c r="AN23" i="35" s="1"/>
  <c r="A39" i="35"/>
  <c r="BJ39" i="35" s="1"/>
  <c r="BJ38" i="35"/>
  <c r="AZ120" i="35"/>
  <c r="AR120" i="35"/>
  <c r="AR115" i="35" s="1"/>
  <c r="BD107" i="35"/>
  <c r="AR107" i="35"/>
  <c r="AR102" i="35" s="1"/>
  <c r="A120" i="35"/>
  <c r="BJ120" i="35" s="1"/>
  <c r="BJ119" i="35"/>
  <c r="AR20" i="35"/>
  <c r="AZ20" i="35"/>
  <c r="BF20" i="35" s="1"/>
  <c r="AP17" i="35"/>
  <c r="AP23" i="35" s="1"/>
  <c r="BB74" i="35"/>
  <c r="BF74" i="35" s="1"/>
  <c r="BH74" i="35" s="1"/>
  <c r="AR74" i="35"/>
  <c r="AZ42" i="35"/>
  <c r="AZ14" i="35" s="1"/>
  <c r="BF44" i="35"/>
  <c r="BH44" i="35" s="1"/>
  <c r="BB34" i="35"/>
  <c r="BB13" i="35" s="1"/>
  <c r="Z17" i="35"/>
  <c r="Z23" i="35" s="1"/>
  <c r="AR15" i="35"/>
  <c r="A46" i="35"/>
  <c r="BJ45" i="35"/>
  <c r="BB72" i="35"/>
  <c r="BF72" i="35" s="1"/>
  <c r="BH72" i="35" s="1"/>
  <c r="AR72" i="35"/>
  <c r="AR42" i="35" s="1"/>
  <c r="BH35" i="35"/>
  <c r="BF124" i="35"/>
  <c r="AZ123" i="35"/>
  <c r="AR21" i="35"/>
  <c r="AR14" i="35"/>
  <c r="BF56" i="35"/>
  <c r="BH56" i="35" s="1"/>
  <c r="BF21" i="35"/>
  <c r="AP102" i="34"/>
  <c r="X42" i="34"/>
  <c r="AP16" i="34"/>
  <c r="BB112" i="34"/>
  <c r="BD112" i="34" s="1"/>
  <c r="AP112" i="34"/>
  <c r="AP75" i="34"/>
  <c r="AZ75" i="34"/>
  <c r="BD75" i="34" s="1"/>
  <c r="BF75" i="34" s="1"/>
  <c r="AX42" i="34"/>
  <c r="AX14" i="34" s="1"/>
  <c r="AP20" i="34"/>
  <c r="A49" i="34"/>
  <c r="BH48" i="34"/>
  <c r="AP88" i="34"/>
  <c r="AP74" i="34"/>
  <c r="AZ74" i="34"/>
  <c r="BD74" i="34" s="1"/>
  <c r="BF74" i="34" s="1"/>
  <c r="BH37" i="34"/>
  <c r="A38" i="34"/>
  <c r="AP36" i="34"/>
  <c r="AP34" i="34" s="1"/>
  <c r="AX36" i="34"/>
  <c r="BD36" i="34" s="1"/>
  <c r="BF36" i="34" s="1"/>
  <c r="BD117" i="34"/>
  <c r="BB17" i="34"/>
  <c r="BB23" i="34" s="1"/>
  <c r="AZ98" i="34"/>
  <c r="BD98" i="34" s="1"/>
  <c r="BF98" i="34" s="1"/>
  <c r="AP98" i="34"/>
  <c r="BH127" i="34"/>
  <c r="A128" i="34"/>
  <c r="BD125" i="34"/>
  <c r="BD124" i="34" s="1"/>
  <c r="BD35" i="34"/>
  <c r="AP124" i="34"/>
  <c r="AP44" i="34"/>
  <c r="AP42" i="34" s="1"/>
  <c r="AZ44" i="34"/>
  <c r="BD44" i="34" s="1"/>
  <c r="BF44" i="34" s="1"/>
  <c r="AZ34" i="34"/>
  <c r="AZ13" i="34" s="1"/>
  <c r="BD38" i="34"/>
  <c r="BF38" i="34" s="1"/>
  <c r="BD16" i="34"/>
  <c r="BH104" i="34"/>
  <c r="A106" i="34"/>
  <c r="AX124" i="34"/>
  <c r="AX20" i="34" s="1"/>
  <c r="BD20" i="34" s="1"/>
  <c r="AP47" i="34"/>
  <c r="BD26" i="34"/>
  <c r="BF27" i="34"/>
  <c r="BF26" i="34" s="1"/>
  <c r="BF12" i="34" s="1"/>
  <c r="BB102" i="34"/>
  <c r="BB15" i="34" s="1"/>
  <c r="BD15" i="34" s="1"/>
  <c r="AP37" i="34"/>
  <c r="AX37" i="34"/>
  <c r="BD37" i="34" s="1"/>
  <c r="BF37" i="34" s="1"/>
  <c r="BF43" i="34"/>
  <c r="BD47" i="34"/>
  <c r="BF47" i="34" s="1"/>
  <c r="BH28" i="34"/>
  <c r="A29" i="34"/>
  <c r="AP52" i="34"/>
  <c r="AZ52" i="34"/>
  <c r="BD52" i="34" s="1"/>
  <c r="BF52" i="34" s="1"/>
  <c r="T17" i="34"/>
  <c r="T23" i="34" s="1"/>
  <c r="AN102" i="34"/>
  <c r="AN15" i="34" s="1"/>
  <c r="AP15" i="34" s="1"/>
  <c r="A16" i="34"/>
  <c r="BH15" i="34"/>
  <c r="AZ64" i="34"/>
  <c r="BD64" i="34" s="1"/>
  <c r="BF64" i="34" s="1"/>
  <c r="AP64" i="34"/>
  <c r="AP76" i="34"/>
  <c r="AZ76" i="34"/>
  <c r="BD76" i="34" s="1"/>
  <c r="BF76" i="34" s="1"/>
  <c r="AP29" i="34"/>
  <c r="AP26" i="34" s="1"/>
  <c r="AX29" i="34"/>
  <c r="BD29" i="34" s="1"/>
  <c r="BF29" i="34" s="1"/>
  <c r="BD103" i="34"/>
  <c r="AX26" i="34"/>
  <c r="AX12" i="34" s="1"/>
  <c r="X12" i="34"/>
  <c r="X17" i="34" s="1"/>
  <c r="X23" i="34" s="1"/>
  <c r="R17" i="34"/>
  <c r="R23" i="34" s="1"/>
  <c r="AL42" i="34"/>
  <c r="AL14" i="34" s="1"/>
  <c r="AL17" i="34" s="1"/>
  <c r="AL23" i="34" s="1"/>
  <c r="AJ26" i="34"/>
  <c r="AJ12" i="34" s="1"/>
  <c r="A57" i="33"/>
  <c r="K56" i="33"/>
  <c r="K36" i="33"/>
  <c r="A37" i="33"/>
  <c r="G61" i="33"/>
  <c r="G25" i="32"/>
  <c r="A27" i="32"/>
  <c r="G27" i="32" s="1"/>
  <c r="F27" i="32"/>
  <c r="A15" i="32"/>
  <c r="G14" i="32"/>
  <c r="F15" i="32"/>
  <c r="D13" i="31"/>
  <c r="F14" i="31"/>
  <c r="A16" i="31"/>
  <c r="F144" i="30"/>
  <c r="F163" i="30" s="1"/>
  <c r="H132" i="30"/>
  <c r="N149" i="30"/>
  <c r="A150" i="30"/>
  <c r="N56" i="30"/>
  <c r="A57" i="30"/>
  <c r="E161" i="30"/>
  <c r="E163" i="30" s="1"/>
  <c r="G161" i="30"/>
  <c r="G163" i="30" s="1"/>
  <c r="G117" i="30"/>
  <c r="N78" i="30"/>
  <c r="A79" i="30"/>
  <c r="E102" i="30"/>
  <c r="N97" i="30"/>
  <c r="A98" i="30"/>
  <c r="F161" i="30"/>
  <c r="N113" i="30"/>
  <c r="A114" i="30"/>
  <c r="N12" i="30"/>
  <c r="A13" i="30"/>
  <c r="E13" i="30"/>
  <c r="N34" i="30"/>
  <c r="A35" i="30"/>
  <c r="A17" i="29"/>
  <c r="J16" i="29"/>
  <c r="J41" i="29"/>
  <c r="A42" i="29"/>
  <c r="P21" i="28"/>
  <c r="F88" i="25"/>
  <c r="H88" i="25" s="1"/>
  <c r="I88" i="25" s="1"/>
  <c r="F52" i="25"/>
  <c r="F89" i="25"/>
  <c r="H89" i="25" s="1"/>
  <c r="I89" i="25" s="1"/>
  <c r="P114" i="27"/>
  <c r="O116" i="27"/>
  <c r="O114" i="27"/>
  <c r="H110" i="27"/>
  <c r="P110" i="27" s="1"/>
  <c r="H111" i="27"/>
  <c r="H120" i="27"/>
  <c r="P120" i="27" s="1"/>
  <c r="H117" i="27"/>
  <c r="H114" i="27"/>
  <c r="H119" i="27"/>
  <c r="H116" i="27"/>
  <c r="H118" i="27"/>
  <c r="H115" i="27"/>
  <c r="H113" i="27"/>
  <c r="H112" i="27"/>
  <c r="H121" i="27"/>
  <c r="P121" i="27" s="1"/>
  <c r="J117" i="27"/>
  <c r="O117" i="27"/>
  <c r="J116" i="27"/>
  <c r="P116" i="27" s="1"/>
  <c r="A32" i="28"/>
  <c r="Q31" i="28"/>
  <c r="I112" i="27"/>
  <c r="I110" i="27"/>
  <c r="I111" i="27"/>
  <c r="I120" i="27"/>
  <c r="I117" i="27"/>
  <c r="I114" i="27"/>
  <c r="I119" i="27"/>
  <c r="I116" i="27"/>
  <c r="I113" i="27"/>
  <c r="I121" i="27"/>
  <c r="P113" i="27"/>
  <c r="O119" i="27"/>
  <c r="K111" i="27"/>
  <c r="K110" i="27"/>
  <c r="K118" i="27"/>
  <c r="K116" i="27"/>
  <c r="K115" i="27"/>
  <c r="K113" i="27"/>
  <c r="K121" i="27"/>
  <c r="K112" i="27"/>
  <c r="K119" i="27"/>
  <c r="P118" i="27"/>
  <c r="K120" i="27"/>
  <c r="O118" i="27"/>
  <c r="L111" i="27"/>
  <c r="L120" i="27"/>
  <c r="L110" i="27"/>
  <c r="L113" i="27"/>
  <c r="L118" i="27"/>
  <c r="L116" i="27"/>
  <c r="L119" i="27"/>
  <c r="L121" i="27"/>
  <c r="L115" i="27"/>
  <c r="L112" i="27"/>
  <c r="G122" i="27"/>
  <c r="M122" i="27"/>
  <c r="O115" i="27"/>
  <c r="L114" i="27"/>
  <c r="J115" i="27"/>
  <c r="Q13" i="28"/>
  <c r="A14" i="28"/>
  <c r="O121" i="27"/>
  <c r="O122" i="27" s="1"/>
  <c r="L117" i="27"/>
  <c r="P117" i="27" s="1"/>
  <c r="N117" i="27"/>
  <c r="N122" i="27" s="1"/>
  <c r="F122" i="27"/>
  <c r="Q114" i="27"/>
  <c r="A115" i="27"/>
  <c r="Q80" i="27"/>
  <c r="A81" i="27"/>
  <c r="A44" i="26"/>
  <c r="R43" i="26"/>
  <c r="R17" i="26"/>
  <c r="A18" i="26"/>
  <c r="E27" i="26"/>
  <c r="P14" i="26"/>
  <c r="P27" i="26" s="1"/>
  <c r="E19" i="12" s="1"/>
  <c r="L19" i="12" s="1"/>
  <c r="P19" i="12" s="1"/>
  <c r="D10" i="11"/>
  <c r="D19" i="6"/>
  <c r="A68" i="26"/>
  <c r="R67" i="26"/>
  <c r="E54" i="25"/>
  <c r="E16" i="25"/>
  <c r="F53" i="25"/>
  <c r="J18" i="25"/>
  <c r="A19" i="25"/>
  <c r="J93" i="25"/>
  <c r="A94" i="25"/>
  <c r="F90" i="25"/>
  <c r="H90" i="25" s="1"/>
  <c r="E91" i="25"/>
  <c r="J55" i="25"/>
  <c r="A56" i="25"/>
  <c r="I14" i="24"/>
  <c r="E25" i="23"/>
  <c r="K25" i="23"/>
  <c r="P51" i="23"/>
  <c r="P12" i="23"/>
  <c r="P17" i="23"/>
  <c r="P16" i="23"/>
  <c r="P15" i="23"/>
  <c r="D9" i="11"/>
  <c r="D11" i="11" s="1"/>
  <c r="D7" i="6"/>
  <c r="Q14" i="23"/>
  <c r="R40" i="23"/>
  <c r="A41" i="23"/>
  <c r="R15" i="23"/>
  <c r="A16" i="23"/>
  <c r="D25" i="23"/>
  <c r="G24" i="22"/>
  <c r="A18" i="22"/>
  <c r="J17" i="22"/>
  <c r="K10" i="21"/>
  <c r="A11" i="21"/>
  <c r="F12" i="21"/>
  <c r="A25" i="21"/>
  <c r="K24" i="21"/>
  <c r="K40" i="21"/>
  <c r="A41" i="21"/>
  <c r="D68" i="6"/>
  <c r="E41" i="12"/>
  <c r="A13" i="20"/>
  <c r="H12" i="20"/>
  <c r="Q21" i="19"/>
  <c r="A23" i="19"/>
  <c r="G10" i="18"/>
  <c r="A11" i="18"/>
  <c r="A111" i="15"/>
  <c r="L110" i="15"/>
  <c r="L82" i="15"/>
  <c r="A83" i="15"/>
  <c r="L17" i="15"/>
  <c r="A18" i="15"/>
  <c r="L45" i="15"/>
  <c r="A46" i="15"/>
  <c r="A43" i="12"/>
  <c r="H42" i="12"/>
  <c r="A83" i="12"/>
  <c r="H82" i="12"/>
  <c r="L68" i="12"/>
  <c r="M68" i="12"/>
  <c r="N68" i="12"/>
  <c r="O68" i="12"/>
  <c r="P68" i="12"/>
  <c r="F45" i="12"/>
  <c r="F87" i="12"/>
  <c r="A63" i="12"/>
  <c r="H61" i="12"/>
  <c r="F43" i="12"/>
  <c r="A13" i="12"/>
  <c r="H10" i="12"/>
  <c r="A30" i="11"/>
  <c r="G28" i="11"/>
  <c r="G15" i="11"/>
  <c r="A16" i="11"/>
  <c r="A106" i="6"/>
  <c r="G103" i="6"/>
  <c r="E119" i="6"/>
  <c r="G159" i="6"/>
  <c r="E160" i="6"/>
  <c r="A160" i="6"/>
  <c r="G160" i="6" s="1"/>
  <c r="G10" i="6"/>
  <c r="A13" i="6"/>
  <c r="G127" i="6"/>
  <c r="A128" i="6"/>
  <c r="G42" i="6"/>
  <c r="A45" i="6"/>
  <c r="A86" i="6"/>
  <c r="G85" i="6"/>
  <c r="G151" i="6"/>
  <c r="E159" i="6"/>
  <c r="E157" i="6"/>
  <c r="A14" i="36" l="1"/>
  <c r="Q13" i="36"/>
  <c r="N18" i="48"/>
  <c r="A20" i="48"/>
  <c r="N17" i="47"/>
  <c r="A19" i="47"/>
  <c r="F12" i="46"/>
  <c r="D11" i="45"/>
  <c r="D6" i="45"/>
  <c r="I17" i="44"/>
  <c r="A18" i="44"/>
  <c r="I40" i="44"/>
  <c r="A41" i="44"/>
  <c r="P36" i="36"/>
  <c r="P22" i="36"/>
  <c r="N10" i="36"/>
  <c r="C21" i="42" s="1"/>
  <c r="M51" i="36"/>
  <c r="P51" i="36" s="1"/>
  <c r="P50" i="36"/>
  <c r="P56" i="36" s="1"/>
  <c r="F12" i="42"/>
  <c r="A13" i="42"/>
  <c r="G26" i="29"/>
  <c r="P16" i="36"/>
  <c r="P10" i="36" s="1"/>
  <c r="J50" i="41"/>
  <c r="K17" i="41"/>
  <c r="A22" i="41"/>
  <c r="H50" i="41"/>
  <c r="I50" i="41" s="1"/>
  <c r="G51" i="41"/>
  <c r="K50" i="41"/>
  <c r="A51" i="41"/>
  <c r="K34" i="41"/>
  <c r="A36" i="41"/>
  <c r="F36" i="41"/>
  <c r="C32" i="39"/>
  <c r="C39" i="39" s="1"/>
  <c r="C36" i="39"/>
  <c r="M17" i="24"/>
  <c r="D13" i="24" s="1"/>
  <c r="N17" i="24"/>
  <c r="E12" i="24"/>
  <c r="E13" i="24"/>
  <c r="H12" i="24"/>
  <c r="H13" i="24"/>
  <c r="D12" i="24"/>
  <c r="H151" i="30"/>
  <c r="J151" i="30" s="1"/>
  <c r="J161" i="30" s="1"/>
  <c r="H139" i="30"/>
  <c r="J139" i="30" s="1"/>
  <c r="H156" i="30"/>
  <c r="J156" i="30" s="1"/>
  <c r="H142" i="30"/>
  <c r="J142" i="30" s="1"/>
  <c r="H149" i="30"/>
  <c r="J149" i="30" s="1"/>
  <c r="H152" i="30"/>
  <c r="J152" i="30" s="1"/>
  <c r="H140" i="30"/>
  <c r="J140" i="30" s="1"/>
  <c r="H159" i="30"/>
  <c r="J159" i="30" s="1"/>
  <c r="H138" i="30"/>
  <c r="J138" i="30" s="1"/>
  <c r="H143" i="30"/>
  <c r="J143" i="30" s="1"/>
  <c r="H137" i="30"/>
  <c r="J137" i="30" s="1"/>
  <c r="H158" i="30"/>
  <c r="J158" i="30" s="1"/>
  <c r="H135" i="30"/>
  <c r="J135" i="30" s="1"/>
  <c r="H136" i="30"/>
  <c r="J136" i="30" s="1"/>
  <c r="D36" i="39"/>
  <c r="G31" i="39"/>
  <c r="A32" i="39"/>
  <c r="D32" i="39"/>
  <c r="A22" i="39"/>
  <c r="G21" i="39"/>
  <c r="K24" i="38"/>
  <c r="A25" i="38"/>
  <c r="A47" i="38"/>
  <c r="K46" i="38"/>
  <c r="K16" i="38"/>
  <c r="A17" i="38"/>
  <c r="K17" i="38" s="1"/>
  <c r="K32" i="38"/>
  <c r="A33" i="38"/>
  <c r="K33" i="38" s="1"/>
  <c r="K40" i="38"/>
  <c r="A41" i="38"/>
  <c r="K41" i="38" s="1"/>
  <c r="N12" i="37"/>
  <c r="A13" i="37"/>
  <c r="A32" i="37"/>
  <c r="N31" i="37"/>
  <c r="G32" i="37"/>
  <c r="N54" i="37"/>
  <c r="A55" i="37"/>
  <c r="P25" i="36"/>
  <c r="O10" i="36"/>
  <c r="BJ17" i="35"/>
  <c r="A19" i="35"/>
  <c r="BD102" i="35"/>
  <c r="BD15" i="35" s="1"/>
  <c r="BF107" i="35"/>
  <c r="BF123" i="35"/>
  <c r="BH124" i="35"/>
  <c r="BF14" i="35"/>
  <c r="BF120" i="35"/>
  <c r="AZ115" i="35"/>
  <c r="AZ16" i="35" s="1"/>
  <c r="BF16" i="35" s="1"/>
  <c r="BF42" i="35"/>
  <c r="BH43" i="35"/>
  <c r="BH42" i="35" s="1"/>
  <c r="BH14" i="35" s="1"/>
  <c r="BH27" i="35"/>
  <c r="BH26" i="35" s="1"/>
  <c r="BH12" i="35" s="1"/>
  <c r="BF26" i="35"/>
  <c r="BF12" i="35"/>
  <c r="AL17" i="35"/>
  <c r="AL23" i="35" s="1"/>
  <c r="AR17" i="35"/>
  <c r="AR23" i="35" s="1"/>
  <c r="BJ46" i="35"/>
  <c r="A47" i="35"/>
  <c r="BJ109" i="35"/>
  <c r="A112" i="35"/>
  <c r="BJ112" i="35" s="1"/>
  <c r="A110" i="35"/>
  <c r="BF39" i="35"/>
  <c r="AZ34" i="35"/>
  <c r="AZ13" i="35" s="1"/>
  <c r="BF13" i="35" s="1"/>
  <c r="BB42" i="35"/>
  <c r="BB14" i="35" s="1"/>
  <c r="BB17" i="35" s="1"/>
  <c r="BB23" i="35" s="1"/>
  <c r="BH49" i="34"/>
  <c r="A50" i="34"/>
  <c r="AP14" i="34"/>
  <c r="BD102" i="34"/>
  <c r="BF103" i="34"/>
  <c r="BF102" i="34" s="1"/>
  <c r="BF15" i="34" s="1"/>
  <c r="BF35" i="34"/>
  <c r="BF34" i="34" s="1"/>
  <c r="BF13" i="34" s="1"/>
  <c r="BF17" i="34" s="1"/>
  <c r="BF23" i="34" s="1"/>
  <c r="BD34" i="34"/>
  <c r="AN17" i="34"/>
  <c r="AN23" i="34" s="1"/>
  <c r="AZ42" i="34"/>
  <c r="AZ14" i="34" s="1"/>
  <c r="AZ17" i="34" s="1"/>
  <c r="AZ23" i="34" s="1"/>
  <c r="AX34" i="34"/>
  <c r="AX13" i="34" s="1"/>
  <c r="BD13" i="34" s="1"/>
  <c r="A39" i="34"/>
  <c r="BH39" i="34" s="1"/>
  <c r="BH38" i="34"/>
  <c r="BH29" i="34"/>
  <c r="A30" i="34"/>
  <c r="AX17" i="34"/>
  <c r="AX23" i="34" s="1"/>
  <c r="BD12" i="34"/>
  <c r="A107" i="34"/>
  <c r="BH106" i="34"/>
  <c r="BH128" i="34"/>
  <c r="A129" i="34"/>
  <c r="BH129" i="34" s="1"/>
  <c r="A17" i="34"/>
  <c r="BH16" i="34"/>
  <c r="BF117" i="34"/>
  <c r="BF116" i="34" s="1"/>
  <c r="BF16" i="34" s="1"/>
  <c r="BD116" i="34"/>
  <c r="BD42" i="34"/>
  <c r="AJ17" i="34"/>
  <c r="AJ23" i="34" s="1"/>
  <c r="AP12" i="34"/>
  <c r="AP17" i="34" s="1"/>
  <c r="AP23" i="34" s="1"/>
  <c r="C46" i="33" s="1"/>
  <c r="BF42" i="34"/>
  <c r="BF14" i="34" s="1"/>
  <c r="K57" i="33"/>
  <c r="A58" i="33"/>
  <c r="K37" i="33"/>
  <c r="A38" i="33"/>
  <c r="G60" i="33"/>
  <c r="F18" i="32"/>
  <c r="G15" i="32"/>
  <c r="A18" i="32"/>
  <c r="G18" i="32" s="1"/>
  <c r="F16" i="31"/>
  <c r="A17" i="31"/>
  <c r="N57" i="30"/>
  <c r="A58" i="30"/>
  <c r="N98" i="30"/>
  <c r="A99" i="30"/>
  <c r="A36" i="30"/>
  <c r="N35" i="30"/>
  <c r="I99" i="30"/>
  <c r="N79" i="30"/>
  <c r="A81" i="30"/>
  <c r="A17" i="30"/>
  <c r="N13" i="30"/>
  <c r="N150" i="30"/>
  <c r="A151" i="30"/>
  <c r="G116" i="30"/>
  <c r="J132" i="30"/>
  <c r="N114" i="30"/>
  <c r="A115" i="30"/>
  <c r="A43" i="29"/>
  <c r="J42" i="29"/>
  <c r="J17" i="29"/>
  <c r="A18" i="29"/>
  <c r="Q32" i="28"/>
  <c r="A33" i="28"/>
  <c r="H122" i="27"/>
  <c r="P115" i="27"/>
  <c r="Q14" i="28"/>
  <c r="A15" i="28"/>
  <c r="L122" i="27"/>
  <c r="P112" i="27"/>
  <c r="P122" i="27" s="1"/>
  <c r="F129" i="27" s="1"/>
  <c r="F131" i="27" s="1"/>
  <c r="J122" i="27"/>
  <c r="F16" i="25"/>
  <c r="K122" i="27"/>
  <c r="H52" i="25"/>
  <c r="F15" i="25"/>
  <c r="I122" i="27"/>
  <c r="P111" i="27"/>
  <c r="P119" i="27"/>
  <c r="Q81" i="27"/>
  <c r="A82" i="27"/>
  <c r="A116" i="27"/>
  <c r="Q115" i="27"/>
  <c r="R18" i="26"/>
  <c r="A19" i="26"/>
  <c r="A69" i="26"/>
  <c r="R68" i="26"/>
  <c r="Q17" i="26"/>
  <c r="Q18" i="26"/>
  <c r="R44" i="26"/>
  <c r="A45" i="26"/>
  <c r="I90" i="25"/>
  <c r="E17" i="25"/>
  <c r="F54" i="25"/>
  <c r="F17" i="25" s="1"/>
  <c r="E55" i="25"/>
  <c r="A95" i="25"/>
  <c r="J94" i="25"/>
  <c r="J19" i="25"/>
  <c r="A20" i="25"/>
  <c r="E92" i="25"/>
  <c r="F91" i="25"/>
  <c r="H91" i="25" s="1"/>
  <c r="J56" i="25"/>
  <c r="A57" i="25"/>
  <c r="R41" i="23"/>
  <c r="A42" i="23"/>
  <c r="Q15" i="23"/>
  <c r="P25" i="23"/>
  <c r="E7" i="12" s="1"/>
  <c r="L7" i="12" s="1"/>
  <c r="P7" i="12" s="1"/>
  <c r="R16" i="23"/>
  <c r="A17" i="23"/>
  <c r="J18" i="22"/>
  <c r="A19" i="22"/>
  <c r="D116" i="6"/>
  <c r="E45" i="12"/>
  <c r="L41" i="12"/>
  <c r="E43" i="12"/>
  <c r="A12" i="21"/>
  <c r="K11" i="21"/>
  <c r="A42" i="21"/>
  <c r="K41" i="21"/>
  <c r="K25" i="21"/>
  <c r="A26" i="21"/>
  <c r="H13" i="20"/>
  <c r="A14" i="20"/>
  <c r="G14" i="20"/>
  <c r="A25" i="19"/>
  <c r="Q23" i="19"/>
  <c r="G11" i="18"/>
  <c r="A12" i="18"/>
  <c r="L111" i="15"/>
  <c r="A112" i="15"/>
  <c r="L83" i="15"/>
  <c r="A84" i="15"/>
  <c r="A47" i="15"/>
  <c r="L46" i="15"/>
  <c r="L18" i="15"/>
  <c r="A19" i="15"/>
  <c r="H83" i="12"/>
  <c r="A84" i="12"/>
  <c r="A14" i="12"/>
  <c r="H13" i="12"/>
  <c r="A45" i="12"/>
  <c r="H43" i="12"/>
  <c r="H63" i="12"/>
  <c r="A66" i="12"/>
  <c r="F61" i="12"/>
  <c r="G16" i="11"/>
  <c r="A17" i="11"/>
  <c r="E17" i="11"/>
  <c r="A31" i="11"/>
  <c r="G30" i="11"/>
  <c r="G86" i="6"/>
  <c r="A87" i="6"/>
  <c r="G128" i="6"/>
  <c r="A129" i="6"/>
  <c r="G13" i="6"/>
  <c r="A14" i="6"/>
  <c r="G45" i="6"/>
  <c r="A47" i="6"/>
  <c r="E47" i="6"/>
  <c r="G106" i="6"/>
  <c r="A107" i="6"/>
  <c r="E108" i="6"/>
  <c r="D36" i="44" l="1"/>
  <c r="E36" i="44"/>
  <c r="A15" i="36"/>
  <c r="Q14" i="36"/>
  <c r="N20" i="48"/>
  <c r="A22" i="48"/>
  <c r="N19" i="47"/>
  <c r="A21" i="47"/>
  <c r="I41" i="44"/>
  <c r="A42" i="44"/>
  <c r="A19" i="44"/>
  <c r="I18" i="44"/>
  <c r="D15" i="42"/>
  <c r="F13" i="42"/>
  <c r="A14" i="42"/>
  <c r="J21" i="42"/>
  <c r="C23" i="42"/>
  <c r="C24" i="42"/>
  <c r="K36" i="41"/>
  <c r="F38" i="41"/>
  <c r="A38" i="41"/>
  <c r="K38" i="41" s="1"/>
  <c r="K51" i="41"/>
  <c r="A52" i="41"/>
  <c r="H51" i="41"/>
  <c r="I51" i="41" s="1"/>
  <c r="G52" i="41"/>
  <c r="K22" i="41"/>
  <c r="A23" i="41"/>
  <c r="J51" i="41"/>
  <c r="H14" i="24"/>
  <c r="E14" i="24"/>
  <c r="H144" i="30"/>
  <c r="C37" i="39"/>
  <c r="C38" i="39"/>
  <c r="H161" i="30"/>
  <c r="H163" i="30" s="1"/>
  <c r="G22" i="39"/>
  <c r="A23" i="39"/>
  <c r="G32" i="39"/>
  <c r="D39" i="39"/>
  <c r="K47" i="38"/>
  <c r="A48" i="38"/>
  <c r="A26" i="38"/>
  <c r="K25" i="38"/>
  <c r="N55" i="37"/>
  <c r="A56" i="37"/>
  <c r="A33" i="37"/>
  <c r="G34" i="37"/>
  <c r="N32" i="37"/>
  <c r="A14" i="37"/>
  <c r="N13" i="37"/>
  <c r="BH20" i="35"/>
  <c r="BH123" i="35"/>
  <c r="BJ110" i="35"/>
  <c r="A111" i="35"/>
  <c r="BJ111" i="35" s="1"/>
  <c r="BF15" i="35"/>
  <c r="BF17" i="35" s="1"/>
  <c r="BF23" i="35" s="1"/>
  <c r="BD17" i="35"/>
  <c r="BD23" i="35" s="1"/>
  <c r="BJ47" i="35"/>
  <c r="A48" i="35"/>
  <c r="BH120" i="35"/>
  <c r="BH115" i="35" s="1"/>
  <c r="BH16" i="35" s="1"/>
  <c r="BF115" i="35"/>
  <c r="BH107" i="35"/>
  <c r="BH102" i="35" s="1"/>
  <c r="BH15" i="35" s="1"/>
  <c r="BH17" i="35" s="1"/>
  <c r="BH23" i="35" s="1"/>
  <c r="BF102" i="35"/>
  <c r="AZ17" i="35"/>
  <c r="AZ23" i="35" s="1"/>
  <c r="A20" i="35"/>
  <c r="BJ19" i="35"/>
  <c r="BH39" i="35"/>
  <c r="BH34" i="35" s="1"/>
  <c r="BH13" i="35" s="1"/>
  <c r="BF34" i="35"/>
  <c r="BH17" i="34"/>
  <c r="A19" i="34"/>
  <c r="BD14" i="34"/>
  <c r="BD17" i="34" s="1"/>
  <c r="BD23" i="34" s="1"/>
  <c r="E55" i="33"/>
  <c r="BH30" i="34"/>
  <c r="A31" i="34"/>
  <c r="BH31" i="34" s="1"/>
  <c r="BH107" i="34"/>
  <c r="A108" i="34"/>
  <c r="BH50" i="34"/>
  <c r="A51" i="34"/>
  <c r="A39" i="33"/>
  <c r="K39" i="33" s="1"/>
  <c r="K38" i="33"/>
  <c r="G59" i="33"/>
  <c r="K58" i="33"/>
  <c r="A59" i="33"/>
  <c r="F17" i="31"/>
  <c r="A18" i="31"/>
  <c r="A37" i="30"/>
  <c r="N36" i="30"/>
  <c r="E12" i="30"/>
  <c r="N99" i="30"/>
  <c r="A102" i="30"/>
  <c r="N102" i="30" s="1"/>
  <c r="A59" i="30"/>
  <c r="N58" i="30"/>
  <c r="J144" i="30"/>
  <c r="J146" i="30" s="1"/>
  <c r="L146" i="30" s="1"/>
  <c r="M146" i="30" s="1"/>
  <c r="G115" i="30"/>
  <c r="N151" i="30"/>
  <c r="A152" i="30"/>
  <c r="N115" i="30"/>
  <c r="A116" i="30"/>
  <c r="N17" i="30"/>
  <c r="A21" i="30"/>
  <c r="N81" i="30"/>
  <c r="A82" i="30"/>
  <c r="E86" i="30"/>
  <c r="H146" i="30"/>
  <c r="J18" i="29"/>
  <c r="A19" i="29"/>
  <c r="J43" i="29"/>
  <c r="A44" i="29"/>
  <c r="Q15" i="28"/>
  <c r="A16" i="28"/>
  <c r="Q33" i="28"/>
  <c r="A34" i="28"/>
  <c r="H53" i="25"/>
  <c r="H15" i="25"/>
  <c r="I52" i="25"/>
  <c r="I15" i="25" s="1"/>
  <c r="Q116" i="27"/>
  <c r="A117" i="27"/>
  <c r="Q82" i="27"/>
  <c r="A83" i="27"/>
  <c r="A46" i="26"/>
  <c r="Q19" i="26"/>
  <c r="R45" i="26"/>
  <c r="R69" i="26"/>
  <c r="A70" i="26"/>
  <c r="R19" i="26"/>
  <c r="A20" i="26"/>
  <c r="I91" i="25"/>
  <c r="E56" i="25"/>
  <c r="E18" i="25"/>
  <c r="F55" i="25"/>
  <c r="F18" i="25" s="1"/>
  <c r="J95" i="25"/>
  <c r="A96" i="25"/>
  <c r="J57" i="25"/>
  <c r="A58" i="25"/>
  <c r="J20" i="25"/>
  <c r="A21" i="25"/>
  <c r="F92" i="25"/>
  <c r="H92" i="25" s="1"/>
  <c r="E93" i="25"/>
  <c r="R17" i="23"/>
  <c r="A18" i="23"/>
  <c r="Q16" i="23"/>
  <c r="R42" i="23"/>
  <c r="A43" i="23"/>
  <c r="J19" i="22"/>
  <c r="A20" i="22"/>
  <c r="K12" i="21"/>
  <c r="A14" i="21"/>
  <c r="K14" i="21" s="1"/>
  <c r="F14" i="21"/>
  <c r="K26" i="21"/>
  <c r="A27" i="21"/>
  <c r="N43" i="12"/>
  <c r="N48" i="12" s="1"/>
  <c r="N50" i="12" s="1"/>
  <c r="N85" i="12" s="1"/>
  <c r="L43" i="12"/>
  <c r="O43" i="12"/>
  <c r="O48" i="12" s="1"/>
  <c r="O50" i="12" s="1"/>
  <c r="O85" i="12" s="1"/>
  <c r="P43" i="12"/>
  <c r="M43" i="12"/>
  <c r="F7" i="21"/>
  <c r="K42" i="21"/>
  <c r="P45" i="12"/>
  <c r="E67" i="12"/>
  <c r="M45" i="12"/>
  <c r="L45" i="12"/>
  <c r="N45" i="12"/>
  <c r="O45" i="12"/>
  <c r="H14" i="20"/>
  <c r="A17" i="20"/>
  <c r="Q25" i="19"/>
  <c r="A27" i="19"/>
  <c r="G12" i="18"/>
  <c r="A13" i="18"/>
  <c r="L47" i="15"/>
  <c r="A48" i="15"/>
  <c r="L84" i="15"/>
  <c r="A85" i="15"/>
  <c r="A20" i="15"/>
  <c r="L19" i="15"/>
  <c r="L112" i="15"/>
  <c r="A113" i="15"/>
  <c r="H84" i="12"/>
  <c r="A85" i="12"/>
  <c r="A67" i="12"/>
  <c r="H66" i="12"/>
  <c r="H45" i="12"/>
  <c r="F67" i="12"/>
  <c r="A46" i="12"/>
  <c r="H14" i="12"/>
  <c r="A15" i="12"/>
  <c r="A32" i="11"/>
  <c r="G31" i="11"/>
  <c r="E32" i="11"/>
  <c r="G17" i="11"/>
  <c r="A18" i="11"/>
  <c r="E18" i="11"/>
  <c r="G87" i="6"/>
  <c r="A88" i="6"/>
  <c r="E88" i="6"/>
  <c r="A108" i="6"/>
  <c r="G107" i="6"/>
  <c r="G47" i="6"/>
  <c r="A50" i="6"/>
  <c r="A15" i="6"/>
  <c r="G14" i="6"/>
  <c r="G129" i="6"/>
  <c r="A130" i="6"/>
  <c r="Q15" i="36" l="1"/>
  <c r="A16" i="36"/>
  <c r="F36" i="44"/>
  <c r="N22" i="48"/>
  <c r="A24" i="48"/>
  <c r="N21" i="47"/>
  <c r="A23" i="47"/>
  <c r="I19" i="44"/>
  <c r="A20" i="44"/>
  <c r="G20" i="44"/>
  <c r="A43" i="44"/>
  <c r="I42" i="44"/>
  <c r="J24" i="42"/>
  <c r="F33" i="37"/>
  <c r="J23" i="42"/>
  <c r="F14" i="42"/>
  <c r="A15" i="42"/>
  <c r="G53" i="41"/>
  <c r="H52" i="41"/>
  <c r="I52" i="41" s="1"/>
  <c r="J52" i="41" s="1"/>
  <c r="A24" i="41"/>
  <c r="K23" i="41"/>
  <c r="K52" i="41"/>
  <c r="A53" i="41"/>
  <c r="G23" i="39"/>
  <c r="A24" i="39"/>
  <c r="G24" i="39" s="1"/>
  <c r="K26" i="38"/>
  <c r="A27" i="38"/>
  <c r="K27" i="38" s="1"/>
  <c r="K48" i="38"/>
  <c r="A49" i="38"/>
  <c r="N56" i="37"/>
  <c r="A57" i="37"/>
  <c r="N14" i="37"/>
  <c r="A15" i="37"/>
  <c r="N33" i="37"/>
  <c r="A34" i="37"/>
  <c r="C47" i="33"/>
  <c r="BJ48" i="35"/>
  <c r="A49" i="35"/>
  <c r="BJ20" i="35"/>
  <c r="A21" i="35"/>
  <c r="D24" i="6"/>
  <c r="E68" i="33"/>
  <c r="D61" i="33"/>
  <c r="D65" i="33"/>
  <c r="D66" i="33"/>
  <c r="D57" i="33"/>
  <c r="D62" i="33"/>
  <c r="D59" i="33"/>
  <c r="D58" i="33"/>
  <c r="D67" i="33"/>
  <c r="D63" i="33"/>
  <c r="D64" i="33"/>
  <c r="D56" i="33"/>
  <c r="E56" i="33" s="1"/>
  <c r="E57" i="33" s="1"/>
  <c r="E58" i="33" s="1"/>
  <c r="E59" i="33" s="1"/>
  <c r="E60" i="33" s="1"/>
  <c r="E61" i="33" s="1"/>
  <c r="E62" i="33" s="1"/>
  <c r="E63" i="33" s="1"/>
  <c r="D60" i="33"/>
  <c r="BH108" i="34"/>
  <c r="A109" i="34"/>
  <c r="A52" i="34"/>
  <c r="BH51" i="34"/>
  <c r="J55" i="33"/>
  <c r="BH19" i="34"/>
  <c r="A20" i="34"/>
  <c r="K59" i="33"/>
  <c r="A60" i="33"/>
  <c r="G58" i="33"/>
  <c r="A20" i="31"/>
  <c r="F20" i="31" s="1"/>
  <c r="F18" i="31"/>
  <c r="D17" i="31"/>
  <c r="G114" i="30"/>
  <c r="N82" i="30"/>
  <c r="A83" i="30"/>
  <c r="I83" i="30"/>
  <c r="N21" i="30"/>
  <c r="A22" i="30"/>
  <c r="N116" i="30"/>
  <c r="A117" i="30"/>
  <c r="N59" i="30"/>
  <c r="A60" i="30"/>
  <c r="A153" i="30"/>
  <c r="N152" i="30"/>
  <c r="N37" i="30"/>
  <c r="A38" i="30"/>
  <c r="J44" i="29"/>
  <c r="A45" i="29"/>
  <c r="A20" i="29"/>
  <c r="J19" i="29"/>
  <c r="I53" i="25"/>
  <c r="I16" i="25" s="1"/>
  <c r="H54" i="25"/>
  <c r="H16" i="25"/>
  <c r="A35" i="28"/>
  <c r="Q34" i="28"/>
  <c r="Q16" i="28"/>
  <c r="A17" i="28"/>
  <c r="Q83" i="27"/>
  <c r="A84" i="27"/>
  <c r="Q117" i="27"/>
  <c r="A118" i="27"/>
  <c r="A21" i="26"/>
  <c r="R20" i="26"/>
  <c r="R70" i="26"/>
  <c r="A71" i="26"/>
  <c r="R46" i="26"/>
  <c r="A47" i="26"/>
  <c r="Q20" i="26"/>
  <c r="I92" i="25"/>
  <c r="J96" i="25"/>
  <c r="A97" i="25"/>
  <c r="H55" i="25"/>
  <c r="A22" i="25"/>
  <c r="J21" i="25"/>
  <c r="J58" i="25"/>
  <c r="A59" i="25"/>
  <c r="F93" i="25"/>
  <c r="H93" i="25" s="1"/>
  <c r="E94" i="25"/>
  <c r="F56" i="25"/>
  <c r="F19" i="25" s="1"/>
  <c r="E19" i="25"/>
  <c r="E57" i="25"/>
  <c r="A44" i="23"/>
  <c r="Q17" i="23"/>
  <c r="R43" i="23"/>
  <c r="A19" i="23"/>
  <c r="R18" i="23"/>
  <c r="J20" i="22"/>
  <c r="A21" i="22"/>
  <c r="K27" i="21"/>
  <c r="A28" i="21"/>
  <c r="L67" i="12"/>
  <c r="N67" i="12"/>
  <c r="N61" i="12" s="1"/>
  <c r="N87" i="12" s="1"/>
  <c r="N91" i="12" s="1"/>
  <c r="N96" i="12" s="1"/>
  <c r="N98" i="12" s="1"/>
  <c r="N103" i="12" s="1"/>
  <c r="N107" i="12" s="1"/>
  <c r="N110" i="12" s="1"/>
  <c r="P67" i="12"/>
  <c r="O67" i="12"/>
  <c r="O61" i="12" s="1"/>
  <c r="O87" i="12" s="1"/>
  <c r="O91" i="12" s="1"/>
  <c r="O96" i="12" s="1"/>
  <c r="O98" i="12" s="1"/>
  <c r="O103" i="12" s="1"/>
  <c r="O107" i="12" s="1"/>
  <c r="O110" i="12" s="1"/>
  <c r="M67" i="12"/>
  <c r="H17" i="20"/>
  <c r="A18" i="20"/>
  <c r="Q27" i="19"/>
  <c r="A29" i="19"/>
  <c r="G13" i="18"/>
  <c r="A14" i="18"/>
  <c r="L48" i="15"/>
  <c r="A49" i="15"/>
  <c r="A114" i="15"/>
  <c r="L113" i="15"/>
  <c r="L20" i="15"/>
  <c r="A21" i="15"/>
  <c r="A86" i="15"/>
  <c r="L85" i="15"/>
  <c r="A16" i="12"/>
  <c r="H15" i="12"/>
  <c r="F16" i="12"/>
  <c r="A48" i="12"/>
  <c r="F49" i="12"/>
  <c r="H67" i="12"/>
  <c r="A68" i="12"/>
  <c r="A86" i="12"/>
  <c r="H85" i="12"/>
  <c r="G18" i="11"/>
  <c r="E23" i="11"/>
  <c r="A34" i="11"/>
  <c r="G32" i="11"/>
  <c r="E34" i="11"/>
  <c r="E118" i="6"/>
  <c r="G108" i="6"/>
  <c r="A110" i="6"/>
  <c r="G130" i="6"/>
  <c r="A131" i="6"/>
  <c r="A16" i="6"/>
  <c r="G15" i="6"/>
  <c r="E16" i="6"/>
  <c r="G50" i="6"/>
  <c r="A51" i="6"/>
  <c r="G88" i="6"/>
  <c r="A90" i="6"/>
  <c r="Q16" i="36" l="1"/>
  <c r="A17" i="36"/>
  <c r="N24" i="48"/>
  <c r="A26" i="48"/>
  <c r="A25" i="47"/>
  <c r="N23" i="47"/>
  <c r="A44" i="44"/>
  <c r="I43" i="44"/>
  <c r="A23" i="44"/>
  <c r="I20" i="44"/>
  <c r="D17" i="42"/>
  <c r="F15" i="42"/>
  <c r="D20" i="42"/>
  <c r="A17" i="42"/>
  <c r="T24" i="37"/>
  <c r="T25" i="37" s="1"/>
  <c r="Q33" i="37"/>
  <c r="R33" i="37" s="1"/>
  <c r="F34" i="37"/>
  <c r="J53" i="41"/>
  <c r="K53" i="41"/>
  <c r="A54" i="41"/>
  <c r="G54" i="41"/>
  <c r="H53" i="41"/>
  <c r="I53" i="41" s="1"/>
  <c r="K24" i="41"/>
  <c r="A25" i="41"/>
  <c r="K49" i="38"/>
  <c r="A50" i="38"/>
  <c r="A58" i="37"/>
  <c r="N57" i="37"/>
  <c r="A16" i="37"/>
  <c r="N15" i="37"/>
  <c r="N34" i="37"/>
  <c r="A35" i="37"/>
  <c r="BJ21" i="35"/>
  <c r="A22" i="35"/>
  <c r="BJ49" i="35"/>
  <c r="A50" i="35"/>
  <c r="BH20" i="34"/>
  <c r="A21" i="34"/>
  <c r="E64" i="33"/>
  <c r="E65" i="33" s="1"/>
  <c r="E66" i="33" s="1"/>
  <c r="E67" i="33" s="1"/>
  <c r="BH52" i="34"/>
  <c r="A53" i="34"/>
  <c r="BH109" i="34"/>
  <c r="A110" i="34"/>
  <c r="G57" i="33"/>
  <c r="A61" i="33"/>
  <c r="K60" i="33"/>
  <c r="N153" i="30"/>
  <c r="A154" i="30"/>
  <c r="N60" i="30"/>
  <c r="A62" i="30"/>
  <c r="N117" i="30"/>
  <c r="A118" i="30"/>
  <c r="N22" i="30"/>
  <c r="A23" i="30"/>
  <c r="N23" i="30" s="1"/>
  <c r="N83" i="30"/>
  <c r="A86" i="30"/>
  <c r="N86" i="30" s="1"/>
  <c r="E11" i="30"/>
  <c r="G113" i="30"/>
  <c r="A39" i="30"/>
  <c r="N38" i="30"/>
  <c r="J20" i="29"/>
  <c r="A21" i="29"/>
  <c r="A46" i="29"/>
  <c r="J45" i="29"/>
  <c r="Q17" i="28"/>
  <c r="A18" i="28"/>
  <c r="Q35" i="28"/>
  <c r="A36" i="28"/>
  <c r="I54" i="25"/>
  <c r="I17" i="25" s="1"/>
  <c r="H17" i="25"/>
  <c r="A119" i="27"/>
  <c r="Q118" i="27"/>
  <c r="Q84" i="27"/>
  <c r="A85" i="27"/>
  <c r="A48" i="26"/>
  <c r="R47" i="26"/>
  <c r="A72" i="26"/>
  <c r="R71" i="26"/>
  <c r="R21" i="26"/>
  <c r="A22" i="26"/>
  <c r="I93" i="25"/>
  <c r="J22" i="25"/>
  <c r="A23" i="25"/>
  <c r="H18" i="25"/>
  <c r="H56" i="25"/>
  <c r="I55" i="25"/>
  <c r="I18" i="25" s="1"/>
  <c r="E95" i="25"/>
  <c r="F94" i="25"/>
  <c r="H94" i="25" s="1"/>
  <c r="J59" i="25"/>
  <c r="A60" i="25"/>
  <c r="E58" i="25"/>
  <c r="E20" i="25"/>
  <c r="F57" i="25"/>
  <c r="F20" i="25" s="1"/>
  <c r="A98" i="25"/>
  <c r="J97" i="25"/>
  <c r="R19" i="23"/>
  <c r="A20" i="23"/>
  <c r="R44" i="23"/>
  <c r="Q18" i="23"/>
  <c r="A45" i="23"/>
  <c r="A22" i="22"/>
  <c r="J21" i="22"/>
  <c r="K28" i="21"/>
  <c r="A29" i="21"/>
  <c r="A19" i="20"/>
  <c r="H18" i="20"/>
  <c r="Q29" i="19"/>
  <c r="A31" i="19"/>
  <c r="G14" i="18"/>
  <c r="A15" i="18"/>
  <c r="L49" i="15"/>
  <c r="A50" i="15"/>
  <c r="L86" i="15"/>
  <c r="A87" i="15"/>
  <c r="L21" i="15"/>
  <c r="A22" i="15"/>
  <c r="L114" i="15"/>
  <c r="A115" i="15"/>
  <c r="H86" i="12"/>
  <c r="A87" i="12"/>
  <c r="H68" i="12"/>
  <c r="A69" i="12"/>
  <c r="A49" i="12"/>
  <c r="H48" i="12"/>
  <c r="A19" i="12"/>
  <c r="H16" i="12"/>
  <c r="G34" i="11"/>
  <c r="E149" i="6"/>
  <c r="A52" i="6"/>
  <c r="G51" i="6"/>
  <c r="G16" i="6"/>
  <c r="A19" i="6"/>
  <c r="G131" i="6"/>
  <c r="A132" i="6"/>
  <c r="A112" i="6"/>
  <c r="G110" i="6"/>
  <c r="E133" i="6"/>
  <c r="E91" i="6"/>
  <c r="G90" i="6"/>
  <c r="A91" i="6"/>
  <c r="A18" i="36" l="1"/>
  <c r="Q17" i="36"/>
  <c r="N26" i="48"/>
  <c r="A28" i="48"/>
  <c r="N25" i="47"/>
  <c r="A27" i="47"/>
  <c r="I44" i="44"/>
  <c r="A45" i="44"/>
  <c r="I23" i="44"/>
  <c r="A24" i="44"/>
  <c r="F17" i="42"/>
  <c r="A20" i="42"/>
  <c r="K25" i="41"/>
  <c r="A26" i="41"/>
  <c r="K26" i="41" s="1"/>
  <c r="H54" i="41"/>
  <c r="I54" i="41" s="1"/>
  <c r="G55" i="41"/>
  <c r="K54" i="41"/>
  <c r="A55" i="41"/>
  <c r="J54" i="41"/>
  <c r="A51" i="38"/>
  <c r="K50" i="38"/>
  <c r="N35" i="37"/>
  <c r="A36" i="37"/>
  <c r="A17" i="37"/>
  <c r="N16" i="37"/>
  <c r="N58" i="37"/>
  <c r="A59" i="37"/>
  <c r="BJ50" i="35"/>
  <c r="A51" i="35"/>
  <c r="A23" i="35"/>
  <c r="BJ23" i="35" s="1"/>
  <c r="BJ22" i="35"/>
  <c r="A54" i="34"/>
  <c r="BH53" i="34"/>
  <c r="BH110" i="34"/>
  <c r="A111" i="34"/>
  <c r="A113" i="34"/>
  <c r="BH113" i="34" s="1"/>
  <c r="BH21" i="34"/>
  <c r="A22" i="34"/>
  <c r="K61" i="33"/>
  <c r="A62" i="33"/>
  <c r="G56" i="33"/>
  <c r="N62" i="30"/>
  <c r="A63" i="30"/>
  <c r="E69" i="30"/>
  <c r="I64" i="30"/>
  <c r="A40" i="30"/>
  <c r="N39" i="30"/>
  <c r="A155" i="30"/>
  <c r="N154" i="30"/>
  <c r="N118" i="30"/>
  <c r="A119" i="30"/>
  <c r="G112" i="30"/>
  <c r="J46" i="29"/>
  <c r="A47" i="29"/>
  <c r="A22" i="29"/>
  <c r="J21" i="29"/>
  <c r="Q36" i="28"/>
  <c r="A37" i="28"/>
  <c r="Q18" i="28"/>
  <c r="A19" i="28"/>
  <c r="Q85" i="27"/>
  <c r="A86" i="27"/>
  <c r="Q119" i="27"/>
  <c r="A120" i="27"/>
  <c r="R22" i="26"/>
  <c r="A23" i="26"/>
  <c r="R72" i="26"/>
  <c r="A73" i="26"/>
  <c r="Q21" i="26"/>
  <c r="R48" i="26"/>
  <c r="A49" i="26"/>
  <c r="I94" i="25"/>
  <c r="A61" i="25"/>
  <c r="J60" i="25"/>
  <c r="F95" i="25"/>
  <c r="H95" i="25" s="1"/>
  <c r="I95" i="25" s="1"/>
  <c r="E96" i="25"/>
  <c r="H19" i="25"/>
  <c r="H57" i="25"/>
  <c r="I56" i="25"/>
  <c r="I19" i="25" s="1"/>
  <c r="J98" i="25"/>
  <c r="A99" i="25"/>
  <c r="J23" i="25"/>
  <c r="A24" i="25"/>
  <c r="E59" i="25"/>
  <c r="E21" i="25"/>
  <c r="F58" i="25"/>
  <c r="F21" i="25" s="1"/>
  <c r="R45" i="23"/>
  <c r="A46" i="23"/>
  <c r="Q19" i="23"/>
  <c r="R20" i="23"/>
  <c r="A21" i="23"/>
  <c r="A23" i="22"/>
  <c r="J22" i="22"/>
  <c r="K29" i="21"/>
  <c r="A30" i="21"/>
  <c r="A20" i="20"/>
  <c r="H19" i="20"/>
  <c r="A33" i="19"/>
  <c r="Q31" i="19"/>
  <c r="G15" i="18"/>
  <c r="A16" i="18"/>
  <c r="L22" i="15"/>
  <c r="A23" i="15"/>
  <c r="L115" i="15"/>
  <c r="A116" i="15"/>
  <c r="L87" i="15"/>
  <c r="A88" i="15"/>
  <c r="A51" i="15"/>
  <c r="L50" i="15"/>
  <c r="H87" i="12"/>
  <c r="A88" i="12"/>
  <c r="A50" i="12"/>
  <c r="F85" i="12" s="1"/>
  <c r="F71" i="12"/>
  <c r="A20" i="12"/>
  <c r="H19" i="12"/>
  <c r="F50" i="12"/>
  <c r="H69" i="12"/>
  <c r="A70" i="12"/>
  <c r="E110" i="6"/>
  <c r="A115" i="6"/>
  <c r="G112" i="6"/>
  <c r="A93" i="6"/>
  <c r="E93" i="6"/>
  <c r="G91" i="6"/>
  <c r="A133" i="6"/>
  <c r="G132" i="6"/>
  <c r="G19" i="6"/>
  <c r="A20" i="6"/>
  <c r="A55" i="6"/>
  <c r="G52" i="6"/>
  <c r="Q18" i="36" l="1"/>
  <c r="A19" i="36"/>
  <c r="A30" i="48"/>
  <c r="N28" i="48"/>
  <c r="A29" i="47"/>
  <c r="N27" i="47"/>
  <c r="I24" i="44"/>
  <c r="A25" i="44"/>
  <c r="G25" i="44"/>
  <c r="I45" i="44"/>
  <c r="A46" i="44"/>
  <c r="A21" i="42"/>
  <c r="F20" i="42"/>
  <c r="J55" i="41"/>
  <c r="K55" i="41"/>
  <c r="A56" i="41"/>
  <c r="H55" i="41"/>
  <c r="I55" i="41" s="1"/>
  <c r="G56" i="41"/>
  <c r="K51" i="38"/>
  <c r="A52" i="38"/>
  <c r="N59" i="37"/>
  <c r="A60" i="37"/>
  <c r="N36" i="37"/>
  <c r="A37" i="37"/>
  <c r="A18" i="37"/>
  <c r="N17" i="37"/>
  <c r="BJ51" i="35"/>
  <c r="A52" i="35"/>
  <c r="BH22" i="34"/>
  <c r="A23" i="34"/>
  <c r="BH23" i="34" s="1"/>
  <c r="BH111" i="34"/>
  <c r="A112" i="34"/>
  <c r="BH112" i="34" s="1"/>
  <c r="BH54" i="34"/>
  <c r="A55" i="34"/>
  <c r="H56" i="33"/>
  <c r="I56" i="33" s="1"/>
  <c r="J56" i="33" s="1"/>
  <c r="G55" i="33"/>
  <c r="K62" i="33"/>
  <c r="A63" i="33"/>
  <c r="N119" i="30"/>
  <c r="A120" i="30"/>
  <c r="N155" i="30"/>
  <c r="A156" i="30"/>
  <c r="N40" i="30"/>
  <c r="A41" i="30"/>
  <c r="G111" i="30"/>
  <c r="N63" i="30"/>
  <c r="A64" i="30"/>
  <c r="J22" i="29"/>
  <c r="A23" i="29"/>
  <c r="J47" i="29"/>
  <c r="A48" i="29"/>
  <c r="A21" i="28"/>
  <c r="Q21" i="28" s="1"/>
  <c r="Q19" i="28"/>
  <c r="A38" i="28"/>
  <c r="Q37" i="28"/>
  <c r="Q120" i="27"/>
  <c r="A121" i="27"/>
  <c r="Q86" i="27"/>
  <c r="A87" i="27"/>
  <c r="Q87" i="27" s="1"/>
  <c r="Q98" i="27" s="1"/>
  <c r="A74" i="26"/>
  <c r="Q23" i="26" s="1"/>
  <c r="R73" i="26"/>
  <c r="A50" i="26"/>
  <c r="R49" i="26"/>
  <c r="Q22" i="26"/>
  <c r="R23" i="26"/>
  <c r="A24" i="26"/>
  <c r="J24" i="25"/>
  <c r="A25" i="25"/>
  <c r="J99" i="25"/>
  <c r="A100" i="25"/>
  <c r="F96" i="25"/>
  <c r="E97" i="25"/>
  <c r="H58" i="25"/>
  <c r="H20" i="25"/>
  <c r="I57" i="25"/>
  <c r="I20" i="25" s="1"/>
  <c r="F59" i="25"/>
  <c r="F22" i="25" s="1"/>
  <c r="E22" i="25"/>
  <c r="E60" i="25"/>
  <c r="J61" i="25"/>
  <c r="A62" i="25"/>
  <c r="H96" i="25"/>
  <c r="I96" i="25" s="1"/>
  <c r="A22" i="23"/>
  <c r="R21" i="23"/>
  <c r="R46" i="23"/>
  <c r="A47" i="23"/>
  <c r="Q20" i="23"/>
  <c r="A24" i="22"/>
  <c r="J24" i="22" s="1"/>
  <c r="J23" i="22"/>
  <c r="F6" i="21"/>
  <c r="F10" i="21"/>
  <c r="F11" i="21"/>
  <c r="K30" i="21"/>
  <c r="H20" i="20"/>
  <c r="A21" i="20"/>
  <c r="Q33" i="19"/>
  <c r="A35" i="19"/>
  <c r="A19" i="18"/>
  <c r="G16" i="18"/>
  <c r="L51" i="15"/>
  <c r="A52" i="15"/>
  <c r="A117" i="15"/>
  <c r="L116" i="15"/>
  <c r="A24" i="15"/>
  <c r="L23" i="15"/>
  <c r="L88" i="15"/>
  <c r="A89" i="15"/>
  <c r="A71" i="12"/>
  <c r="H70" i="12"/>
  <c r="A21" i="12"/>
  <c r="H20" i="12"/>
  <c r="F21" i="12"/>
  <c r="A89" i="12"/>
  <c r="H88" i="12"/>
  <c r="G93" i="6"/>
  <c r="E132" i="6"/>
  <c r="A56" i="6"/>
  <c r="G55" i="6"/>
  <c r="E63" i="6"/>
  <c r="A116" i="6"/>
  <c r="G115" i="6"/>
  <c r="G20" i="6"/>
  <c r="A21" i="6"/>
  <c r="E21" i="6"/>
  <c r="G133" i="6"/>
  <c r="A134" i="6"/>
  <c r="Q19" i="36" l="1"/>
  <c r="A20" i="36"/>
  <c r="N30" i="48"/>
  <c r="A32" i="48"/>
  <c r="N29" i="47"/>
  <c r="A31" i="47"/>
  <c r="A47" i="44"/>
  <c r="I46" i="44"/>
  <c r="A27" i="44"/>
  <c r="I25" i="44"/>
  <c r="F21" i="42"/>
  <c r="A23" i="42"/>
  <c r="D23" i="42"/>
  <c r="D24" i="42"/>
  <c r="J56" i="41"/>
  <c r="K56" i="41"/>
  <c r="A57" i="41"/>
  <c r="G57" i="41"/>
  <c r="H56" i="41"/>
  <c r="I56" i="41" s="1"/>
  <c r="K52" i="38"/>
  <c r="A53" i="38"/>
  <c r="A19" i="37"/>
  <c r="N18" i="37"/>
  <c r="N37" i="37"/>
  <c r="A38" i="37"/>
  <c r="N60" i="37"/>
  <c r="A61" i="37"/>
  <c r="BJ52" i="35"/>
  <c r="A53" i="35"/>
  <c r="BH55" i="34"/>
  <c r="A56" i="34"/>
  <c r="K63" i="33"/>
  <c r="A64" i="33"/>
  <c r="H65" i="33"/>
  <c r="I65" i="33" s="1"/>
  <c r="H66" i="33"/>
  <c r="I66" i="33" s="1"/>
  <c r="H67" i="33"/>
  <c r="I67" i="33" s="1"/>
  <c r="H64" i="33"/>
  <c r="I64" i="33" s="1"/>
  <c r="H63" i="33"/>
  <c r="I63" i="33" s="1"/>
  <c r="H62" i="33"/>
  <c r="I62" i="33" s="1"/>
  <c r="H61" i="33"/>
  <c r="I61" i="33" s="1"/>
  <c r="H60" i="33"/>
  <c r="I60" i="33" s="1"/>
  <c r="H59" i="33"/>
  <c r="I59" i="33" s="1"/>
  <c r="H58" i="33"/>
  <c r="I58" i="33" s="1"/>
  <c r="H57" i="33"/>
  <c r="I57" i="33" s="1"/>
  <c r="J57" i="33" s="1"/>
  <c r="N64" i="30"/>
  <c r="A67" i="30"/>
  <c r="E10" i="30"/>
  <c r="G110" i="30"/>
  <c r="N156" i="30"/>
  <c r="A157" i="30"/>
  <c r="N120" i="30"/>
  <c r="A121" i="30"/>
  <c r="N41" i="30"/>
  <c r="A43" i="30"/>
  <c r="A49" i="29"/>
  <c r="J48" i="29"/>
  <c r="J23" i="29"/>
  <c r="A24" i="29"/>
  <c r="Q38" i="28"/>
  <c r="A39" i="28"/>
  <c r="A122" i="27"/>
  <c r="Q122" i="27" s="1"/>
  <c r="Q121" i="27"/>
  <c r="A25" i="26"/>
  <c r="R24" i="26"/>
  <c r="R50" i="26"/>
  <c r="A51" i="26"/>
  <c r="A75" i="26"/>
  <c r="R74" i="26"/>
  <c r="H59" i="25"/>
  <c r="H21" i="25"/>
  <c r="I58" i="25"/>
  <c r="I21" i="25" s="1"/>
  <c r="E98" i="25"/>
  <c r="F97" i="25"/>
  <c r="H97" i="25" s="1"/>
  <c r="J62" i="25"/>
  <c r="A63" i="25"/>
  <c r="A101" i="25"/>
  <c r="J100" i="25"/>
  <c r="E23" i="25"/>
  <c r="E61" i="25"/>
  <c r="F60" i="25"/>
  <c r="F23" i="25" s="1"/>
  <c r="J25" i="25"/>
  <c r="A26" i="25"/>
  <c r="A48" i="23"/>
  <c r="R47" i="23"/>
  <c r="Q21" i="23"/>
  <c r="R22" i="23"/>
  <c r="A23" i="23"/>
  <c r="A22" i="20"/>
  <c r="H21" i="20"/>
  <c r="G22" i="20"/>
  <c r="Q35" i="19"/>
  <c r="A37" i="19"/>
  <c r="G19" i="18"/>
  <c r="A20" i="18"/>
  <c r="L89" i="15"/>
  <c r="A90" i="15"/>
  <c r="L24" i="15"/>
  <c r="B133" i="15"/>
  <c r="A25" i="15"/>
  <c r="L117" i="15"/>
  <c r="A118" i="15"/>
  <c r="L52" i="15"/>
  <c r="A53" i="15"/>
  <c r="H89" i="12"/>
  <c r="A90" i="12"/>
  <c r="A23" i="12"/>
  <c r="H21" i="12"/>
  <c r="G134" i="6"/>
  <c r="A135" i="6"/>
  <c r="G21" i="6"/>
  <c r="A23" i="6"/>
  <c r="A117" i="6"/>
  <c r="G116" i="6"/>
  <c r="G56" i="6"/>
  <c r="A58" i="6"/>
  <c r="E64" i="6"/>
  <c r="Q20" i="36" l="1"/>
  <c r="A21" i="36"/>
  <c r="N32" i="48"/>
  <c r="A34" i="48"/>
  <c r="N31" i="47"/>
  <c r="A33" i="47"/>
  <c r="A28" i="44"/>
  <c r="I27" i="44"/>
  <c r="I47" i="44"/>
  <c r="A48" i="44"/>
  <c r="G48" i="44"/>
  <c r="F23" i="42"/>
  <c r="A24" i="42"/>
  <c r="G58" i="41"/>
  <c r="H58" i="41" s="1"/>
  <c r="I58" i="41" s="1"/>
  <c r="H57" i="41"/>
  <c r="I57" i="41" s="1"/>
  <c r="J57" i="41" s="1"/>
  <c r="J58" i="41" s="1"/>
  <c r="J60" i="41" s="1"/>
  <c r="E9" i="41" s="1"/>
  <c r="K57" i="41"/>
  <c r="A58" i="41"/>
  <c r="K53" i="38"/>
  <c r="A54" i="38"/>
  <c r="N61" i="37"/>
  <c r="A62" i="37"/>
  <c r="N38" i="37"/>
  <c r="A39" i="37"/>
  <c r="A20" i="37"/>
  <c r="N19" i="37"/>
  <c r="BJ53" i="35"/>
  <c r="A54" i="35"/>
  <c r="BH56" i="34"/>
  <c r="A57" i="34"/>
  <c r="J58" i="33"/>
  <c r="J59" i="33" s="1"/>
  <c r="J60" i="33" s="1"/>
  <c r="J61" i="33" s="1"/>
  <c r="J62" i="33" s="1"/>
  <c r="J63" i="33" s="1"/>
  <c r="J64" i="33" s="1"/>
  <c r="J65" i="33" s="1"/>
  <c r="J66" i="33" s="1"/>
  <c r="J67" i="33" s="1"/>
  <c r="J69" i="33" s="1"/>
  <c r="C48" i="33" s="1"/>
  <c r="E24" i="12" s="1"/>
  <c r="L24" i="12" s="1"/>
  <c r="P24" i="12" s="1"/>
  <c r="A65" i="33"/>
  <c r="K64" i="33"/>
  <c r="N43" i="30"/>
  <c r="A44" i="30"/>
  <c r="E48" i="30"/>
  <c r="N121" i="30"/>
  <c r="A122" i="30"/>
  <c r="N157" i="30"/>
  <c r="A158" i="30"/>
  <c r="H122" i="30"/>
  <c r="H121" i="30"/>
  <c r="H120" i="30"/>
  <c r="H119" i="30"/>
  <c r="H118" i="30"/>
  <c r="H117" i="30"/>
  <c r="H116" i="30"/>
  <c r="H115" i="30"/>
  <c r="H114" i="30"/>
  <c r="H113" i="30"/>
  <c r="H112" i="30"/>
  <c r="H111" i="30"/>
  <c r="N67" i="30"/>
  <c r="A68" i="30"/>
  <c r="J24" i="29"/>
  <c r="A25" i="29"/>
  <c r="C56" i="29"/>
  <c r="C59" i="29"/>
  <c r="J49" i="29"/>
  <c r="A54" i="29"/>
  <c r="Q39" i="28"/>
  <c r="A40" i="28"/>
  <c r="R75" i="26"/>
  <c r="A76" i="26"/>
  <c r="Q25" i="26"/>
  <c r="R51" i="26"/>
  <c r="A52" i="26"/>
  <c r="Q24" i="26"/>
  <c r="R25" i="26"/>
  <c r="A26" i="26"/>
  <c r="I97" i="25"/>
  <c r="J63" i="25"/>
  <c r="A64" i="25"/>
  <c r="J26" i="25"/>
  <c r="A27" i="25"/>
  <c r="J101" i="25"/>
  <c r="A102" i="25"/>
  <c r="F98" i="25"/>
  <c r="H98" i="25" s="1"/>
  <c r="E99" i="25"/>
  <c r="F61" i="25"/>
  <c r="F24" i="25" s="1"/>
  <c r="E24" i="25"/>
  <c r="E62" i="25"/>
  <c r="H22" i="25"/>
  <c r="H60" i="25"/>
  <c r="I59" i="25"/>
  <c r="I22" i="25" s="1"/>
  <c r="A24" i="23"/>
  <c r="R23" i="23"/>
  <c r="R48" i="23"/>
  <c r="A49" i="23"/>
  <c r="Q22" i="23"/>
  <c r="H22" i="20"/>
  <c r="G24" i="20"/>
  <c r="A24" i="20"/>
  <c r="H24" i="20" s="1"/>
  <c r="Q37" i="19"/>
  <c r="A39" i="19"/>
  <c r="Q39" i="19" s="1"/>
  <c r="G20" i="18"/>
  <c r="A21" i="18"/>
  <c r="L53" i="15"/>
  <c r="A54" i="15"/>
  <c r="L118" i="15"/>
  <c r="A119" i="15"/>
  <c r="L25" i="15"/>
  <c r="A27" i="15"/>
  <c r="L90" i="15"/>
  <c r="A91" i="15"/>
  <c r="H90" i="12"/>
  <c r="A91" i="12"/>
  <c r="F91" i="12"/>
  <c r="F25" i="12"/>
  <c r="H23" i="12"/>
  <c r="A26" i="12"/>
  <c r="G58" i="6"/>
  <c r="A59" i="6"/>
  <c r="E65" i="6"/>
  <c r="G117" i="6"/>
  <c r="A118" i="6"/>
  <c r="E25" i="6"/>
  <c r="G23" i="6"/>
  <c r="A26" i="6"/>
  <c r="A136" i="6"/>
  <c r="G135" i="6"/>
  <c r="A22" i="36" l="1"/>
  <c r="Q21" i="36"/>
  <c r="N34" i="48"/>
  <c r="A36" i="48"/>
  <c r="N33" i="47"/>
  <c r="A35" i="47"/>
  <c r="I48" i="44"/>
  <c r="A50" i="44"/>
  <c r="I28" i="44"/>
  <c r="A29" i="44"/>
  <c r="F24" i="42"/>
  <c r="F14" i="32"/>
  <c r="A27" i="42"/>
  <c r="F49" i="32"/>
  <c r="E22" i="41"/>
  <c r="E17" i="41" s="1"/>
  <c r="E38" i="41" s="1"/>
  <c r="E36" i="41"/>
  <c r="K58" i="41"/>
  <c r="A59" i="41"/>
  <c r="A55" i="38"/>
  <c r="K54" i="38"/>
  <c r="A40" i="37"/>
  <c r="N39" i="37"/>
  <c r="A21" i="37"/>
  <c r="N20" i="37"/>
  <c r="N62" i="37"/>
  <c r="A63" i="37"/>
  <c r="BJ54" i="35"/>
  <c r="A55" i="35"/>
  <c r="BH57" i="34"/>
  <c r="A58" i="34"/>
  <c r="K65" i="33"/>
  <c r="A66" i="33"/>
  <c r="N68" i="30"/>
  <c r="A69" i="30"/>
  <c r="N69" i="30" s="1"/>
  <c r="K141" i="30"/>
  <c r="K135" i="30"/>
  <c r="K138" i="30"/>
  <c r="K140" i="30"/>
  <c r="K142" i="30"/>
  <c r="K143" i="30"/>
  <c r="K132" i="30"/>
  <c r="N158" i="30"/>
  <c r="A159" i="30"/>
  <c r="K133" i="30"/>
  <c r="K134" i="30"/>
  <c r="N122" i="30"/>
  <c r="A123" i="30"/>
  <c r="K136" i="30"/>
  <c r="K137" i="30"/>
  <c r="A45" i="30"/>
  <c r="N44" i="30"/>
  <c r="K139" i="30"/>
  <c r="I45" i="30"/>
  <c r="A56" i="29"/>
  <c r="C57" i="29"/>
  <c r="J54" i="29"/>
  <c r="J25" i="29"/>
  <c r="A26" i="29"/>
  <c r="J26" i="29" s="1"/>
  <c r="Q40" i="28"/>
  <c r="A41" i="28"/>
  <c r="R26" i="26"/>
  <c r="A27" i="26"/>
  <c r="R27" i="26" s="1"/>
  <c r="R52" i="26"/>
  <c r="A53" i="26"/>
  <c r="R53" i="26" s="1"/>
  <c r="R76" i="26"/>
  <c r="A77" i="26"/>
  <c r="I98" i="25"/>
  <c r="A28" i="25"/>
  <c r="J27" i="25"/>
  <c r="H23" i="25"/>
  <c r="H61" i="25"/>
  <c r="I60" i="25"/>
  <c r="I23" i="25" s="1"/>
  <c r="A103" i="25"/>
  <c r="J102" i="25"/>
  <c r="J64" i="25"/>
  <c r="A65" i="25"/>
  <c r="F99" i="25"/>
  <c r="H99" i="25" s="1"/>
  <c r="E100" i="25"/>
  <c r="E63" i="25"/>
  <c r="E25" i="25"/>
  <c r="F62" i="25"/>
  <c r="F25" i="25" s="1"/>
  <c r="R49" i="23"/>
  <c r="A50" i="23"/>
  <c r="Q23" i="23"/>
  <c r="R24" i="23"/>
  <c r="A25" i="23"/>
  <c r="R25" i="23" s="1"/>
  <c r="G21" i="18"/>
  <c r="A22" i="18"/>
  <c r="C95" i="15"/>
  <c r="B72" i="15"/>
  <c r="L91" i="15"/>
  <c r="B7" i="15"/>
  <c r="L27" i="15"/>
  <c r="A120" i="15"/>
  <c r="L120" i="15" s="1"/>
  <c r="L119" i="15"/>
  <c r="B132" i="15"/>
  <c r="A55" i="15"/>
  <c r="L54" i="15"/>
  <c r="A94" i="12"/>
  <c r="H91" i="12"/>
  <c r="H26" i="12"/>
  <c r="A27" i="12"/>
  <c r="A137" i="6"/>
  <c r="G136" i="6"/>
  <c r="E137" i="6"/>
  <c r="G26" i="6"/>
  <c r="A27" i="6"/>
  <c r="G118" i="6"/>
  <c r="A119" i="6"/>
  <c r="G59" i="6"/>
  <c r="A60" i="6"/>
  <c r="Q22" i="36" l="1"/>
  <c r="A23" i="36"/>
  <c r="A38" i="48"/>
  <c r="N36" i="48"/>
  <c r="N35" i="47"/>
  <c r="A37" i="47"/>
  <c r="I29" i="44"/>
  <c r="A30" i="44"/>
  <c r="A52" i="44"/>
  <c r="I50" i="44"/>
  <c r="F27" i="42"/>
  <c r="A28" i="42"/>
  <c r="D29" i="42"/>
  <c r="K59" i="41"/>
  <c r="A60" i="41"/>
  <c r="K55" i="38"/>
  <c r="A56" i="38"/>
  <c r="A64" i="37"/>
  <c r="N63" i="37"/>
  <c r="N21" i="37"/>
  <c r="A22" i="37"/>
  <c r="N40" i="37"/>
  <c r="A41" i="37"/>
  <c r="BJ55" i="35"/>
  <c r="A56" i="35"/>
  <c r="A59" i="34"/>
  <c r="BH58" i="34"/>
  <c r="K66" i="33"/>
  <c r="A67" i="33"/>
  <c r="K157" i="30"/>
  <c r="L157" i="30" s="1"/>
  <c r="L140" i="30"/>
  <c r="K156" i="30"/>
  <c r="L156" i="30" s="1"/>
  <c r="L139" i="30"/>
  <c r="K150" i="30"/>
  <c r="L150" i="30" s="1"/>
  <c r="M150" i="30" s="1"/>
  <c r="L133" i="30"/>
  <c r="M133" i="30" s="1"/>
  <c r="N159" i="30"/>
  <c r="A160" i="30"/>
  <c r="E9" i="30"/>
  <c r="N45" i="30"/>
  <c r="A48" i="30"/>
  <c r="N48" i="30" s="1"/>
  <c r="K152" i="30"/>
  <c r="L152" i="30" s="1"/>
  <c r="L135" i="30"/>
  <c r="N123" i="30"/>
  <c r="A124" i="30"/>
  <c r="K159" i="30"/>
  <c r="L159" i="30" s="1"/>
  <c r="L142" i="30"/>
  <c r="K151" i="30"/>
  <c r="L151" i="30" s="1"/>
  <c r="M151" i="30" s="1"/>
  <c r="L134" i="30"/>
  <c r="M134" i="30" s="1"/>
  <c r="K155" i="30"/>
  <c r="L155" i="30" s="1"/>
  <c r="L138" i="30"/>
  <c r="K154" i="30"/>
  <c r="L154" i="30" s="1"/>
  <c r="L137" i="30"/>
  <c r="K149" i="30"/>
  <c r="L149" i="30" s="1"/>
  <c r="M149" i="30" s="1"/>
  <c r="L132" i="30"/>
  <c r="M132" i="30" s="1"/>
  <c r="K158" i="30"/>
  <c r="L158" i="30" s="1"/>
  <c r="L141" i="30"/>
  <c r="K153" i="30"/>
  <c r="L153" i="30" s="1"/>
  <c r="L136" i="30"/>
  <c r="K160" i="30"/>
  <c r="L160" i="30" s="1"/>
  <c r="L143" i="30"/>
  <c r="J56" i="29"/>
  <c r="A57" i="29"/>
  <c r="Q41" i="28"/>
  <c r="A42" i="28"/>
  <c r="A78" i="26"/>
  <c r="R78" i="26" s="1"/>
  <c r="R77" i="26"/>
  <c r="Q26" i="26"/>
  <c r="H100" i="25"/>
  <c r="I100" i="25" s="1"/>
  <c r="I99" i="25"/>
  <c r="F63" i="25"/>
  <c r="F26" i="25" s="1"/>
  <c r="E26" i="25"/>
  <c r="E64" i="25"/>
  <c r="J65" i="25"/>
  <c r="A66" i="25"/>
  <c r="A104" i="25"/>
  <c r="J103" i="25"/>
  <c r="H24" i="25"/>
  <c r="H62" i="25"/>
  <c r="I61" i="25"/>
  <c r="I24" i="25" s="1"/>
  <c r="E101" i="25"/>
  <c r="F100" i="25"/>
  <c r="A29" i="25"/>
  <c r="J28" i="25"/>
  <c r="Q24" i="23"/>
  <c r="R50" i="23"/>
  <c r="A51" i="23"/>
  <c r="R51" i="23" s="1"/>
  <c r="A25" i="18"/>
  <c r="G22" i="18"/>
  <c r="L55" i="15"/>
  <c r="A56" i="15"/>
  <c r="A28" i="12"/>
  <c r="H27" i="12"/>
  <c r="A95" i="12"/>
  <c r="F96" i="12" s="1"/>
  <c r="H94" i="12"/>
  <c r="G60" i="6"/>
  <c r="A63" i="6"/>
  <c r="E69" i="6"/>
  <c r="A120" i="6"/>
  <c r="G120" i="6" s="1"/>
  <c r="G119" i="6"/>
  <c r="A28" i="6"/>
  <c r="G27" i="6"/>
  <c r="G137" i="6"/>
  <c r="A140" i="6"/>
  <c r="Q23" i="36" l="1"/>
  <c r="A24" i="36"/>
  <c r="N38" i="48"/>
  <c r="A40" i="48"/>
  <c r="N37" i="47"/>
  <c r="A39" i="47"/>
  <c r="A53" i="44"/>
  <c r="I52" i="44"/>
  <c r="A32" i="44"/>
  <c r="I32" i="44" s="1"/>
  <c r="I30" i="44"/>
  <c r="G32" i="44"/>
  <c r="F28" i="42"/>
  <c r="A29" i="42"/>
  <c r="K60" i="41"/>
  <c r="F9" i="41"/>
  <c r="M152" i="30"/>
  <c r="K56" i="38"/>
  <c r="A57" i="38"/>
  <c r="N41" i="37"/>
  <c r="A42" i="37"/>
  <c r="A23" i="37"/>
  <c r="N23" i="37" s="1"/>
  <c r="N22" i="37"/>
  <c r="N64" i="37"/>
  <c r="A65" i="37"/>
  <c r="N65" i="37" s="1"/>
  <c r="BJ56" i="35"/>
  <c r="A57" i="35"/>
  <c r="BH59" i="34"/>
  <c r="A60" i="34"/>
  <c r="K67" i="33"/>
  <c r="A68" i="33"/>
  <c r="N160" i="30"/>
  <c r="A161" i="30"/>
  <c r="M153" i="30"/>
  <c r="M154" i="30" s="1"/>
  <c r="M155" i="30" s="1"/>
  <c r="M156" i="30" s="1"/>
  <c r="M157" i="30" s="1"/>
  <c r="M158" i="30" s="1"/>
  <c r="M159" i="30" s="1"/>
  <c r="M160" i="30" s="1"/>
  <c r="M163" i="30" s="1"/>
  <c r="M164" i="30" s="1"/>
  <c r="N124" i="30"/>
  <c r="E21" i="30"/>
  <c r="M135" i="30"/>
  <c r="M136" i="30" s="1"/>
  <c r="M137" i="30" s="1"/>
  <c r="M138" i="30" s="1"/>
  <c r="M139" i="30" s="1"/>
  <c r="M140" i="30" s="1"/>
  <c r="M141" i="30" s="1"/>
  <c r="M142" i="30" s="1"/>
  <c r="M143" i="30" s="1"/>
  <c r="J57" i="29"/>
  <c r="A59" i="29"/>
  <c r="Q42" i="28"/>
  <c r="A43" i="28"/>
  <c r="J104" i="25"/>
  <c r="A105" i="25"/>
  <c r="A67" i="25"/>
  <c r="J66" i="25"/>
  <c r="J29" i="25"/>
  <c r="A30" i="25"/>
  <c r="F64" i="25"/>
  <c r="F27" i="25" s="1"/>
  <c r="E65" i="25"/>
  <c r="E27" i="25"/>
  <c r="F101" i="25"/>
  <c r="H101" i="25" s="1"/>
  <c r="E102" i="25"/>
  <c r="H25" i="25"/>
  <c r="H63" i="25"/>
  <c r="I62" i="25"/>
  <c r="I25" i="25" s="1"/>
  <c r="G25" i="18"/>
  <c r="A26" i="18"/>
  <c r="L56" i="15"/>
  <c r="A57" i="15"/>
  <c r="H95" i="12"/>
  <c r="A96" i="12"/>
  <c r="H28" i="12"/>
  <c r="A30" i="12"/>
  <c r="F30" i="12"/>
  <c r="G140" i="6"/>
  <c r="A141" i="6"/>
  <c r="E142" i="6"/>
  <c r="G28" i="6"/>
  <c r="A30" i="6"/>
  <c r="E30" i="6"/>
  <c r="G63" i="6"/>
  <c r="A64" i="6"/>
  <c r="E9" i="12"/>
  <c r="D9" i="6"/>
  <c r="A25" i="36" l="1"/>
  <c r="Q24" i="36"/>
  <c r="N40" i="48"/>
  <c r="A42" i="48"/>
  <c r="N39" i="47"/>
  <c r="A41" i="47"/>
  <c r="I53" i="44"/>
  <c r="A55" i="44"/>
  <c r="G55" i="44"/>
  <c r="A31" i="42"/>
  <c r="F29" i="42"/>
  <c r="F24" i="32"/>
  <c r="D56" i="42"/>
  <c r="K57" i="38"/>
  <c r="A58" i="38"/>
  <c r="N42" i="37"/>
  <c r="A43" i="37"/>
  <c r="A58" i="35"/>
  <c r="BJ57" i="35"/>
  <c r="BH60" i="34"/>
  <c r="A61" i="34"/>
  <c r="K68" i="33"/>
  <c r="A69" i="33"/>
  <c r="K69" i="33" s="1"/>
  <c r="N161" i="30"/>
  <c r="A163" i="30"/>
  <c r="A60" i="29"/>
  <c r="J60" i="29" s="1"/>
  <c r="J59" i="29"/>
  <c r="C60" i="29"/>
  <c r="A44" i="28"/>
  <c r="Q43" i="28"/>
  <c r="I101" i="25"/>
  <c r="E66" i="25"/>
  <c r="E28" i="25"/>
  <c r="F65" i="25"/>
  <c r="F28" i="25" s="1"/>
  <c r="H64" i="25"/>
  <c r="H26" i="25"/>
  <c r="I63" i="25"/>
  <c r="J30" i="25"/>
  <c r="A31" i="25"/>
  <c r="J67" i="25"/>
  <c r="A68" i="25"/>
  <c r="F102" i="25"/>
  <c r="H102" i="25" s="1"/>
  <c r="E103" i="25"/>
  <c r="A106" i="25"/>
  <c r="J105" i="25"/>
  <c r="G26" i="18"/>
  <c r="A27" i="18"/>
  <c r="A58" i="15"/>
  <c r="L57" i="15"/>
  <c r="F66" i="12"/>
  <c r="H30" i="12"/>
  <c r="F48" i="12"/>
  <c r="H96" i="12"/>
  <c r="A98" i="12"/>
  <c r="F98" i="12"/>
  <c r="L9" i="12"/>
  <c r="P9" i="12" s="1"/>
  <c r="E49" i="12"/>
  <c r="D72" i="6"/>
  <c r="D120" i="6" s="1"/>
  <c r="G64" i="6"/>
  <c r="A65" i="6"/>
  <c r="E115" i="6"/>
  <c r="G30" i="6"/>
  <c r="G141" i="6"/>
  <c r="A142" i="6"/>
  <c r="D35" i="6"/>
  <c r="A26" i="36" l="1"/>
  <c r="Q25" i="36"/>
  <c r="A45" i="48"/>
  <c r="N42" i="48"/>
  <c r="N41" i="47"/>
  <c r="A43" i="47"/>
  <c r="I55" i="44"/>
  <c r="A56" i="44"/>
  <c r="F31" i="42"/>
  <c r="A32" i="42"/>
  <c r="D33" i="42"/>
  <c r="A59" i="38"/>
  <c r="K58" i="38"/>
  <c r="A44" i="37"/>
  <c r="N43" i="37"/>
  <c r="BJ58" i="35"/>
  <c r="A59" i="35"/>
  <c r="A62" i="34"/>
  <c r="BH61" i="34"/>
  <c r="N163" i="30"/>
  <c r="A164" i="30"/>
  <c r="Q44" i="28"/>
  <c r="A45" i="28"/>
  <c r="I102" i="25"/>
  <c r="I26" i="25"/>
  <c r="H27" i="25"/>
  <c r="H65" i="25"/>
  <c r="I64" i="25"/>
  <c r="I27" i="25" s="1"/>
  <c r="A107" i="25"/>
  <c r="J106" i="25"/>
  <c r="E104" i="25"/>
  <c r="F103" i="25"/>
  <c r="H103" i="25" s="1"/>
  <c r="E29" i="25"/>
  <c r="F66" i="25"/>
  <c r="F29" i="25" s="1"/>
  <c r="E67" i="25"/>
  <c r="J31" i="25"/>
  <c r="A32" i="25"/>
  <c r="J68" i="25"/>
  <c r="A69" i="25"/>
  <c r="G27" i="18"/>
  <c r="A28" i="18"/>
  <c r="A59" i="15"/>
  <c r="L58" i="15"/>
  <c r="L49" i="12"/>
  <c r="P49" i="12" s="1"/>
  <c r="E71" i="12"/>
  <c r="L71" i="12" s="1"/>
  <c r="H98" i="12"/>
  <c r="A101" i="12"/>
  <c r="F103" i="12" s="1"/>
  <c r="D130" i="6"/>
  <c r="E84" i="12"/>
  <c r="A144" i="6"/>
  <c r="G142" i="6"/>
  <c r="E144" i="6"/>
  <c r="G65" i="6"/>
  <c r="A66" i="6"/>
  <c r="E66" i="6"/>
  <c r="E68" i="6"/>
  <c r="D135" i="6"/>
  <c r="E89" i="12" s="1"/>
  <c r="L89" i="12" s="1"/>
  <c r="P89" i="12" s="1"/>
  <c r="D37" i="6"/>
  <c r="D47" i="6"/>
  <c r="Q26" i="36" l="1"/>
  <c r="A27" i="36"/>
  <c r="N45" i="48"/>
  <c r="A47" i="48"/>
  <c r="N43" i="47"/>
  <c r="A45" i="47"/>
  <c r="I56" i="44"/>
  <c r="A57" i="44"/>
  <c r="F32" i="42"/>
  <c r="A33" i="42"/>
  <c r="K59" i="38"/>
  <c r="A60" i="38"/>
  <c r="N44" i="37"/>
  <c r="A45" i="37"/>
  <c r="BJ59" i="35"/>
  <c r="A60" i="35"/>
  <c r="A63" i="34"/>
  <c r="BH62" i="34"/>
  <c r="A168" i="30"/>
  <c r="E27" i="11"/>
  <c r="N164" i="30"/>
  <c r="Q45" i="28"/>
  <c r="A46" i="28"/>
  <c r="I103" i="25"/>
  <c r="F104" i="25"/>
  <c r="H104" i="25" s="1"/>
  <c r="E105" i="25"/>
  <c r="J107" i="25"/>
  <c r="A108" i="25"/>
  <c r="E68" i="25"/>
  <c r="E30" i="25"/>
  <c r="F67" i="25"/>
  <c r="F30" i="25" s="1"/>
  <c r="H66" i="25"/>
  <c r="H28" i="25"/>
  <c r="I65" i="25"/>
  <c r="I28" i="25" s="1"/>
  <c r="J69" i="25"/>
  <c r="A70" i="25"/>
  <c r="J32" i="25"/>
  <c r="A33" i="25"/>
  <c r="G28" i="18"/>
  <c r="A29" i="18"/>
  <c r="L59" i="15"/>
  <c r="A60" i="15"/>
  <c r="L84" i="12"/>
  <c r="P84" i="12" s="1"/>
  <c r="C75" i="12"/>
  <c r="H101" i="12"/>
  <c r="A103" i="12"/>
  <c r="G66" i="6"/>
  <c r="E71" i="6"/>
  <c r="A68" i="6"/>
  <c r="G144" i="6"/>
  <c r="E148" i="6"/>
  <c r="D158" i="6"/>
  <c r="D129" i="6"/>
  <c r="Q27" i="36" l="1"/>
  <c r="A28" i="36"/>
  <c r="A49" i="48"/>
  <c r="N47" i="48"/>
  <c r="N45" i="47"/>
  <c r="A47" i="47"/>
  <c r="A59" i="44"/>
  <c r="I59" i="44" s="1"/>
  <c r="I57" i="44"/>
  <c r="G59" i="44"/>
  <c r="A35" i="42"/>
  <c r="F33" i="42"/>
  <c r="D57" i="42"/>
  <c r="K60" i="38"/>
  <c r="A61" i="38"/>
  <c r="N45" i="37"/>
  <c r="A46" i="37"/>
  <c r="N46" i="37" s="1"/>
  <c r="BJ60" i="35"/>
  <c r="A61" i="35"/>
  <c r="BH63" i="34"/>
  <c r="A64" i="34"/>
  <c r="N168" i="30"/>
  <c r="A169" i="30"/>
  <c r="Q46" i="28"/>
  <c r="A47" i="28"/>
  <c r="I104" i="25"/>
  <c r="A34" i="25"/>
  <c r="J33" i="25"/>
  <c r="F68" i="25"/>
  <c r="F31" i="25" s="1"/>
  <c r="E31" i="25"/>
  <c r="E69" i="25"/>
  <c r="A71" i="25"/>
  <c r="J70" i="25"/>
  <c r="A109" i="25"/>
  <c r="J108" i="25"/>
  <c r="F105" i="25"/>
  <c r="H105" i="25" s="1"/>
  <c r="E106" i="25"/>
  <c r="H29" i="25"/>
  <c r="H67" i="25"/>
  <c r="I66" i="25"/>
  <c r="G29" i="18"/>
  <c r="A30" i="18"/>
  <c r="G30" i="18" s="1"/>
  <c r="L60" i="15"/>
  <c r="A61" i="15"/>
  <c r="H103" i="12"/>
  <c r="A106" i="12"/>
  <c r="F107" i="12"/>
  <c r="G68" i="6"/>
  <c r="A69" i="6"/>
  <c r="E116" i="6"/>
  <c r="Q28" i="36" l="1"/>
  <c r="A29" i="36"/>
  <c r="N49" i="48"/>
  <c r="A51" i="48"/>
  <c r="N47" i="47"/>
  <c r="A49" i="47"/>
  <c r="N49" i="47" s="1"/>
  <c r="F35" i="42"/>
  <c r="A36" i="42"/>
  <c r="K61" i="38"/>
  <c r="A62" i="38"/>
  <c r="BJ61" i="35"/>
  <c r="A62" i="35"/>
  <c r="BH64" i="34"/>
  <c r="A65" i="34"/>
  <c r="N169" i="30"/>
  <c r="A170" i="30"/>
  <c r="Q47" i="28"/>
  <c r="A48" i="28"/>
  <c r="I105" i="25"/>
  <c r="E70" i="25"/>
  <c r="E32" i="25"/>
  <c r="F69" i="25"/>
  <c r="F32" i="25" s="1"/>
  <c r="I29" i="25"/>
  <c r="A35" i="25"/>
  <c r="J34" i="25"/>
  <c r="A110" i="25"/>
  <c r="J109" i="25"/>
  <c r="J71" i="25"/>
  <c r="A72" i="25"/>
  <c r="H30" i="25"/>
  <c r="H68" i="25"/>
  <c r="I67" i="25"/>
  <c r="I30" i="25" s="1"/>
  <c r="E107" i="25"/>
  <c r="F106" i="25"/>
  <c r="H106" i="25" s="1"/>
  <c r="A62" i="15"/>
  <c r="L61" i="15"/>
  <c r="H106" i="12"/>
  <c r="A107" i="12"/>
  <c r="G69" i="6"/>
  <c r="A71" i="6"/>
  <c r="E72" i="6"/>
  <c r="Q29" i="36" l="1"/>
  <c r="A30" i="36"/>
  <c r="N51" i="48"/>
  <c r="A54" i="48"/>
  <c r="F36" i="42"/>
  <c r="A37" i="42"/>
  <c r="D37" i="42"/>
  <c r="A65" i="38"/>
  <c r="K65" i="38" s="1"/>
  <c r="K62" i="38"/>
  <c r="A63" i="38"/>
  <c r="BJ62" i="35"/>
  <c r="A63" i="35"/>
  <c r="A66" i="34"/>
  <c r="BH65" i="34"/>
  <c r="N170" i="30"/>
  <c r="A171" i="30"/>
  <c r="Q48" i="28"/>
  <c r="A49" i="28"/>
  <c r="I106" i="25"/>
  <c r="J35" i="25"/>
  <c r="A36" i="25"/>
  <c r="J110" i="25"/>
  <c r="A111" i="25"/>
  <c r="F107" i="25"/>
  <c r="H107" i="25" s="1"/>
  <c r="E108" i="25"/>
  <c r="H31" i="25"/>
  <c r="H69" i="25"/>
  <c r="I68" i="25"/>
  <c r="E71" i="25"/>
  <c r="F70" i="25"/>
  <c r="F33" i="25" s="1"/>
  <c r="E33" i="25"/>
  <c r="A73" i="25"/>
  <c r="J72" i="25"/>
  <c r="M80" i="12"/>
  <c r="D125" i="6"/>
  <c r="L62" i="15"/>
  <c r="A63" i="15"/>
  <c r="A108" i="12"/>
  <c r="H107" i="12"/>
  <c r="F110" i="12"/>
  <c r="G71" i="6"/>
  <c r="A72" i="6"/>
  <c r="E73" i="6"/>
  <c r="Q30" i="36" l="1"/>
  <c r="A31" i="36"/>
  <c r="N54" i="48"/>
  <c r="A56" i="48"/>
  <c r="N56" i="48" s="1"/>
  <c r="A40" i="42"/>
  <c r="F37" i="42"/>
  <c r="K63" i="38"/>
  <c r="A64" i="38"/>
  <c r="K64" i="38" s="1"/>
  <c r="H44" i="30"/>
  <c r="H45" i="30" s="1"/>
  <c r="E117" i="26"/>
  <c r="F117" i="26" s="1"/>
  <c r="E116" i="26"/>
  <c r="F116" i="26" s="1"/>
  <c r="D51" i="27"/>
  <c r="E51" i="27" s="1"/>
  <c r="D38" i="27"/>
  <c r="E38" i="27" s="1"/>
  <c r="E103" i="26"/>
  <c r="F103" i="26" s="1"/>
  <c r="H82" i="30"/>
  <c r="H83" i="30" s="1"/>
  <c r="H63" i="30"/>
  <c r="H64" i="30" s="1"/>
  <c r="D14" i="32"/>
  <c r="D15" i="32" s="1"/>
  <c r="I54" i="29"/>
  <c r="E102" i="26"/>
  <c r="F102" i="26" s="1"/>
  <c r="E14" i="32"/>
  <c r="E15" i="32" s="1"/>
  <c r="D49" i="32"/>
  <c r="D50" i="32" s="1"/>
  <c r="E49" i="32"/>
  <c r="E50" i="32" s="1"/>
  <c r="H98" i="30"/>
  <c r="H99" i="30" s="1"/>
  <c r="BJ63" i="35"/>
  <c r="A64" i="35"/>
  <c r="BH66" i="34"/>
  <c r="A67" i="34"/>
  <c r="A172" i="30"/>
  <c r="N171" i="30"/>
  <c r="A50" i="28"/>
  <c r="Q49" i="28"/>
  <c r="I107" i="25"/>
  <c r="H70" i="25"/>
  <c r="H32" i="25"/>
  <c r="I69" i="25"/>
  <c r="I32" i="25" s="1"/>
  <c r="F108" i="25"/>
  <c r="H108" i="25" s="1"/>
  <c r="E109" i="25"/>
  <c r="J73" i="25"/>
  <c r="A74" i="25"/>
  <c r="A112" i="25"/>
  <c r="J112" i="25" s="1"/>
  <c r="J111" i="25"/>
  <c r="J36" i="25"/>
  <c r="A37" i="25"/>
  <c r="F71" i="25"/>
  <c r="F34" i="25" s="1"/>
  <c r="E34" i="25"/>
  <c r="E72" i="25"/>
  <c r="I31" i="25"/>
  <c r="E101" i="23"/>
  <c r="F101" i="23" s="1"/>
  <c r="E102" i="23"/>
  <c r="F102" i="23" s="1"/>
  <c r="D90" i="6"/>
  <c r="D91" i="6" s="1"/>
  <c r="E115" i="23"/>
  <c r="F115" i="23" s="1"/>
  <c r="E116" i="23"/>
  <c r="F116" i="23" s="1"/>
  <c r="E80" i="12"/>
  <c r="A64" i="15"/>
  <c r="L63" i="15"/>
  <c r="H108" i="12"/>
  <c r="A110" i="12"/>
  <c r="H110" i="12" s="1"/>
  <c r="E120" i="6"/>
  <c r="G72" i="6"/>
  <c r="A73" i="6"/>
  <c r="Q31" i="36" l="1"/>
  <c r="A32" i="36"/>
  <c r="E52" i="32"/>
  <c r="F40" i="42"/>
  <c r="A41" i="42"/>
  <c r="D128" i="26"/>
  <c r="H102" i="26"/>
  <c r="G102" i="26"/>
  <c r="F104" i="26"/>
  <c r="I57" i="29"/>
  <c r="I60" i="29"/>
  <c r="E18" i="32"/>
  <c r="H103" i="26"/>
  <c r="G103" i="26"/>
  <c r="D129" i="26"/>
  <c r="F38" i="27"/>
  <c r="C61" i="27"/>
  <c r="D128" i="6" s="1"/>
  <c r="G38" i="27"/>
  <c r="F51" i="27"/>
  <c r="G51" i="27"/>
  <c r="G116" i="26"/>
  <c r="H116" i="26"/>
  <c r="F118" i="26"/>
  <c r="H117" i="26"/>
  <c r="G117" i="26"/>
  <c r="BJ64" i="35"/>
  <c r="A65" i="35"/>
  <c r="BH67" i="34"/>
  <c r="A68" i="34"/>
  <c r="N172" i="30"/>
  <c r="A173" i="30"/>
  <c r="Q50" i="28"/>
  <c r="A51" i="28"/>
  <c r="I108" i="25"/>
  <c r="J74" i="25"/>
  <c r="A75" i="25"/>
  <c r="E110" i="25"/>
  <c r="F109" i="25"/>
  <c r="H109" i="25" s="1"/>
  <c r="E35" i="25"/>
  <c r="E73" i="25"/>
  <c r="F72" i="25"/>
  <c r="F35" i="25" s="1"/>
  <c r="H71" i="25"/>
  <c r="H33" i="25"/>
  <c r="I70" i="25"/>
  <c r="J37" i="25"/>
  <c r="A38" i="25"/>
  <c r="G116" i="23"/>
  <c r="H116" i="23"/>
  <c r="G115" i="23"/>
  <c r="F117" i="23"/>
  <c r="H115" i="23"/>
  <c r="H102" i="23"/>
  <c r="G102" i="23"/>
  <c r="D129" i="23"/>
  <c r="H101" i="23"/>
  <c r="D128" i="23"/>
  <c r="F103" i="23"/>
  <c r="G101" i="23"/>
  <c r="L80" i="12"/>
  <c r="P80" i="12" s="1"/>
  <c r="L64" i="15"/>
  <c r="A65" i="15"/>
  <c r="E131" i="6"/>
  <c r="G73" i="6"/>
  <c r="G117" i="23" l="1"/>
  <c r="D61" i="27"/>
  <c r="D39" i="44" s="1"/>
  <c r="H118" i="26"/>
  <c r="Q32" i="36"/>
  <c r="A33" i="36"/>
  <c r="F129" i="26"/>
  <c r="E24" i="44" s="1"/>
  <c r="E25" i="44" s="1"/>
  <c r="C27" i="42"/>
  <c r="C31" i="42"/>
  <c r="D43" i="42"/>
  <c r="F41" i="42"/>
  <c r="A42" i="42"/>
  <c r="E129" i="26"/>
  <c r="D24" i="44" s="1"/>
  <c r="D130" i="26"/>
  <c r="E20" i="12" s="1"/>
  <c r="C60" i="42"/>
  <c r="J60" i="42" s="1"/>
  <c r="D20" i="6"/>
  <c r="D21" i="6" s="1"/>
  <c r="G118" i="26"/>
  <c r="E129" i="23"/>
  <c r="D12" i="44" s="1"/>
  <c r="E128" i="26"/>
  <c r="G104" i="26"/>
  <c r="F129" i="23"/>
  <c r="E12" i="44" s="1"/>
  <c r="E14" i="44" s="1"/>
  <c r="E61" i="27"/>
  <c r="E39" i="44" s="1"/>
  <c r="F128" i="26"/>
  <c r="F130" i="26" s="1"/>
  <c r="H104" i="26"/>
  <c r="H117" i="23"/>
  <c r="BJ65" i="35"/>
  <c r="A66" i="35"/>
  <c r="BH68" i="34"/>
  <c r="A69" i="34"/>
  <c r="N173" i="30"/>
  <c r="A174" i="30"/>
  <c r="Q51" i="28"/>
  <c r="A52" i="28"/>
  <c r="I109" i="25"/>
  <c r="F73" i="25"/>
  <c r="F36" i="25" s="1"/>
  <c r="E36" i="25"/>
  <c r="E74" i="25"/>
  <c r="J38" i="25"/>
  <c r="A39" i="25"/>
  <c r="J39" i="25" s="1"/>
  <c r="F110" i="25"/>
  <c r="H110" i="25" s="1"/>
  <c r="E111" i="25"/>
  <c r="A76" i="25"/>
  <c r="J76" i="25" s="1"/>
  <c r="J75" i="25"/>
  <c r="I33" i="25"/>
  <c r="H34" i="25"/>
  <c r="H72" i="25"/>
  <c r="I71" i="25"/>
  <c r="I34" i="25" s="1"/>
  <c r="E128" i="23"/>
  <c r="G103" i="23"/>
  <c r="F128" i="23"/>
  <c r="H103" i="23"/>
  <c r="D130" i="23"/>
  <c r="E8" i="12" s="1"/>
  <c r="D8" i="6"/>
  <c r="D10" i="6" s="1"/>
  <c r="E83" i="12"/>
  <c r="L83" i="12" s="1"/>
  <c r="D15" i="11"/>
  <c r="L65" i="15"/>
  <c r="A66" i="15"/>
  <c r="E130" i="23" l="1"/>
  <c r="F24" i="44"/>
  <c r="F25" i="44" s="1"/>
  <c r="D25" i="44"/>
  <c r="Q33" i="36"/>
  <c r="A34" i="36"/>
  <c r="F12" i="44"/>
  <c r="F14" i="44" s="1"/>
  <c r="D14" i="44"/>
  <c r="F39" i="44"/>
  <c r="A43" i="42"/>
  <c r="F42" i="42"/>
  <c r="D44" i="42"/>
  <c r="E130" i="26"/>
  <c r="C62" i="42"/>
  <c r="J31" i="42"/>
  <c r="C33" i="42"/>
  <c r="J27" i="42"/>
  <c r="C29" i="42"/>
  <c r="F130" i="23"/>
  <c r="BJ66" i="35"/>
  <c r="A67" i="35"/>
  <c r="BH69" i="34"/>
  <c r="A70" i="34"/>
  <c r="N174" i="30"/>
  <c r="A175" i="30"/>
  <c r="Q52" i="28"/>
  <c r="A53" i="28"/>
  <c r="I110" i="25"/>
  <c r="F111" i="25"/>
  <c r="H111" i="25" s="1"/>
  <c r="I111" i="25" s="1"/>
  <c r="I112" i="25" s="1"/>
  <c r="E112" i="25"/>
  <c r="E75" i="25"/>
  <c r="E37" i="25"/>
  <c r="F74" i="25"/>
  <c r="F37" i="25" s="1"/>
  <c r="H73" i="25"/>
  <c r="H35" i="25"/>
  <c r="I72" i="25"/>
  <c r="I35" i="25" s="1"/>
  <c r="L20" i="12"/>
  <c r="E21" i="12"/>
  <c r="L21" i="12" s="1"/>
  <c r="M83" i="12"/>
  <c r="P83" i="12" s="1"/>
  <c r="L8" i="12"/>
  <c r="E10" i="12"/>
  <c r="L66" i="15"/>
  <c r="A67" i="15"/>
  <c r="A35" i="36" l="1"/>
  <c r="Q34" i="36"/>
  <c r="J33" i="42"/>
  <c r="F36" i="37"/>
  <c r="C57" i="42"/>
  <c r="J29" i="42"/>
  <c r="C56" i="42"/>
  <c r="J56" i="42" s="1"/>
  <c r="C64" i="42"/>
  <c r="J64" i="42" s="1"/>
  <c r="J62" i="42"/>
  <c r="F43" i="42"/>
  <c r="A44" i="42"/>
  <c r="G82" i="30"/>
  <c r="G83" i="30" s="1"/>
  <c r="D83" i="30" s="1"/>
  <c r="D11" i="30" s="1"/>
  <c r="G63" i="30"/>
  <c r="G64" i="30" s="1"/>
  <c r="D64" i="30" s="1"/>
  <c r="D10" i="30" s="1"/>
  <c r="E24" i="32"/>
  <c r="G54" i="29"/>
  <c r="G98" i="30"/>
  <c r="G99" i="30" s="1"/>
  <c r="D99" i="30" s="1"/>
  <c r="D12" i="30" s="1"/>
  <c r="G44" i="30"/>
  <c r="G45" i="30" s="1"/>
  <c r="D45" i="30" s="1"/>
  <c r="D9" i="30" s="1"/>
  <c r="BJ67" i="35"/>
  <c r="A68" i="35"/>
  <c r="A71" i="34"/>
  <c r="BH70" i="34"/>
  <c r="A176" i="30"/>
  <c r="N175" i="30"/>
  <c r="Q53" i="28"/>
  <c r="A54" i="28"/>
  <c r="H36" i="25"/>
  <c r="H74" i="25"/>
  <c r="I73" i="25"/>
  <c r="I36" i="25" s="1"/>
  <c r="F75" i="25"/>
  <c r="F38" i="25" s="1"/>
  <c r="F40" i="25" s="1"/>
  <c r="E38" i="25"/>
  <c r="E39" i="25" s="1"/>
  <c r="E76" i="25"/>
  <c r="L10" i="12"/>
  <c r="M8" i="12"/>
  <c r="M10" i="12" s="1"/>
  <c r="M20" i="12"/>
  <c r="M21" i="12" s="1"/>
  <c r="L67" i="15"/>
  <c r="A68" i="15"/>
  <c r="E108" i="12"/>
  <c r="L108" i="12" s="1"/>
  <c r="Q35" i="36" l="1"/>
  <c r="A36" i="36"/>
  <c r="P8" i="12"/>
  <c r="P10" i="12" s="1"/>
  <c r="A47" i="42"/>
  <c r="F44" i="42"/>
  <c r="F41" i="37"/>
  <c r="J57" i="42"/>
  <c r="D79" i="6"/>
  <c r="D80" i="6" s="1"/>
  <c r="D93" i="6" s="1"/>
  <c r="D132" i="6" s="1"/>
  <c r="Q34" i="37"/>
  <c r="R34" i="37" s="1"/>
  <c r="F38" i="37"/>
  <c r="D40" i="32"/>
  <c r="D41" i="32" s="1"/>
  <c r="E40" i="32"/>
  <c r="E41" i="32" s="1"/>
  <c r="H54" i="29"/>
  <c r="G60" i="29"/>
  <c r="G57" i="29"/>
  <c r="E25" i="32"/>
  <c r="D24" i="32"/>
  <c r="D25" i="32" s="1"/>
  <c r="E27" i="32" s="1"/>
  <c r="D13" i="30"/>
  <c r="D23" i="6" s="1"/>
  <c r="D25" i="6" s="1"/>
  <c r="BJ68" i="35"/>
  <c r="A69" i="35"/>
  <c r="BH71" i="34"/>
  <c r="A72" i="34"/>
  <c r="N176" i="30"/>
  <c r="A177" i="30"/>
  <c r="Q54" i="28"/>
  <c r="A55" i="28"/>
  <c r="P20" i="12"/>
  <c r="P21" i="12" s="1"/>
  <c r="H37" i="25"/>
  <c r="H75" i="25"/>
  <c r="I74" i="25"/>
  <c r="I37" i="25" s="1"/>
  <c r="L68" i="15"/>
  <c r="B139" i="15"/>
  <c r="B141" i="15"/>
  <c r="E86" i="12" l="1"/>
  <c r="L86" i="12" s="1"/>
  <c r="M86" i="12" s="1"/>
  <c r="P86" i="12" s="1"/>
  <c r="D43" i="44"/>
  <c r="E43" i="44"/>
  <c r="A37" i="36"/>
  <c r="Q37" i="36" s="1"/>
  <c r="Q36" i="36"/>
  <c r="D16" i="11"/>
  <c r="D27" i="44"/>
  <c r="E27" i="44"/>
  <c r="Q35" i="37"/>
  <c r="R35" i="37" s="1"/>
  <c r="R37" i="37" s="1"/>
  <c r="M81" i="12" s="1"/>
  <c r="M15" i="12" s="1"/>
  <c r="F42" i="37"/>
  <c r="F44" i="37" s="1"/>
  <c r="F46" i="37" s="1"/>
  <c r="D126" i="6" s="1"/>
  <c r="E6" i="32"/>
  <c r="D27" i="6" s="1"/>
  <c r="F47" i="42"/>
  <c r="A48" i="42"/>
  <c r="D49" i="42"/>
  <c r="E123" i="30"/>
  <c r="D119" i="30"/>
  <c r="I119" i="30" s="1"/>
  <c r="D112" i="30"/>
  <c r="I112" i="30" s="1"/>
  <c r="D116" i="30"/>
  <c r="I116" i="30" s="1"/>
  <c r="D120" i="30"/>
  <c r="I120" i="30" s="1"/>
  <c r="D115" i="30"/>
  <c r="I115" i="30" s="1"/>
  <c r="D114" i="30"/>
  <c r="I114" i="30" s="1"/>
  <c r="D111" i="30"/>
  <c r="D118" i="30"/>
  <c r="I118" i="30" s="1"/>
  <c r="D122" i="30"/>
  <c r="I122" i="30" s="1"/>
  <c r="D113" i="30"/>
  <c r="I113" i="30" s="1"/>
  <c r="D117" i="30"/>
  <c r="I117" i="30" s="1"/>
  <c r="D121" i="30"/>
  <c r="I121" i="30" s="1"/>
  <c r="H57" i="29"/>
  <c r="F57" i="29" s="1"/>
  <c r="E14" i="12" s="1"/>
  <c r="H60" i="29"/>
  <c r="F60" i="29" s="1"/>
  <c r="E43" i="32"/>
  <c r="E5" i="32" s="1"/>
  <c r="E27" i="12" s="1"/>
  <c r="L27" i="12" s="1"/>
  <c r="M27" i="12" s="1"/>
  <c r="P27" i="12" s="1"/>
  <c r="A70" i="35"/>
  <c r="BJ69" i="35"/>
  <c r="BH72" i="34"/>
  <c r="A73" i="34"/>
  <c r="N177" i="30"/>
  <c r="A178" i="30"/>
  <c r="A56" i="28"/>
  <c r="Q55" i="28"/>
  <c r="H38" i="25"/>
  <c r="I75" i="25"/>
  <c r="D27" i="11"/>
  <c r="F27" i="44" l="1"/>
  <c r="D37" i="44"/>
  <c r="D19" i="44" s="1"/>
  <c r="E37" i="44"/>
  <c r="D29" i="44"/>
  <c r="E29" i="44"/>
  <c r="F29" i="44" s="1"/>
  <c r="D14" i="6"/>
  <c r="D18" i="44"/>
  <c r="E18" i="44"/>
  <c r="F43" i="44"/>
  <c r="F48" i="42"/>
  <c r="A49" i="42"/>
  <c r="D50" i="42"/>
  <c r="E111" i="30"/>
  <c r="E112" i="30" s="1"/>
  <c r="E113" i="30" s="1"/>
  <c r="E114" i="30" s="1"/>
  <c r="E115" i="30" s="1"/>
  <c r="E116" i="30" s="1"/>
  <c r="E117" i="30" s="1"/>
  <c r="E118" i="30" s="1"/>
  <c r="E119" i="30" s="1"/>
  <c r="E120" i="30" s="1"/>
  <c r="E121" i="30" s="1"/>
  <c r="E122" i="30" s="1"/>
  <c r="I111" i="30"/>
  <c r="J111" i="30" s="1"/>
  <c r="J112" i="30" s="1"/>
  <c r="J113" i="30" s="1"/>
  <c r="J114" i="30" s="1"/>
  <c r="J115" i="30" s="1"/>
  <c r="J116" i="30" s="1"/>
  <c r="J117" i="30" s="1"/>
  <c r="J118" i="30" s="1"/>
  <c r="J119" i="30" s="1"/>
  <c r="J120" i="30" s="1"/>
  <c r="J121" i="30" s="1"/>
  <c r="J122" i="30" s="1"/>
  <c r="J124" i="30" s="1"/>
  <c r="D21" i="30" s="1"/>
  <c r="D23" i="30" s="1"/>
  <c r="E23" i="12" s="1"/>
  <c r="L23" i="12" s="1"/>
  <c r="BJ70" i="35"/>
  <c r="A71" i="35"/>
  <c r="BH73" i="34"/>
  <c r="A74" i="34"/>
  <c r="N178" i="30"/>
  <c r="A179" i="30"/>
  <c r="Q56" i="28"/>
  <c r="A57" i="28"/>
  <c r="I38" i="25"/>
  <c r="I39" i="25" s="1"/>
  <c r="I76" i="25"/>
  <c r="L14" i="12"/>
  <c r="E81" i="12"/>
  <c r="D15" i="6"/>
  <c r="D16" i="6" l="1"/>
  <c r="D30" i="6" s="1"/>
  <c r="D71" i="6" s="1"/>
  <c r="D73" i="6" s="1"/>
  <c r="D131" i="6" s="1"/>
  <c r="F37" i="44"/>
  <c r="E19" i="44"/>
  <c r="E20" i="44" s="1"/>
  <c r="E32" i="44" s="1"/>
  <c r="E42" i="44" s="1"/>
  <c r="F18" i="44"/>
  <c r="D20" i="44"/>
  <c r="D32" i="44" s="1"/>
  <c r="D42" i="44" s="1"/>
  <c r="E25" i="12"/>
  <c r="L25" i="12" s="1"/>
  <c r="F49" i="42"/>
  <c r="A50" i="42"/>
  <c r="D51" i="42"/>
  <c r="BJ71" i="35"/>
  <c r="A72" i="35"/>
  <c r="BH74" i="34"/>
  <c r="A75" i="34"/>
  <c r="A180" i="30"/>
  <c r="N179" i="30"/>
  <c r="Q57" i="28"/>
  <c r="A58" i="28"/>
  <c r="L81" i="12"/>
  <c r="P81" i="12" s="1"/>
  <c r="E15" i="12"/>
  <c r="M14" i="12"/>
  <c r="M16" i="12" s="1"/>
  <c r="P14" i="12"/>
  <c r="M23" i="12"/>
  <c r="M25" i="12" s="1"/>
  <c r="D115" i="6" l="1"/>
  <c r="D110" i="6" s="1"/>
  <c r="D133" i="6" s="1"/>
  <c r="D44" i="44" s="1"/>
  <c r="F19" i="44"/>
  <c r="F20" i="44" s="1"/>
  <c r="F32" i="44" s="1"/>
  <c r="F42" i="44"/>
  <c r="F50" i="42"/>
  <c r="A51" i="42"/>
  <c r="D53" i="42" s="1"/>
  <c r="BJ72" i="35"/>
  <c r="A73" i="35"/>
  <c r="BH75" i="34"/>
  <c r="A76" i="34"/>
  <c r="N180" i="30"/>
  <c r="A181" i="30"/>
  <c r="P23" i="12"/>
  <c r="P25" i="12" s="1"/>
  <c r="Q58" i="28"/>
  <c r="A59" i="28"/>
  <c r="M30" i="12"/>
  <c r="L15" i="12"/>
  <c r="P15" i="12" s="1"/>
  <c r="P16" i="12" s="1"/>
  <c r="E16" i="12"/>
  <c r="E44" i="44" l="1"/>
  <c r="E48" i="44" s="1"/>
  <c r="E50" i="44" s="1"/>
  <c r="D137" i="6"/>
  <c r="D142" i="6" s="1"/>
  <c r="D144" i="6" s="1"/>
  <c r="D148" i="6" s="1"/>
  <c r="D48" i="44"/>
  <c r="A52" i="42"/>
  <c r="F51" i="42"/>
  <c r="D52" i="42"/>
  <c r="BJ73" i="35"/>
  <c r="A74" i="35"/>
  <c r="BH76" i="34"/>
  <c r="A77" i="34"/>
  <c r="P30" i="12"/>
  <c r="P66" i="12" s="1"/>
  <c r="P61" i="12" s="1"/>
  <c r="N181" i="30"/>
  <c r="A182" i="30"/>
  <c r="Q59" i="28"/>
  <c r="A60" i="28"/>
  <c r="L16" i="12"/>
  <c r="E30" i="12"/>
  <c r="M66" i="12"/>
  <c r="M61" i="12" s="1"/>
  <c r="M87" i="12" s="1"/>
  <c r="M48" i="12"/>
  <c r="M50" i="12" s="1"/>
  <c r="M85" i="12" s="1"/>
  <c r="M91" i="12" l="1"/>
  <c r="M96" i="12" s="1"/>
  <c r="M98" i="12" s="1"/>
  <c r="M103" i="12" s="1"/>
  <c r="M107" i="12" s="1"/>
  <c r="M110" i="12" s="1"/>
  <c r="D14" i="11"/>
  <c r="D17" i="11" s="1"/>
  <c r="D18" i="11" s="1"/>
  <c r="D23" i="11" s="1"/>
  <c r="F44" i="44"/>
  <c r="D50" i="44"/>
  <c r="F50" i="44" s="1"/>
  <c r="F48" i="44"/>
  <c r="F52" i="42"/>
  <c r="A53" i="42"/>
  <c r="BJ74" i="35"/>
  <c r="A75" i="35"/>
  <c r="A78" i="34"/>
  <c r="BH77" i="34"/>
  <c r="N182" i="30"/>
  <c r="A183" i="30"/>
  <c r="N183" i="30" s="1"/>
  <c r="Q60" i="28"/>
  <c r="A61" i="28"/>
  <c r="L30" i="12"/>
  <c r="E66" i="12"/>
  <c r="E48" i="12"/>
  <c r="F53" i="42" l="1"/>
  <c r="A56" i="42"/>
  <c r="A76" i="35"/>
  <c r="BJ75" i="35"/>
  <c r="BH78" i="34"/>
  <c r="A79" i="34"/>
  <c r="A62" i="28"/>
  <c r="Q61" i="28"/>
  <c r="L48" i="12"/>
  <c r="P48" i="12" s="1"/>
  <c r="E50" i="12"/>
  <c r="E61" i="12"/>
  <c r="L66" i="12"/>
  <c r="A57" i="42" l="1"/>
  <c r="F56" i="42"/>
  <c r="F40" i="32"/>
  <c r="BJ76" i="35"/>
  <c r="A77" i="35"/>
  <c r="BH79" i="34"/>
  <c r="A80" i="34"/>
  <c r="Q62" i="28"/>
  <c r="A63" i="28"/>
  <c r="L61" i="12"/>
  <c r="E87" i="12"/>
  <c r="L87" i="12" s="1"/>
  <c r="P87" i="12" s="1"/>
  <c r="L50" i="12"/>
  <c r="P50" i="12" s="1"/>
  <c r="E85" i="12"/>
  <c r="F57" i="42" l="1"/>
  <c r="A60" i="42"/>
  <c r="BJ77" i="35"/>
  <c r="A78" i="35"/>
  <c r="A81" i="34"/>
  <c r="BH80" i="34"/>
  <c r="Q63" i="28"/>
  <c r="A64" i="28"/>
  <c r="L85" i="12"/>
  <c r="P85" i="12" s="1"/>
  <c r="P91" i="12" s="1"/>
  <c r="P96" i="12" s="1"/>
  <c r="P98" i="12" s="1"/>
  <c r="P103" i="12" s="1"/>
  <c r="P107" i="12" s="1"/>
  <c r="P110" i="12" s="1"/>
  <c r="E91" i="12"/>
  <c r="A61" i="42" l="1"/>
  <c r="F60" i="42"/>
  <c r="BJ78" i="35"/>
  <c r="A79" i="35"/>
  <c r="A82" i="34"/>
  <c r="BH81" i="34"/>
  <c r="Q64" i="28"/>
  <c r="A65" i="28"/>
  <c r="L91" i="12"/>
  <c r="E96" i="12"/>
  <c r="D26" i="11"/>
  <c r="A62" i="42" l="1"/>
  <c r="F61" i="42"/>
  <c r="A80" i="35"/>
  <c r="BJ79" i="35"/>
  <c r="BH82" i="34"/>
  <c r="A83" i="34"/>
  <c r="Q65" i="28"/>
  <c r="A66" i="28"/>
  <c r="L96" i="12"/>
  <c r="E98" i="12"/>
  <c r="F62" i="42" l="1"/>
  <c r="A63" i="42"/>
  <c r="A81" i="35"/>
  <c r="BJ80" i="35"/>
  <c r="A84" i="34"/>
  <c r="BH83" i="34"/>
  <c r="A67" i="28"/>
  <c r="Q66" i="28"/>
  <c r="E103" i="12"/>
  <c r="L98" i="12"/>
  <c r="F63" i="42" l="1"/>
  <c r="A64" i="42"/>
  <c r="F64" i="42" s="1"/>
  <c r="A82" i="35"/>
  <c r="BJ81" i="35"/>
  <c r="BH84" i="34"/>
  <c r="A85" i="34"/>
  <c r="A68" i="28"/>
  <c r="Q67" i="28"/>
  <c r="L103" i="12"/>
  <c r="E107" i="12"/>
  <c r="L107" i="12" s="1"/>
  <c r="BJ82" i="35" l="1"/>
  <c r="A83" i="35"/>
  <c r="BH85" i="34"/>
  <c r="A86" i="34"/>
  <c r="Q68" i="28"/>
  <c r="A69" i="28"/>
  <c r="E110" i="12"/>
  <c r="B36" i="15" s="1"/>
  <c r="A84" i="35" l="1"/>
  <c r="BJ83" i="35"/>
  <c r="BH86" i="34"/>
  <c r="A87" i="34"/>
  <c r="L110" i="12"/>
  <c r="L111" i="12" s="1"/>
  <c r="Q69" i="28"/>
  <c r="A70" i="28"/>
  <c r="D52" i="15"/>
  <c r="F52" i="15" s="1"/>
  <c r="D49" i="15"/>
  <c r="F49" i="15" s="1"/>
  <c r="D46" i="15"/>
  <c r="F46" i="15" s="1"/>
  <c r="D54" i="15"/>
  <c r="F54" i="15" s="1"/>
  <c r="D56" i="15"/>
  <c r="F56" i="15" s="1"/>
  <c r="D48" i="15"/>
  <c r="F48" i="15" s="1"/>
  <c r="D47" i="15"/>
  <c r="F47" i="15" s="1"/>
  <c r="D45" i="15"/>
  <c r="F45" i="15" s="1"/>
  <c r="D53" i="15"/>
  <c r="F53" i="15" s="1"/>
  <c r="D55" i="15"/>
  <c r="F55" i="15" s="1"/>
  <c r="D51" i="15"/>
  <c r="F51" i="15" s="1"/>
  <c r="D50" i="15"/>
  <c r="F50" i="15" s="1"/>
  <c r="A85" i="35" l="1"/>
  <c r="BJ84" i="35"/>
  <c r="A88" i="34"/>
  <c r="BH87" i="34"/>
  <c r="Q70" i="28"/>
  <c r="A71" i="28"/>
  <c r="G45" i="15"/>
  <c r="G46" i="15" s="1"/>
  <c r="G47" i="15" s="1"/>
  <c r="I45" i="15"/>
  <c r="J45" i="15" s="1"/>
  <c r="A86" i="35" l="1"/>
  <c r="BJ85" i="35"/>
  <c r="A89" i="34"/>
  <c r="BH88" i="34"/>
  <c r="Q71" i="28"/>
  <c r="A72" i="28"/>
  <c r="D22" i="11"/>
  <c r="D25" i="11" s="1"/>
  <c r="D28" i="11" s="1"/>
  <c r="D32" i="11" s="1"/>
  <c r="D34" i="11" s="1"/>
  <c r="D149" i="6" s="1"/>
  <c r="K45" i="15"/>
  <c r="I46" i="15" s="1"/>
  <c r="J46" i="15" s="1"/>
  <c r="K46" i="15" s="1"/>
  <c r="I47" i="15" s="1"/>
  <c r="J47" i="15" s="1"/>
  <c r="K47" i="15" s="1"/>
  <c r="I48" i="15" s="1"/>
  <c r="J48" i="15" s="1"/>
  <c r="G48" i="15"/>
  <c r="D52" i="44" l="1"/>
  <c r="E52" i="44"/>
  <c r="E55" i="44" s="1"/>
  <c r="A87" i="35"/>
  <c r="BJ86" i="35"/>
  <c r="A90" i="34"/>
  <c r="BH89" i="34"/>
  <c r="Q72" i="28"/>
  <c r="A73" i="28"/>
  <c r="D151" i="6"/>
  <c r="K48" i="15"/>
  <c r="I49" i="15" s="1"/>
  <c r="J49" i="15" s="1"/>
  <c r="G49" i="15"/>
  <c r="F52" i="44" l="1"/>
  <c r="D55" i="44"/>
  <c r="F55" i="44" s="1"/>
  <c r="A88" i="35"/>
  <c r="BJ87" i="35"/>
  <c r="BH90" i="34"/>
  <c r="A91" i="34"/>
  <c r="A74" i="28"/>
  <c r="Q73" i="28"/>
  <c r="D159" i="6"/>
  <c r="D157" i="6"/>
  <c r="K49" i="15"/>
  <c r="I50" i="15" s="1"/>
  <c r="J50" i="15" s="1"/>
  <c r="G50" i="15"/>
  <c r="A89" i="35" l="1"/>
  <c r="BJ88" i="35"/>
  <c r="BH91" i="34"/>
  <c r="A92" i="34"/>
  <c r="D160" i="6"/>
  <c r="Q74" i="28"/>
  <c r="A75" i="28"/>
  <c r="A76" i="28" s="1"/>
  <c r="K50" i="15"/>
  <c r="I51" i="15" s="1"/>
  <c r="J51" i="15" s="1"/>
  <c r="G51" i="15"/>
  <c r="M56" i="48" l="1"/>
  <c r="BJ89" i="35"/>
  <c r="A90" i="35"/>
  <c r="A93" i="34"/>
  <c r="BH92" i="34"/>
  <c r="K51" i="15"/>
  <c r="I52" i="15" s="1"/>
  <c r="J52" i="15" s="1"/>
  <c r="G52" i="15"/>
  <c r="M42" i="48" l="1"/>
  <c r="M51" i="48"/>
  <c r="F47" i="47" s="1"/>
  <c r="J46" i="47" s="1"/>
  <c r="M26" i="48"/>
  <c r="F25" i="47" s="1"/>
  <c r="J25" i="47" s="1"/>
  <c r="M24" i="48"/>
  <c r="F23" i="47" s="1"/>
  <c r="J23" i="47" s="1"/>
  <c r="M14" i="48"/>
  <c r="F13" i="47" s="1"/>
  <c r="M13" i="47" s="1"/>
  <c r="M40" i="48"/>
  <c r="F39" i="47" s="1"/>
  <c r="J39" i="47" s="1"/>
  <c r="M35" i="47" s="1"/>
  <c r="M12" i="48"/>
  <c r="F11" i="47" s="1"/>
  <c r="M11" i="47" s="1"/>
  <c r="M32" i="48"/>
  <c r="F31" i="47" s="1"/>
  <c r="J31" i="47" s="1"/>
  <c r="M29" i="47" s="1"/>
  <c r="BJ90" i="35"/>
  <c r="A91" i="35"/>
  <c r="A94" i="34"/>
  <c r="BH93" i="34"/>
  <c r="K52" i="15"/>
  <c r="I53" i="15" s="1"/>
  <c r="J53" i="15" s="1"/>
  <c r="G53" i="15"/>
  <c r="J44" i="47" l="1"/>
  <c r="M45" i="47" s="1"/>
  <c r="D57" i="44"/>
  <c r="D59" i="44" s="1"/>
  <c r="C5" i="45" s="1"/>
  <c r="C7" i="45" s="1"/>
  <c r="E57" i="44"/>
  <c r="E59" i="44" s="1"/>
  <c r="C10" i="45" s="1"/>
  <c r="C12" i="45" s="1"/>
  <c r="F49" i="47"/>
  <c r="M49" i="47" s="1"/>
  <c r="J13" i="47"/>
  <c r="J11" i="47"/>
  <c r="M37" i="47"/>
  <c r="M19" i="47"/>
  <c r="M17" i="47"/>
  <c r="M15" i="47"/>
  <c r="M21" i="47"/>
  <c r="M33" i="47"/>
  <c r="M27" i="47"/>
  <c r="M25" i="47"/>
  <c r="M54" i="48"/>
  <c r="BJ91" i="35"/>
  <c r="A92" i="35"/>
  <c r="A95" i="34"/>
  <c r="BH94" i="34"/>
  <c r="K53" i="15"/>
  <c r="I54" i="15" s="1"/>
  <c r="J54" i="15" s="1"/>
  <c r="G54" i="15"/>
  <c r="M41" i="47" l="1"/>
  <c r="M47" i="47"/>
  <c r="M43" i="47"/>
  <c r="F57" i="44"/>
  <c r="F59" i="44" s="1"/>
  <c r="BJ92" i="35"/>
  <c r="A93" i="35"/>
  <c r="BH95" i="34"/>
  <c r="A96" i="34"/>
  <c r="K54" i="15"/>
  <c r="I55" i="15" s="1"/>
  <c r="J55" i="15" s="1"/>
  <c r="G55" i="15"/>
  <c r="A94" i="35" l="1"/>
  <c r="BJ93" i="35"/>
  <c r="A97" i="34"/>
  <c r="BH96" i="34"/>
  <c r="K55" i="15"/>
  <c r="I56" i="15" s="1"/>
  <c r="J56" i="15" s="1"/>
  <c r="G56" i="15"/>
  <c r="BJ94" i="35" l="1"/>
  <c r="A95" i="35"/>
  <c r="BH97" i="34"/>
  <c r="A98" i="34"/>
  <c r="G57" i="15"/>
  <c r="K56" i="15"/>
  <c r="I57" i="15" s="1"/>
  <c r="J57" i="15" s="1"/>
  <c r="BJ95" i="35" l="1"/>
  <c r="A96" i="35"/>
  <c r="BH98" i="34"/>
  <c r="A99" i="34"/>
  <c r="BH99" i="34" s="1"/>
  <c r="G58" i="15"/>
  <c r="K57" i="15"/>
  <c r="I58" i="15" s="1"/>
  <c r="J58" i="15" s="1"/>
  <c r="BJ96" i="35" l="1"/>
  <c r="A97" i="35"/>
  <c r="K58" i="15"/>
  <c r="I59" i="15" s="1"/>
  <c r="J59" i="15" s="1"/>
  <c r="G59" i="15"/>
  <c r="BJ97" i="35" l="1"/>
  <c r="A98" i="35"/>
  <c r="K59" i="15"/>
  <c r="I60" i="15" s="1"/>
  <c r="J60" i="15" s="1"/>
  <c r="G60" i="15"/>
  <c r="BJ98" i="35" l="1"/>
  <c r="A99" i="35"/>
  <c r="BJ99" i="35" s="1"/>
  <c r="G61" i="15"/>
  <c r="K60" i="15"/>
  <c r="I61" i="15" s="1"/>
  <c r="J61" i="15" s="1"/>
  <c r="G62" i="15" l="1"/>
  <c r="K61" i="15"/>
  <c r="I62" i="15" s="1"/>
  <c r="J62" i="15" s="1"/>
  <c r="K62" i="15" l="1"/>
  <c r="I63" i="15" s="1"/>
  <c r="J63" i="15" s="1"/>
  <c r="G63" i="15"/>
  <c r="G64" i="15" l="1"/>
  <c r="K63" i="15"/>
  <c r="I64" i="15" s="1"/>
  <c r="J64" i="15" s="1"/>
  <c r="K64" i="15" l="1"/>
  <c r="I65" i="15" s="1"/>
  <c r="J65" i="15" s="1"/>
  <c r="G65" i="15"/>
  <c r="K65" i="15" l="1"/>
  <c r="I66" i="15" s="1"/>
  <c r="J66" i="15" s="1"/>
  <c r="G66" i="15"/>
  <c r="G67" i="15" l="1"/>
  <c r="K66" i="15"/>
  <c r="I67" i="15" s="1"/>
  <c r="J67" i="15" s="1"/>
  <c r="K67" i="15" l="1"/>
  <c r="I68" i="15" s="1"/>
  <c r="J68" i="15" s="1"/>
  <c r="P69" i="15" s="1"/>
  <c r="R69" i="15" s="1"/>
  <c r="G68" i="15"/>
  <c r="K68" i="15" l="1"/>
  <c r="D79" i="15" s="1"/>
  <c r="F79" i="15" s="1"/>
  <c r="G79" i="15" s="1"/>
  <c r="I79" i="15" s="1"/>
  <c r="D80" i="15" s="1"/>
  <c r="F80" i="15" s="1"/>
  <c r="G80" i="15" s="1"/>
  <c r="I80" i="15" s="1"/>
  <c r="D81" i="15" s="1"/>
  <c r="F81" i="15" s="1"/>
  <c r="G81" i="15" s="1"/>
  <c r="I81" i="15" s="1"/>
  <c r="D82" i="15" s="1"/>
  <c r="F82" i="15" s="1"/>
  <c r="G82" i="15" s="1"/>
  <c r="I82" i="15" s="1"/>
  <c r="D83" i="15" s="1"/>
  <c r="F83" i="15" s="1"/>
  <c r="G83" i="15" s="1"/>
  <c r="I83" i="15" s="1"/>
  <c r="D84" i="15" s="1"/>
  <c r="F84" i="15" s="1"/>
  <c r="G84" i="15" s="1"/>
  <c r="I84" i="15" s="1"/>
  <c r="D85" i="15" s="1"/>
  <c r="F85" i="15" s="1"/>
  <c r="G85" i="15" s="1"/>
  <c r="I85" i="15" s="1"/>
  <c r="D86" i="15" s="1"/>
  <c r="F86" i="15" s="1"/>
  <c r="G86" i="15" s="1"/>
  <c r="I86" i="15" s="1"/>
  <c r="D87" i="15" s="1"/>
  <c r="F87" i="15" s="1"/>
  <c r="G87" i="15" s="1"/>
  <c r="I87" i="15" s="1"/>
  <c r="D88" i="15" s="1"/>
  <c r="F88" i="15" s="1"/>
  <c r="G88" i="15" s="1"/>
  <c r="I88" i="15" s="1"/>
  <c r="D89" i="15" s="1"/>
  <c r="F89" i="15" s="1"/>
  <c r="G89" i="15" s="1"/>
  <c r="I89" i="15" s="1"/>
  <c r="D90" i="15" s="1"/>
  <c r="F90" i="15" s="1"/>
  <c r="G90" i="15" s="1"/>
  <c r="I90" i="15" s="1"/>
  <c r="P68" i="15"/>
  <c r="P70" i="15" l="1"/>
  <c r="R68" i="15"/>
  <c r="R70" i="15" s="1"/>
</calcChain>
</file>

<file path=xl/sharedStrings.xml><?xml version="1.0" encoding="utf-8"?>
<sst xmlns="http://schemas.openxmlformats.org/spreadsheetml/2006/main" count="7036" uniqueCount="2263">
  <si>
    <t>Attachment 2: Model</t>
  </si>
  <si>
    <t>Appendix VIII: Formula Rate</t>
  </si>
  <si>
    <t>Transmission Owner Tariff</t>
  </si>
  <si>
    <t>Pacific Gas and Electric Company</t>
  </si>
  <si>
    <t>Proposed Allocations &amp; Revenues</t>
  </si>
  <si>
    <t>29-RetailRates-2</t>
  </si>
  <si>
    <t>Proposed Retail Rates</t>
  </si>
  <si>
    <t>29-RetailRates-1</t>
  </si>
  <si>
    <t>Calculation of Gross Load at the CAISO Interface (Area Out)</t>
  </si>
  <si>
    <t>28-GrossLoad</t>
  </si>
  <si>
    <t>Calculation of PG&amp;E Wholesale Rates</t>
  </si>
  <si>
    <t>27-WholesaleRates</t>
  </si>
  <si>
    <t>High and Low Voltage Wholesale Revenue Requirement</t>
  </si>
  <si>
    <t>26-WholesaleTRRs</t>
  </si>
  <si>
    <t>Revenue Fees and Uncollectible Factors</t>
  </si>
  <si>
    <t>25-RFandUFactors</t>
  </si>
  <si>
    <t>Calculation of Allocation Factors</t>
  </si>
  <si>
    <t>24-Allocators</t>
  </si>
  <si>
    <t>Retail "South Georgia" Taxes</t>
  </si>
  <si>
    <t>23-RetailSGTax</t>
  </si>
  <si>
    <t>Income Tax Rates</t>
  </si>
  <si>
    <t>22-TaxRates</t>
  </si>
  <si>
    <t>Revenue Sharing for Non-Tariff New Products &amp; Services</t>
  </si>
  <si>
    <t>21-NPandS</t>
  </si>
  <si>
    <t>Revenue Credits</t>
  </si>
  <si>
    <t>20-RevenueCredits</t>
  </si>
  <si>
    <t>Administrative and General Expenses</t>
  </si>
  <si>
    <t>19-AandG</t>
  </si>
  <si>
    <t>Operations and Maintenance Expense</t>
  </si>
  <si>
    <t>18-OandM</t>
  </si>
  <si>
    <t>Amortization of (Excess)/Deficient Deferred Federal and State Income Taxes</t>
  </si>
  <si>
    <t>17-RegAssets-3</t>
  </si>
  <si>
    <t>17-RegAssets-2</t>
  </si>
  <si>
    <t>Regulatory Assets and Liabilities and Associated Amortization and Regulatory Debits and Credits</t>
  </si>
  <si>
    <t>17-RegAssets-1</t>
  </si>
  <si>
    <t>Unfunded Reserves</t>
  </si>
  <si>
    <t>16-Unfunded Reserves</t>
  </si>
  <si>
    <t>Network Upgrade Credit and Interest Expense</t>
  </si>
  <si>
    <t>15-NUC</t>
  </si>
  <si>
    <t xml:space="preserve">Accumulated Deferred Income Taxes </t>
  </si>
  <si>
    <t>14-ADIT</t>
  </si>
  <si>
    <t>Calculation of Components of Working Capital</t>
  </si>
  <si>
    <t>13-WorkCap</t>
  </si>
  <si>
    <t>Depreciation Rates</t>
  </si>
  <si>
    <t>12-DepRates</t>
  </si>
  <si>
    <t>Network Transmission Depreciation Expense</t>
  </si>
  <si>
    <t>11-Depreciation</t>
  </si>
  <si>
    <t>Accumulated Depreciation for Network Transmission Assets</t>
  </si>
  <si>
    <t>10-AccDep</t>
  </si>
  <si>
    <t>Forecast Net Plant Additions for Network Transmission Plant</t>
  </si>
  <si>
    <t>9-PlantAdditions</t>
  </si>
  <si>
    <t xml:space="preserve">Abandoned Plant Balance and Amortization </t>
  </si>
  <si>
    <t>8-AbandonedPlant</t>
  </si>
  <si>
    <t>Network Transmission Plant In Service</t>
  </si>
  <si>
    <t>7-PlantInService</t>
  </si>
  <si>
    <t>Transmission Plant Jurisdictional</t>
  </si>
  <si>
    <t>6-PlantJurisdiction</t>
  </si>
  <si>
    <t>Preferred Stock Cost Percentage</t>
  </si>
  <si>
    <t>5-CostofCap-4</t>
  </si>
  <si>
    <t>Long Term Debt Cost Percentage</t>
  </si>
  <si>
    <t>5-CostofCap-3</t>
  </si>
  <si>
    <t>Calculation of 13-Month Average Capitalization Balances</t>
  </si>
  <si>
    <t>5-CostofCap-2</t>
  </si>
  <si>
    <t>Calculation of Components of Cost of Capital Rate</t>
  </si>
  <si>
    <t>5-CostofCap-1</t>
  </si>
  <si>
    <t>Annual True-up Adjustment</t>
  </si>
  <si>
    <t>4-ATA</t>
  </si>
  <si>
    <t>True-up Transmission Revenue Requirement</t>
  </si>
  <si>
    <t>3-True-upTRR</t>
  </si>
  <si>
    <t>Incremental Transmission Revenue Requirement</t>
  </si>
  <si>
    <t>2-ITRR</t>
  </si>
  <si>
    <t>Base Transmission Revenue Requirements</t>
  </si>
  <si>
    <t>1-BaseTRR</t>
  </si>
  <si>
    <t>Description</t>
  </si>
  <si>
    <t>Schedule</t>
  </si>
  <si>
    <t>Table of Contents</t>
  </si>
  <si>
    <t>Some Schedules have a"…" row.  These rows are intended for new data to be added in a future update.</t>
  </si>
  <si>
    <t>…</t>
  </si>
  <si>
    <t>Line for extra data</t>
  </si>
  <si>
    <t>WP_28-GrossLoad 2, L. 115, col 6</t>
  </si>
  <si>
    <t>Nothing precedes the tab number.</t>
  </si>
  <si>
    <t>WP_29-RetailRates-2 4</t>
  </si>
  <si>
    <t>(tab #)</t>
  </si>
  <si>
    <t>Tabs</t>
  </si>
  <si>
    <t>Nothing precedes the schedule name</t>
  </si>
  <si>
    <t>(schedule name)</t>
  </si>
  <si>
    <t>337.2, L. 10, col k</t>
  </si>
  <si>
    <t>Nothing precedes the page number(s).</t>
  </si>
  <si>
    <t>337.2 or 2-24</t>
  </si>
  <si>
    <t>(page #)</t>
  </si>
  <si>
    <t>Page</t>
  </si>
  <si>
    <t>FF1 450.1, Notes</t>
  </si>
  <si>
    <t>14-ADIT, Note 1</t>
  </si>
  <si>
    <t>Note 1</t>
  </si>
  <si>
    <t>Note(s) (note #, if provided)</t>
  </si>
  <si>
    <t>Note</t>
  </si>
  <si>
    <t>(external reference)</t>
  </si>
  <si>
    <t>External reference – source outside the Schedule or Workpaper sheet</t>
  </si>
  <si>
    <t>L. 25</t>
  </si>
  <si>
    <t>L. (line #)</t>
  </si>
  <si>
    <t>Line</t>
  </si>
  <si>
    <t>(internal reference)</t>
  </si>
  <si>
    <t>Internal reference – source within the same Schedule or Workpaper sheet</t>
  </si>
  <si>
    <t>Line 25</t>
  </si>
  <si>
    <t>Line (line #)</t>
  </si>
  <si>
    <t>FF1 234, Note(s)</t>
  </si>
  <si>
    <t>FF1 337.2, L. 20, col k</t>
  </si>
  <si>
    <t>FF1</t>
  </si>
  <si>
    <t>FERC Form No. 1</t>
  </si>
  <si>
    <t>col k or col 6</t>
  </si>
  <si>
    <t>col (column # or letter)</t>
  </si>
  <si>
    <t>Column</t>
  </si>
  <si>
    <t>NOTES</t>
  </si>
  <si>
    <t>EXAMPLE</t>
  </si>
  <si>
    <t>FORM OF REFERENCE</t>
  </si>
  <si>
    <t>REFERENCE</t>
  </si>
  <si>
    <t>REFERENCES:</t>
  </si>
  <si>
    <t>The first sheet of a workpaper with multiple sheets is a Table of Contents.  The tab for the Table of Contents sheet is named “TOC”.  The TOC sheet lists the tab number and the description of the workpaper contents taken from the workpaper heading.</t>
  </si>
  <si>
    <t>Workpaper tabs are numbered and do not have names or otherwise attempt to describe the contents of the workpaper with the exception of the Table of Contents sheet.</t>
  </si>
  <si>
    <t>Workpaper Tabs and Structure</t>
  </si>
  <si>
    <t>Workpaper Naming Conventions</t>
  </si>
  <si>
    <t>Reference order: page (or tab) number, line number, column number, note number.  A comma separates each reference element.  Notes contained in the FERC Form 1 are not numbered (see example below).</t>
  </si>
  <si>
    <t>Reference Order</t>
  </si>
  <si>
    <t>Excel “Currency” number format is used.</t>
  </si>
  <si>
    <t>Number Format</t>
  </si>
  <si>
    <t>In the Schedules and Workpapers, those cells shaded in gold are inputs to the Formula Rate Model.</t>
  </si>
  <si>
    <t>Shading</t>
  </si>
  <si>
    <t>FORMATTING:</t>
  </si>
  <si>
    <t>End</t>
  </si>
  <si>
    <t>FF1 and Total</t>
  </si>
  <si>
    <t>Grizzly tap</t>
  </si>
  <si>
    <t>c</t>
  </si>
  <si>
    <t xml:space="preserve">Removal of incorrectly allocated benefit burden </t>
  </si>
  <si>
    <t>b</t>
  </si>
  <si>
    <t>Federal and state grant applications A&amp;G recorded as electric distribution</t>
  </si>
  <si>
    <t>a</t>
  </si>
  <si>
    <t>Total</t>
  </si>
  <si>
    <t>FF2</t>
  </si>
  <si>
    <t>FERC Account</t>
  </si>
  <si>
    <t>Adjustments of A&amp;G (Reduction)/Increase in Recovery</t>
  </si>
  <si>
    <t>Strategy &amp; analytics costs of electric transmission recorded as electric distribution (PO 5062569)</t>
  </si>
  <si>
    <t>Enhanced Powerline Safety Setting electric transmission recorded as electric distribution (PO 5275772)</t>
  </si>
  <si>
    <t>Additional ET O&amp;M recorded in ED O&amp;M</t>
  </si>
  <si>
    <t>Remove nuclear-related payroll taxes (i.e $5,031,080.05 for 2023 on total company basis) covered by government grant.</t>
  </si>
  <si>
    <t>FERC audit sample specific adjustments</t>
  </si>
  <si>
    <t>PIT PH#1 Refund</t>
  </si>
  <si>
    <t>Settlement: ET to ED Transfer (w/ March 2022 SAP HLA reclass)</t>
  </si>
  <si>
    <t>Additional Right-of-Way adjustments</t>
  </si>
  <si>
    <t>Removal of rate base due to Cal Train audit.</t>
  </si>
  <si>
    <t>Rate Year 2026 Corrections</t>
  </si>
  <si>
    <t>FERC Audit Adjustments</t>
  </si>
  <si>
    <t>Rate Year 2027 Corrections</t>
  </si>
  <si>
    <t>TO21 Rate Year 2026 Annual Update, Workpaper WP_PY_Model_TO20 2023 True-Up.xlsx</t>
  </si>
  <si>
    <t>Source of the base file:</t>
  </si>
  <si>
    <t>Updated TO20 2023 True Up Model to reflect corrections with refund/charge passed through Rate Year 2027.</t>
  </si>
  <si>
    <t xml:space="preserve">Purpose: </t>
  </si>
  <si>
    <t>4) For FERC authorized Other Regulatory Assets in Section 1 of Schedule 17-RegAssets1, which are not otherwise recovered in O&amp;M or A&amp;G expenses.</t>
  </si>
  <si>
    <t>2) Global Settlement Value. Per Settlement, no additional CAISO incentive to be added to the ROE of 10.45% during the Term of this Settlement.</t>
  </si>
  <si>
    <t>1) Global Settlement Value. The ROE is inclusive of all ROE-related incentives, current or future, during the Term of this Settlement.</t>
  </si>
  <si>
    <t>Notes:</t>
  </si>
  <si>
    <t>Retail Base Transmission Revenue Requirement</t>
  </si>
  <si>
    <t>Wholesale Base Transmission Revenue Requirement</t>
  </si>
  <si>
    <t>23-RetailSGTax, L. 305, col 3</t>
  </si>
  <si>
    <t>Retail (South Georgia) Tax Adjustment</t>
  </si>
  <si>
    <t>Uncollectibles Expense</t>
  </si>
  <si>
    <t>25-RFandUFactors, L. 402</t>
  </si>
  <si>
    <t>Uncollectibles Factor</t>
  </si>
  <si>
    <t>Notes</t>
  </si>
  <si>
    <t>Source</t>
  </si>
  <si>
    <t>Values</t>
  </si>
  <si>
    <t>7) Base Transmission Revenue Requirement</t>
  </si>
  <si>
    <t>ITRR</t>
  </si>
  <si>
    <t>Prior Year TRR</t>
  </si>
  <si>
    <t>6) Wholesale Base Transmission Revenue Requirement</t>
  </si>
  <si>
    <t>Total SFGR Tax and Franchise Fees</t>
  </si>
  <si>
    <t>25-RFandUFactors, L. 401</t>
  </si>
  <si>
    <t>SFGR Tax Factor</t>
  </si>
  <si>
    <t>25-RFandUFactors, L. 400</t>
  </si>
  <si>
    <t>Franchise Fees Factor</t>
  </si>
  <si>
    <t>SFGR Tax and Franchise Fees</t>
  </si>
  <si>
    <t>Total without FF, Uncollectibles, and South Georgia</t>
  </si>
  <si>
    <t>Note 4</t>
  </si>
  <si>
    <t>17-RegAssets-1, L. 102</t>
  </si>
  <si>
    <t>Amortization and Regulatory Debits/Credits</t>
  </si>
  <si>
    <t>Negative Value</t>
  </si>
  <si>
    <t>21-NPandS, L. 403</t>
  </si>
  <si>
    <t>NP&amp;S Credit</t>
  </si>
  <si>
    <t>20-RevenueCredits, L. 100, col 7</t>
  </si>
  <si>
    <t>Income Taxes</t>
  </si>
  <si>
    <t>Other Taxes</t>
  </si>
  <si>
    <t>Return on Capital</t>
  </si>
  <si>
    <t>8-AbandonedPlant, L. 102, col 7</t>
  </si>
  <si>
    <t>Abandoned Plant Amortization Expense</t>
  </si>
  <si>
    <t>11-Depreciation, L. 902</t>
  </si>
  <si>
    <t>Depreciation Expense - Rate Adjustment</t>
  </si>
  <si>
    <t>11-Depreciation, L. 102, col 13 + L. 500, col 1</t>
  </si>
  <si>
    <t>Depreciation Expense (incl. Common + General + Intangible)</t>
  </si>
  <si>
    <t>15-NUC, L. 106</t>
  </si>
  <si>
    <t>Network Upgrade Interest Expense</t>
  </si>
  <si>
    <t>19-AandG, L. 221</t>
  </si>
  <si>
    <t>A&amp;G Expense</t>
  </si>
  <si>
    <t>18-OandM, L. 100, col 15</t>
  </si>
  <si>
    <t>O&amp;M Expense</t>
  </si>
  <si>
    <t>Prior Year TRR Components</t>
  </si>
  <si>
    <t>5) Prior Year Transmission Revenue Requirement</t>
  </si>
  <si>
    <t>RAP = Return on Abandoned Plant From CAISO Participation Incentive</t>
  </si>
  <si>
    <t>FPD = Flowback and Permanent Tax Deductions</t>
  </si>
  <si>
    <t>CO = Credits and Other</t>
  </si>
  <si>
    <t>CTR = Composite Tax Rate</t>
  </si>
  <si>
    <t>ER = Equity Rate of Return Including Common and Preferred Stock</t>
  </si>
  <si>
    <t>RB = Rate Base</t>
  </si>
  <si>
    <t>Where:</t>
  </si>
  <si>
    <t>Income Taxes = [((RB * ER) + FPD - RAP) * (CTR/(1 – CTR))]  + CO/(1 – CTR)]</t>
  </si>
  <si>
    <t>Income Taxes:</t>
  </si>
  <si>
    <t>Credits and Other</t>
  </si>
  <si>
    <t>WP_1-BaseTRR_Tax 2, L. 103</t>
  </si>
  <si>
    <t>Federal and State Tax Credits</t>
  </si>
  <si>
    <t>Note 3</t>
  </si>
  <si>
    <t>WP_1-BaseTRR_Tax 3, L. 100</t>
  </si>
  <si>
    <r>
      <t xml:space="preserve">Amortization of (Excess) </t>
    </r>
    <r>
      <rPr>
        <sz val="11"/>
        <rFont val="Calibri"/>
        <family val="2"/>
      </rPr>
      <t>Deficient</t>
    </r>
    <r>
      <rPr>
        <sz val="11"/>
        <rFont val="Aptos Narrow"/>
        <family val="2"/>
        <scheme val="minor"/>
      </rPr>
      <t xml:space="preserve"> Deferred Tax Liability</t>
    </r>
  </si>
  <si>
    <t>Calculation of Credits and Other (CO):</t>
  </si>
  <si>
    <t>Flowthrough and Permanent Tax Deductions</t>
  </si>
  <si>
    <t>WP_1-BaseTRR_Tax 1, L. 100</t>
  </si>
  <si>
    <t>Book Depreciation of AFUDC Equity Book Basis</t>
  </si>
  <si>
    <t>Calculation of Flowthrough and Permanent Tax Deductions (FPD):</t>
  </si>
  <si>
    <t>Composite Tax Rate</t>
  </si>
  <si>
    <t>22-TaxRates, L. 101</t>
  </si>
  <si>
    <t>State Income Tax Rate</t>
  </si>
  <si>
    <t>22-TaxRates, L. 100</t>
  </si>
  <si>
    <t>Federal Income Tax Rate</t>
  </si>
  <si>
    <t>4) Income Taxes</t>
  </si>
  <si>
    <t>Total Other Taxes</t>
  </si>
  <si>
    <t>Total Transmission Payroll Tax Expense</t>
  </si>
  <si>
    <t>24-Allocators, L. 112</t>
  </si>
  <si>
    <t>Network Transmission Labor as a % of Total Electric Labor Allocation Factor</t>
  </si>
  <si>
    <t>Total Electric Payroll Tax Expense</t>
  </si>
  <si>
    <t>Portion of FF1, 262-263, L11, col l Total</t>
  </si>
  <si>
    <t>WP_1-BaseTRR_Pyrl_Tax 2, L. 106</t>
  </si>
  <si>
    <t xml:space="preserve">SF Pyrl Exp Tx </t>
  </si>
  <si>
    <t>WP_1-BaseTRR_Pyrl_Tax 2, L. 105</t>
  </si>
  <si>
    <t>Business Taxes</t>
  </si>
  <si>
    <t>FF1 262-263, L. 1, col l</t>
  </si>
  <si>
    <t>Fed Unemp Tax Act- Current</t>
  </si>
  <si>
    <t>FF1 262-263, L. 2, col l</t>
  </si>
  <si>
    <t>CA SUI Current</t>
  </si>
  <si>
    <t>FF1 262-263, L. 8, col l</t>
  </si>
  <si>
    <t>Fed Ins Cont Amt -- Current</t>
  </si>
  <si>
    <t>Payroll Tax Expense</t>
  </si>
  <si>
    <t>Total Transmission Property Taxes</t>
  </si>
  <si>
    <t>24-Allocators, L. 141</t>
  </si>
  <si>
    <t>Property Tax Allocation Factor</t>
  </si>
  <si>
    <t>FF1 262-263, L. 10, col l</t>
  </si>
  <si>
    <t>Sub-Total Local Taxes</t>
  </si>
  <si>
    <t>Property Taxes</t>
  </si>
  <si>
    <t>3) Other Taxes</t>
  </si>
  <si>
    <t>Total Return on Capital</t>
  </si>
  <si>
    <t xml:space="preserve">Remove Return on Abandoned Plant from FERC Participation Incentive </t>
  </si>
  <si>
    <t>Return on Capital: Rate Base times Cost of Capital Rate</t>
  </si>
  <si>
    <t xml:space="preserve">FERC Participation Incentive Rate of Return </t>
  </si>
  <si>
    <t xml:space="preserve">Equity Rate of Return Including Common and Preferred Stock </t>
  </si>
  <si>
    <t>Cost of Capital Rate</t>
  </si>
  <si>
    <t>Weighted Cost of Common Stock</t>
  </si>
  <si>
    <t>Weighted Cost of Preferred Stock</t>
  </si>
  <si>
    <t>Weighted Cost of Long Term Debt</t>
  </si>
  <si>
    <t>Calculation of Cost of Capital Rate</t>
  </si>
  <si>
    <t>Note 2</t>
  </si>
  <si>
    <t>FERC ISO Participation Incentive Adder</t>
  </si>
  <si>
    <t>PG&amp;E ROE</t>
  </si>
  <si>
    <t>PG&amp;E Return on Common Equity</t>
  </si>
  <si>
    <t>Sum Lines 214 and 215</t>
  </si>
  <si>
    <t>Total Return on Common Equity</t>
  </si>
  <si>
    <t>Annual Cost of Capital Components</t>
  </si>
  <si>
    <t>Global Settlement Value</t>
  </si>
  <si>
    <t>Set at 49.75</t>
  </si>
  <si>
    <t>Common Stock Capital Percentage</t>
  </si>
  <si>
    <t>Set at 0.5%</t>
  </si>
  <si>
    <t>Preferred Stock Capital Percentage</t>
  </si>
  <si>
    <t>Long Term Debt Capital Percentage</t>
  </si>
  <si>
    <t>Capital Percentages</t>
  </si>
  <si>
    <t>Total Capital</t>
  </si>
  <si>
    <t>5-CostofCap-1, L. 120</t>
  </si>
  <si>
    <t>Common Stock Equity Amount</t>
  </si>
  <si>
    <t>Equity</t>
  </si>
  <si>
    <t>Cost of Preferred Stock</t>
  </si>
  <si>
    <t>5-CostofCap-4, L. 106</t>
  </si>
  <si>
    <t>5-CostofCap-1, L. 114</t>
  </si>
  <si>
    <t>Preferred Stock Amount</t>
  </si>
  <si>
    <t>Preferred Stock</t>
  </si>
  <si>
    <t>Cost of Long Term Debt</t>
  </si>
  <si>
    <t>5-CostofCap-3, L. 114</t>
  </si>
  <si>
    <t xml:space="preserve">Long Term Debt Cost Percentage </t>
  </si>
  <si>
    <t>5-CostofCap-1, L. 110</t>
  </si>
  <si>
    <t>Long Term Debt Amount</t>
  </si>
  <si>
    <t>Debt</t>
  </si>
  <si>
    <t>2) ROE and Capitalization Calculations</t>
  </si>
  <si>
    <t>Rate Base</t>
  </si>
  <si>
    <t>End of Year Value</t>
  </si>
  <si>
    <t>17-RegAssets-1, L. 100</t>
  </si>
  <si>
    <t>Other Regulatory Assets or Liabilities</t>
  </si>
  <si>
    <t>16-UnfundedReserves, L. 101, col 2</t>
  </si>
  <si>
    <t>Negative End of Year Value</t>
  </si>
  <si>
    <t>15-NUC, L. 103</t>
  </si>
  <si>
    <t>Network Upgrade Credits (Customer Advances)</t>
  </si>
  <si>
    <r>
      <t>Total (Excess)</t>
    </r>
    <r>
      <rPr>
        <b/>
        <sz val="9.35"/>
        <rFont val="Calibri"/>
        <family val="2"/>
      </rPr>
      <t>/</t>
    </r>
    <r>
      <rPr>
        <b/>
        <sz val="11"/>
        <rFont val="Calibri"/>
        <family val="2"/>
      </rPr>
      <t>Deficient</t>
    </r>
    <r>
      <rPr>
        <b/>
        <sz val="9.35"/>
        <rFont val="Calibri"/>
        <family val="2"/>
      </rPr>
      <t xml:space="preserve"> </t>
    </r>
    <r>
      <rPr>
        <b/>
        <sz val="11"/>
        <rFont val="Aptos Narrow"/>
        <family val="2"/>
        <scheme val="minor"/>
      </rPr>
      <t>and Accumulated Deferred Income Taxes</t>
    </r>
  </si>
  <si>
    <t>17-RegAssets-1, L. 201</t>
  </si>
  <si>
    <r>
      <t>(Excess)</t>
    </r>
    <r>
      <rPr>
        <b/>
        <sz val="9.35"/>
        <rFont val="Calibri"/>
        <family val="2"/>
      </rPr>
      <t>/</t>
    </r>
    <r>
      <rPr>
        <b/>
        <sz val="11"/>
        <rFont val="Calibri"/>
        <family val="2"/>
      </rPr>
      <t>Deficient</t>
    </r>
    <r>
      <rPr>
        <b/>
        <sz val="11"/>
        <rFont val="Aptos Narrow"/>
        <family val="2"/>
        <scheme val="minor"/>
      </rPr>
      <t xml:space="preserve"> Accumulated Deferred Income Taxes</t>
    </r>
  </si>
  <si>
    <t>14-ADIT, L. 104, col 2</t>
  </si>
  <si>
    <t>Accumulated Deferred Income Taxes</t>
  </si>
  <si>
    <t>Total Accumulated Depreciation Reserve</t>
  </si>
  <si>
    <t>10-AccDep, L. 701, col 1</t>
  </si>
  <si>
    <t>Common + General + Intangible Depreciation Reserve</t>
  </si>
  <si>
    <t>10-AccDep, L. 112, col 13</t>
  </si>
  <si>
    <t>Transmission Depreciation Reserve</t>
  </si>
  <si>
    <t>Accumulated Depreciation Reserve</t>
  </si>
  <si>
    <t>Total Working Capital</t>
  </si>
  <si>
    <t>Cash Working Capital</t>
  </si>
  <si>
    <t>13-WorkCap, L. 217, col 5</t>
  </si>
  <si>
    <t>Prepayments</t>
  </si>
  <si>
    <t>13-WorkCap, L. 112, col 2</t>
  </si>
  <si>
    <t>Materials and Supplies</t>
  </si>
  <si>
    <t>Working Capital</t>
  </si>
  <si>
    <t>Total Plant</t>
  </si>
  <si>
    <t>8-AbandonedPlant, L. 102, col 11</t>
  </si>
  <si>
    <t>Abandoned Plant</t>
  </si>
  <si>
    <t>7-PlantInService, L. 701, col 1</t>
  </si>
  <si>
    <t>Common + General + Intangible Plant</t>
  </si>
  <si>
    <t>7-PlantInService, L. 112, col 13</t>
  </si>
  <si>
    <t>Transmission Plant</t>
  </si>
  <si>
    <t>Plant</t>
  </si>
  <si>
    <t>1) Rate Base</t>
  </si>
  <si>
    <t>Prior Year:</t>
  </si>
  <si>
    <t>Input cells are shaded gold</t>
  </si>
  <si>
    <t>Rate Year:</t>
  </si>
  <si>
    <t>Base Transmission Revenue Requirement</t>
  </si>
  <si>
    <t>Sum of Lines 701 to Line 703</t>
  </si>
  <si>
    <t>Line 603</t>
  </si>
  <si>
    <t>Line 700 * Line 603</t>
  </si>
  <si>
    <t>Sum of Lines 600 to Line 602</t>
  </si>
  <si>
    <t>4-ATA, L. 400</t>
  </si>
  <si>
    <t>2-ITRR, L. 209</t>
  </si>
  <si>
    <t>Line 516</t>
  </si>
  <si>
    <t>Line 512 + Line 515</t>
  </si>
  <si>
    <t>Line 512 * (Line 513 + Line 514)</t>
  </si>
  <si>
    <t>Sum of Lines 500 to Line 511</t>
  </si>
  <si>
    <t>Line 408</t>
  </si>
  <si>
    <t>Line 311</t>
  </si>
  <si>
    <t>Line 224</t>
  </si>
  <si>
    <t>Line 223</t>
  </si>
  <si>
    <t>Line 404</t>
  </si>
  <si>
    <t>Line 407</t>
  </si>
  <si>
    <t>Line 402</t>
  </si>
  <si>
    <t>Line 220</t>
  </si>
  <si>
    <t>Line 115</t>
  </si>
  <si>
    <t>Line 409</t>
  </si>
  <si>
    <t>Line 405 + Line 406</t>
  </si>
  <si>
    <t>Line 403</t>
  </si>
  <si>
    <t>(Line 400 + Line 401) - (Line 400 * Line 401)</t>
  </si>
  <si>
    <t>Line 302 + Line 310</t>
  </si>
  <si>
    <t>Line 309 *  Line 308</t>
  </si>
  <si>
    <t>Sum of Lines 303 to 307</t>
  </si>
  <si>
    <t>Line 300 * Line 301</t>
  </si>
  <si>
    <t>Line 222 - Line 223</t>
  </si>
  <si>
    <t>Line 102 * Line 221</t>
  </si>
  <si>
    <t>Line 219 * Line 115</t>
  </si>
  <si>
    <t>Line 210 * Line 215</t>
  </si>
  <si>
    <t>Line 217 + Line 218</t>
  </si>
  <si>
    <t>Sum of Lines 216 to 218</t>
  </si>
  <si>
    <t>Line 210 * Line 213</t>
  </si>
  <si>
    <t>Line 209 * Line 212</t>
  </si>
  <si>
    <t>Line 208 * Line 211</t>
  </si>
  <si>
    <t>Line 204</t>
  </si>
  <si>
    <t>Line 201</t>
  </si>
  <si>
    <t>Line 200 + Line 203 + Line 206</t>
  </si>
  <si>
    <t>Line 203 * Line 204</t>
  </si>
  <si>
    <t>Line 200 * Line 201</t>
  </si>
  <si>
    <t>Sum of Lines 103, 107, 110 and Lines 111c to 114</t>
  </si>
  <si>
    <t>Line 111a + Line 111b</t>
  </si>
  <si>
    <t>Line 108 + Line 109</t>
  </si>
  <si>
    <t>Sum of Lines 104 to 106</t>
  </si>
  <si>
    <t>(Line 500 + Line 501) / 10</t>
  </si>
  <si>
    <t>Sum of Lines 100 to 102</t>
  </si>
  <si>
    <t>Line 205 + Line 208</t>
  </si>
  <si>
    <t>Incremental Forecast Period TRR:</t>
  </si>
  <si>
    <t>Line 205 * (Line 207 + Line 206)</t>
  </si>
  <si>
    <t>1-BaseTRR, L. 514</t>
  </si>
  <si>
    <t>1-BaseTRR, L. 513</t>
  </si>
  <si>
    <t>Sum Line 202 to Line 204</t>
  </si>
  <si>
    <t>ITRR without RF&amp;U:</t>
  </si>
  <si>
    <t xml:space="preserve">14-ADIT, L. 728, Col 11 </t>
  </si>
  <si>
    <t>Add: Impact of ADIT</t>
  </si>
  <si>
    <t>9-PlantAdditions, L. 125, Col 3</t>
  </si>
  <si>
    <t>Add: Depreciation Expense</t>
  </si>
  <si>
    <t>AFCR prior to Deprec &amp; ADIT Impacts</t>
  </si>
  <si>
    <t>Line 108</t>
  </si>
  <si>
    <t>AFCR:</t>
  </si>
  <si>
    <t>9-PlantAdditions, L. 124, col 6</t>
  </si>
  <si>
    <t>Forecast Plant Additions:</t>
  </si>
  <si>
    <t>2) Calculation of ITRR</t>
  </si>
  <si>
    <t>Line 107 / Line 103</t>
  </si>
  <si>
    <t>Line 104 + Line 105 + Line 106</t>
  </si>
  <si>
    <t>AFCR Applicable TRR</t>
  </si>
  <si>
    <t>(1-BaseTRR, L. 111c x 1-BaseTRR, L. 220) x (1+1-BaseTRR, L. 402/(1 - 1-BaseTRR, L. 402)) + (1-BaseTRR, L. 111c x 1-BaseTRR, L 216)</t>
  </si>
  <si>
    <t>Less: Impact of ADIT</t>
  </si>
  <si>
    <t xml:space="preserve">1-BaseTRR, L. 503 + L. 504 - 11-Depreciation, L. 500, col 1 </t>
  </si>
  <si>
    <t>Less: Depreciation Expense</t>
  </si>
  <si>
    <t>1-BaseTRR, L. 512 - [75%*(1-BaseTRR, L. 500 + L. 501 )]</t>
  </si>
  <si>
    <t>Prior Year TRR wo RF&amp;U:</t>
  </si>
  <si>
    <t>Determination of AFCR:</t>
  </si>
  <si>
    <t>Line 101 - Line 102</t>
  </si>
  <si>
    <t>Net Plant:</t>
  </si>
  <si>
    <t>Transmission Dep. Reserve:</t>
  </si>
  <si>
    <t>Transmission Plant:</t>
  </si>
  <si>
    <t>Determination of Net Plant:</t>
  </si>
  <si>
    <t>AFCR = Prior Year TRR / Net Plant</t>
  </si>
  <si>
    <t>1) Annual Fixed Charge Rate ("AFCR") Calculation</t>
  </si>
  <si>
    <t>Prior Year: 2023</t>
  </si>
  <si>
    <t>Rate Year: 2025</t>
  </si>
  <si>
    <t>23-RetailSGTax, L. 305, col 4</t>
  </si>
  <si>
    <t>Uncollectibles and Retail (South Georgia) Tax Adjustment</t>
  </si>
  <si>
    <t>Total with ATA</t>
  </si>
  <si>
    <t>RY2023 TO Model, Schedule 1-BaseTRR, L. 602</t>
  </si>
  <si>
    <t>ATA that was included in the Prior Year's Rates</t>
  </si>
  <si>
    <t>Total with SFGR Tax and Franchise Fees</t>
  </si>
  <si>
    <t>Instructions:</t>
  </si>
  <si>
    <t>4) True-up Transmission Revenue Requirement</t>
  </si>
  <si>
    <t>RAP = Return on Abandoned Plant From FERC Participation Incentive</t>
  </si>
  <si>
    <t>Income Taxes = [((RB * ER) + FPD - RAP) * (CTR/(1 – CTR))]  + CO/(1 – CTR]</t>
  </si>
  <si>
    <t>22-TaxRates, L. 201</t>
  </si>
  <si>
    <t>22-TaxRates, L. 200</t>
  </si>
  <si>
    <t>1) Input the Prior Year Federal and State Income Tax Rates if they are different from the Rate Year Tax Rates.</t>
  </si>
  <si>
    <t>3) Income Taxes</t>
  </si>
  <si>
    <t>13-Month Avg</t>
  </si>
  <si>
    <t>(5-CostofCap-3, L. 113 / [(5-CostofCap-2, L. 100 - L. 101 + L. 102 + L. 103 + L. 104) - (sum L. 105 to L. 107)]) * 1-BaseTRR, L. 208</t>
  </si>
  <si>
    <t>ROE from Schedule 1; if there are mid-year changes, a workpaper will be provided</t>
  </si>
  <si>
    <t>1-BaseTRR, L. 213</t>
  </si>
  <si>
    <t>Prior Year Return on Common Equity</t>
  </si>
  <si>
    <t xml:space="preserve">1) Input the ROE for the Prior Year on Line 200. </t>
  </si>
  <si>
    <t>BOY EOY Avg</t>
  </si>
  <si>
    <t>17-RegAssets, L. 101</t>
  </si>
  <si>
    <t>16-UnfundedReserves, L. 100, col 2</t>
  </si>
  <si>
    <t>Negative BOY EOY Avg</t>
  </si>
  <si>
    <t>15-NUC, L. 109</t>
  </si>
  <si>
    <t>Customer Advances</t>
  </si>
  <si>
    <t>Weighted Average</t>
  </si>
  <si>
    <t>17-RegAssets-1, L. 203</t>
  </si>
  <si>
    <t>14-ADIT, L. 108, col 2</t>
  </si>
  <si>
    <t>10-AccDep, L. 702, col 1</t>
  </si>
  <si>
    <t>Negative 13-Month Avg</t>
  </si>
  <si>
    <t>10-AccDep, L. 113, col 13</t>
  </si>
  <si>
    <t>13-WorkCap, L. 215, col 5</t>
  </si>
  <si>
    <t>13-WorkCap, L. 113, col 2</t>
  </si>
  <si>
    <t>8-AbandonedPlant, L. 102, col 12</t>
  </si>
  <si>
    <t>7-PlantInService, L. 702, col 1</t>
  </si>
  <si>
    <t>7-PlantInService, L. 113 col 13</t>
  </si>
  <si>
    <t>N/A</t>
  </si>
  <si>
    <t xml:space="preserve">Change </t>
  </si>
  <si>
    <t>Updated Model In RY2026 AU</t>
  </si>
  <si>
    <t>Adj 3</t>
  </si>
  <si>
    <t>Adj2</t>
  </si>
  <si>
    <t>Adj 1</t>
  </si>
  <si>
    <t>Line 417 + Line 419 + Line 420</t>
  </si>
  <si>
    <t>Line 417 * Line 418</t>
  </si>
  <si>
    <t>1-BaseTRR, L. 700</t>
  </si>
  <si>
    <t>Line 415 + Line 416</t>
  </si>
  <si>
    <t>Line 411 + Line 414</t>
  </si>
  <si>
    <t>Line 411 * ( Line 412 + Line 413)</t>
  </si>
  <si>
    <t>Sum Lines 400 to 410</t>
  </si>
  <si>
    <t>1-BaseTRR, L. 511</t>
  </si>
  <si>
    <t>1-BaseTRR, L. 510</t>
  </si>
  <si>
    <t>1-BaseTRR, L. 509</t>
  </si>
  <si>
    <t>Line 303</t>
  </si>
  <si>
    <t>1-BaseTRR, L. 507</t>
  </si>
  <si>
    <t>Line 209</t>
  </si>
  <si>
    <t>1-BaseTRR, L. 503</t>
  </si>
  <si>
    <t>1-BaseTRR, L. 502</t>
  </si>
  <si>
    <t>1-BaseTRR, L. 501</t>
  </si>
  <si>
    <t>1-BaseTRR, L. 500</t>
  </si>
  <si>
    <t>1) Input the Annual True-up Adjustment that was included in the Prior Year's rates on Line 416 and input the Rate Year the ATA trued-up. (For example,  if the Prior Year is 2021, then the ATA that was included in the 2021 rates was the ATA for 2019.)</t>
  </si>
  <si>
    <t>Line 208</t>
  </si>
  <si>
    <t>1-BaseTRR, L. 404</t>
  </si>
  <si>
    <t>1-BaseTRR, L. 407</t>
  </si>
  <si>
    <t>Line 302</t>
  </si>
  <si>
    <t>Line 205</t>
  </si>
  <si>
    <t>Line 304</t>
  </si>
  <si>
    <t>(Line 300 + Line 301) - (Line 300 * Line 301)</t>
  </si>
  <si>
    <t>Line 207 - Line 208</t>
  </si>
  <si>
    <t>Line 102 * Line 206</t>
  </si>
  <si>
    <t>Line 204 * Line 115</t>
  </si>
  <si>
    <t>1-BaseTRR, L. 221</t>
  </si>
  <si>
    <t>Line 202 + Line 203</t>
  </si>
  <si>
    <t>Sum of Lines 201 to 203</t>
  </si>
  <si>
    <t>Line 200 * 1-BaseTRR, L. 210</t>
  </si>
  <si>
    <t>1-BaseTRR, L. 217</t>
  </si>
  <si>
    <t>(Line 400 + Line 401) / 10</t>
  </si>
  <si>
    <t>Miscellaneous including down stream impact</t>
  </si>
  <si>
    <t>Miscellaneous O&amp;M</t>
  </si>
  <si>
    <t>Miscellaneous A&amp;G</t>
  </si>
  <si>
    <t>Grizzly Tap</t>
  </si>
  <si>
    <t>Remove Nuclear Opration related costs covered by grant</t>
  </si>
  <si>
    <t>FERC Audit Sample Specific Adjustments</t>
  </si>
  <si>
    <t>Settlement: ET to ED Transfer (w/ March 2022 SAP HLA reclass)
+ $4.8 million removal from ET to ED (FERC-TO21_DR_NCPA-PGE_01-Q03)
+ $25.8 million removal for Cayucos-Cambria (ETL8560)</t>
  </si>
  <si>
    <t>ROW</t>
  </si>
  <si>
    <t>Caltrain</t>
  </si>
  <si>
    <t>RY25 (Original filing)</t>
  </si>
  <si>
    <t>Adj 8</t>
  </si>
  <si>
    <t>Adj 7</t>
  </si>
  <si>
    <t>Adj 6</t>
  </si>
  <si>
    <t>Adj 5</t>
  </si>
  <si>
    <t>Adj 4</t>
  </si>
  <si>
    <t>13) Data is PG&amp;E's monthly Gross Load as measured by the CASIO monthly settlements of PG&amp;E's Gross Load.</t>
  </si>
  <si>
    <t>12) To calculate the monthly allocation factor, take the corresponding month's Gross Load in Col 3 and divide by the total Gross Load in L. 513, Col 3.</t>
  </si>
  <si>
    <t>8) Accumulated Interest is the sum of the current month's "Monthly Interest" with last month's "Accumulated Interest".</t>
  </si>
  <si>
    <t>6) The monthly FERC interest rate as stated in Instruction 2.</t>
  </si>
  <si>
    <t xml:space="preserve">5) Corrections or Adjustments applied to Line 201 from previously-filed Annual Updates are outlined in Section 4.6.5 of the Protocols. </t>
  </si>
  <si>
    <t>2) The Final True Up Adjustment shall be calculated using the same methodology as above, with interest through the date of the termination of the Formula Rate.</t>
  </si>
  <si>
    <t>1) PG&amp;E shall calculate the Final True-up Adjustment for the period spanning the day after the period covered by the most recent ATA that was included in the Base TRR to the expiration of the Formula Rate.</t>
  </si>
  <si>
    <r>
      <rPr>
        <b/>
        <u/>
        <sz val="11"/>
        <rFont val="Aptos Narrow"/>
        <family val="2"/>
        <scheme val="minor"/>
      </rPr>
      <t>Instructions:</t>
    </r>
    <r>
      <rPr>
        <u/>
        <sz val="11"/>
        <rFont val="Aptos Narrow"/>
        <family val="2"/>
        <scheme val="minor"/>
      </rPr>
      <t xml:space="preserve"> </t>
    </r>
  </si>
  <si>
    <t>6) Final True-up Adjustment</t>
  </si>
  <si>
    <t>Yes</t>
  </si>
  <si>
    <t>December</t>
  </si>
  <si>
    <t>November</t>
  </si>
  <si>
    <t>October</t>
  </si>
  <si>
    <t>September</t>
  </si>
  <si>
    <t>August</t>
  </si>
  <si>
    <t>July</t>
  </si>
  <si>
    <t xml:space="preserve">June </t>
  </si>
  <si>
    <t>May</t>
  </si>
  <si>
    <t>April</t>
  </si>
  <si>
    <t>March</t>
  </si>
  <si>
    <t>February</t>
  </si>
  <si>
    <t>January</t>
  </si>
  <si>
    <t>Effective?</t>
  </si>
  <si>
    <t>(MWh)</t>
  </si>
  <si>
    <t>Allocation Factor</t>
  </si>
  <si>
    <t>Prior Year</t>
  </si>
  <si>
    <t>Month</t>
  </si>
  <si>
    <t>Formula Rate</t>
  </si>
  <si>
    <t xml:space="preserve">PG&amp;E Gross Load </t>
  </si>
  <si>
    <t>True-up TRR</t>
  </si>
  <si>
    <t>Note 13</t>
  </si>
  <si>
    <t>Note 12</t>
  </si>
  <si>
    <t>Col 4</t>
  </si>
  <si>
    <t>Col 3</t>
  </si>
  <si>
    <t>Col 2</t>
  </si>
  <si>
    <t>Col 1</t>
  </si>
  <si>
    <t>No</t>
  </si>
  <si>
    <t>Partial Year True-up?</t>
  </si>
  <si>
    <t>5)  Partial Year True-up and TRR Allocation Factors</t>
  </si>
  <si>
    <t>ATA</t>
  </si>
  <si>
    <t>4) Annual True-up Adjustment</t>
  </si>
  <si>
    <t>Total Amortization:</t>
  </si>
  <si>
    <t>Ending Balance</t>
  </si>
  <si>
    <t>Interest Rate</t>
  </si>
  <si>
    <t>Current Month</t>
  </si>
  <si>
    <t>without Interest</t>
  </si>
  <si>
    <t>Amortization</t>
  </si>
  <si>
    <t>Balance</t>
  </si>
  <si>
    <t>Year</t>
  </si>
  <si>
    <t>Monthly</t>
  </si>
  <si>
    <t>Interest for</t>
  </si>
  <si>
    <t>Beginning</t>
  </si>
  <si>
    <t>Note 11</t>
  </si>
  <si>
    <t>Note 10</t>
  </si>
  <si>
    <t>Note 9</t>
  </si>
  <si>
    <t>Col 7</t>
  </si>
  <si>
    <t>Col 6</t>
  </si>
  <si>
    <t>Col 5</t>
  </si>
  <si>
    <t>3) Amortization of the Balance of the Cumulative Excess or Shortfall in Revenue with Interest Over the Rate Year</t>
  </si>
  <si>
    <t>Interest</t>
  </si>
  <si>
    <t>Principal</t>
  </si>
  <si>
    <t>Diff</t>
  </si>
  <si>
    <t>RY26</t>
  </si>
  <si>
    <t>RY27</t>
  </si>
  <si>
    <t>As of</t>
  </si>
  <si>
    <t>with Interest</t>
  </si>
  <si>
    <t>Shortfall in Revenue</t>
  </si>
  <si>
    <t>Revenues</t>
  </si>
  <si>
    <t>Retail Revenue</t>
  </si>
  <si>
    <t>Accumulated</t>
  </si>
  <si>
    <t xml:space="preserve">Monthly Excess or </t>
  </si>
  <si>
    <t>Transmission</t>
  </si>
  <si>
    <t>or Shortfall in</t>
  </si>
  <si>
    <t>Retail</t>
  </si>
  <si>
    <t>Cumulative Excess</t>
  </si>
  <si>
    <t>Note 8</t>
  </si>
  <si>
    <t>Note 7</t>
  </si>
  <si>
    <t>Note 6</t>
  </si>
  <si>
    <t>Note 5</t>
  </si>
  <si>
    <t>Col 9</t>
  </si>
  <si>
    <t>Col 8</t>
  </si>
  <si>
    <t>Source:</t>
  </si>
  <si>
    <t>True Up TRR:</t>
  </si>
  <si>
    <t>2) Input the monthly FERC interest rates (18 C.F.R. §35.19a) for the corresponding Month and Year into Col 6.</t>
  </si>
  <si>
    <t>2) Comparison of Monthly True-Up TRR to Monthly Retail Transmission Revenue</t>
  </si>
  <si>
    <t>Total Sales: FF1 300-301, L. 10, col b</t>
  </si>
  <si>
    <t>Totals:</t>
  </si>
  <si>
    <t>Dec</t>
  </si>
  <si>
    <t>Nov</t>
  </si>
  <si>
    <t>Oct</t>
  </si>
  <si>
    <t>Sep</t>
  </si>
  <si>
    <t>Aug</t>
  </si>
  <si>
    <t>Jul</t>
  </si>
  <si>
    <t>Jun</t>
  </si>
  <si>
    <t>Apr</t>
  </si>
  <si>
    <t>Mar</t>
  </si>
  <si>
    <t>Feb</t>
  </si>
  <si>
    <t>Jan</t>
  </si>
  <si>
    <t>Total Revenue</t>
  </si>
  <si>
    <t>Other</t>
  </si>
  <si>
    <t>Decommissioning</t>
  </si>
  <si>
    <t>Programs</t>
  </si>
  <si>
    <t>Generation</t>
  </si>
  <si>
    <t>Distribution</t>
  </si>
  <si>
    <t>Nuclear</t>
  </si>
  <si>
    <t>Public Purpose</t>
  </si>
  <si>
    <t>Sum of Col 1 to 7</t>
  </si>
  <si>
    <t>1) Populate the table with retail revenue data from the Prior Year.  Only populate if the Model was in effect in the Prior Year.</t>
  </si>
  <si>
    <t>1) Retail Revenues</t>
  </si>
  <si>
    <t>11) The 'Monthly Interest Rate' is the last known FERC interest rate from Line 225, Col 6.</t>
  </si>
  <si>
    <t>10) 'Interest for the Current Month' (Col 5) is based on the average of the 'Month Beginning Balance' (Col 2) and the 'Month Ending Balancing without Interest' (Col 4), multiplied by the 'Monthly Interest Rate' (Col 6).</t>
  </si>
  <si>
    <t>9) The January 'Month Beginning Balance' on Line 300, Col 2 is equal to the 'Cumulative Excess or Shortall in Revenue with Interest' from Line 225, Col 9.</t>
  </si>
  <si>
    <t>4) The Retail Transmission Revenues are from Lines 100 to 111, Col 1.  For a partial year true-up, only revenues for the months that the Formula Rate was in effect in the Prior Year are included.</t>
  </si>
  <si>
    <t>3) For each month of the Prior Year, the Monthly True-up TRR is calculated by multiplying the True-up TRR on Line 200 by monthly allocation factors from Lines 501 to 512, Col 2.</t>
  </si>
  <si>
    <t>2) If Line 500 is 'Yes', Input 'Yes' or 'No'  in Col 4 for each month that the Formula Rate was in effect in the Prior Year and Input the True-up TRR Allocation Factors into Col 2.</t>
  </si>
  <si>
    <t>1) On Line 500, Input 'No' for a Full Year True-up, otherwise Input 'Yes' for a Partial Year True-up</t>
  </si>
  <si>
    <t>Negative Line 312, Col 3</t>
  </si>
  <si>
    <t>Col 4 + Col 5</t>
  </si>
  <si>
    <t>Col 2 + Col 3</t>
  </si>
  <si>
    <t>1) Input the Total Amortization amount on Line 312 that will set the December Month Ending Balance on Line 311, Col 7 equal to $0. (Hint: Use the Goal Seek Function to set the December Month Ending Balance in Col 7 to equal $0)</t>
  </si>
  <si>
    <t>RY25</t>
  </si>
  <si>
    <t>Col 5 + Col 8</t>
  </si>
  <si>
    <t>Col 2 - Col 3</t>
  </si>
  <si>
    <t>3-True-up TRR, L. 421</t>
  </si>
  <si>
    <t>1) Input any corrections or adjustments from previous Annual Update Filings on Line 201. Input the Corrected Principle in Col 5 and the Accumulated Interest in Col 8. A workpaper must accompany any correction or adjustment.</t>
  </si>
  <si>
    <t xml:space="preserve">2) Input the Total Sales from the Prior Year FERC Form 1 on Line 113.  The total on Line 112, col 8, should match the total on Line 113. </t>
  </si>
  <si>
    <t>Sum of Lines 115 to 119</t>
  </si>
  <si>
    <t>End of Year, but reverse sign</t>
  </si>
  <si>
    <t>5-CostofCap-2, L. 113, col 14</t>
  </si>
  <si>
    <t>Less Accumulated Other Comprehensive Loss -- Account 219</t>
  </si>
  <si>
    <t>5-CostofCap-2, L. 112, col 14</t>
  </si>
  <si>
    <t>Less Unappropriated Undist. Sub. Earnings -- Acct. 216.1</t>
  </si>
  <si>
    <t>Same as Line 113, but reverse sign</t>
  </si>
  <si>
    <t>Line 113</t>
  </si>
  <si>
    <t>Minus Net Gain (Loss) From Purchase and Tender Offers</t>
  </si>
  <si>
    <t>Same as Line 114, but negative</t>
  </si>
  <si>
    <t>Line 114</t>
  </si>
  <si>
    <t>Less Preferred Stock Amount</t>
  </si>
  <si>
    <t>End of Year</t>
  </si>
  <si>
    <t>5-CostofCap-2, L. 111, col 14</t>
  </si>
  <si>
    <t>Total Proprietary Capital</t>
  </si>
  <si>
    <t>Calculation of Common Stock Equity Amount</t>
  </si>
  <si>
    <t>Sum of Lines 111 to 113</t>
  </si>
  <si>
    <t>5-CostofCap-2, L. 110, col 14</t>
  </si>
  <si>
    <t>Net Gain (Loss) From Purchase and Tender Offers</t>
  </si>
  <si>
    <t>5-CostofCap-2, L. 109, col 14</t>
  </si>
  <si>
    <t>Unamortized Issuance Costs</t>
  </si>
  <si>
    <t>5-CostofCap-2, L. 108, col 14</t>
  </si>
  <si>
    <t>Preferred Stock Amount -- Account 204</t>
  </si>
  <si>
    <t>Calculation of Preferred Stock Amount</t>
  </si>
  <si>
    <t>Sum of Lines 100 to 106 and Line 109</t>
  </si>
  <si>
    <t>Line 107 * (1- Line 108)</t>
  </si>
  <si>
    <t xml:space="preserve">After tax amount of Unamortized Loss on Reacquired Debt </t>
  </si>
  <si>
    <t>1-BaseTRR, L. 402</t>
  </si>
  <si>
    <t>End of Year; enter negative</t>
  </si>
  <si>
    <t>5-CostofCap-2, L. 107, col 14</t>
  </si>
  <si>
    <t>Unamortized Loss on Reacquired Debt -- Account 189</t>
  </si>
  <si>
    <t>5-CostofCap-2, L. 106, col 14</t>
  </si>
  <si>
    <t>Unamortized Debt Expenses -- Account 181</t>
  </si>
  <si>
    <t>5-CostofCap-2, L. 105, col 14</t>
  </si>
  <si>
    <t>Unamortized Discount on Long Term Debt -- Account 226</t>
  </si>
  <si>
    <t>5-CostofCap-2, L. 104, col 14</t>
  </si>
  <si>
    <t>Unamortized Premium on Long Term Debt -- Account 225</t>
  </si>
  <si>
    <t>5-CostofCap-2, L. 103, col 14</t>
  </si>
  <si>
    <t>Other Long Term Debt -- Account 224</t>
  </si>
  <si>
    <t>5-CostofCap-2, L. 102, col 14</t>
  </si>
  <si>
    <t>Long Term Debt Advances from Associated Companies -- Account 223</t>
  </si>
  <si>
    <t>5-CostofCap-2, L. 101, col 14</t>
  </si>
  <si>
    <t>Reacquired Bonds -- Account 222</t>
  </si>
  <si>
    <t>5-CostofCap-2, L. 100, col 14</t>
  </si>
  <si>
    <t>Bonds -- Account 221</t>
  </si>
  <si>
    <t>Calculation of Long Term Debt Amount</t>
  </si>
  <si>
    <t>1) Return and Capitalization Calculations</t>
  </si>
  <si>
    <r>
      <t>14) Amount in Column 2 from FF1 112</t>
    </r>
    <r>
      <rPr>
        <sz val="11"/>
        <rFont val="Calibri"/>
        <family val="2"/>
      </rPr>
      <t>-113</t>
    </r>
    <r>
      <rPr>
        <sz val="11"/>
        <rFont val="Aptos Narrow"/>
        <family val="2"/>
        <scheme val="minor"/>
      </rPr>
      <t>, L. 15, col d, amount in Column 14 from FF1 112-113, L. 15, col c, amounts in columns 3-13 from PG&amp;E internal records (G/L account Cumulative Balance by period for SAP account 2190001, Company Code PGE1)</t>
    </r>
  </si>
  <si>
    <r>
      <t>13) Amount in Column 2 from FF1 112</t>
    </r>
    <r>
      <rPr>
        <sz val="11"/>
        <rFont val="Calibri"/>
        <family val="2"/>
      </rPr>
      <t>-113</t>
    </r>
    <r>
      <rPr>
        <sz val="11"/>
        <rFont val="Aptos Narrow"/>
        <family val="2"/>
        <scheme val="minor"/>
      </rPr>
      <t>, L. 12, col d, amount in Column 14 from FF1 112-113, L. 12, col c, amounts in columns 3-13 from PG&amp;E internal records (G/L account Cumulative Balance by period for SAP account 2161001, Company Code PGE1)</t>
    </r>
  </si>
  <si>
    <t>2140001, 2440020, Company Code PGE1)</t>
  </si>
  <si>
    <r>
      <t>12) Amount in Column 2 from FF1 112</t>
    </r>
    <r>
      <rPr>
        <sz val="11"/>
        <rFont val="Calibri"/>
        <family val="2"/>
      </rPr>
      <t>-113</t>
    </r>
    <r>
      <rPr>
        <sz val="11"/>
        <rFont val="Aptos Narrow"/>
        <family val="2"/>
        <scheme val="minor"/>
      </rPr>
      <t xml:space="preserve">, L. 16, col d, amount in Column 14 from FF1 112-113, L. 16, col c, amounts in columns 3-13 from PG&amp;E internal records (G/L account Cumulative Balance by period for SAP accounts 2010000, 2040000, 2040001, 2070000, 2070020, 2110010, 2110015, 2130020, </t>
    </r>
  </si>
  <si>
    <t>11) Amounts in Columns 2-14 are from PG&amp;E internal records (because of non-use, there is no SAP account)</t>
  </si>
  <si>
    <t>10) Amounts in Columns 2-14 are from PG&amp;E internal records (equal to the negative sum of G/L account for SAP accounts 2070020, 2130020, and 2140020; Company Code PGE1)</t>
  </si>
  <si>
    <t>9) Amounts in Columns 2-14 are from PG&amp;E internal records (G/L account Cumulative Balance by period for SAP accounts 9204000, 9204020, Company Code PGE1)</t>
  </si>
  <si>
    <r>
      <t xml:space="preserve">8) Amount in Column 2 from FF1 </t>
    </r>
    <r>
      <rPr>
        <sz val="11"/>
        <rFont val="Calibri"/>
        <family val="2"/>
      </rPr>
      <t>110-</t>
    </r>
    <r>
      <rPr>
        <sz val="11"/>
        <rFont val="Aptos Narrow"/>
        <family val="2"/>
        <scheme val="minor"/>
      </rPr>
      <t>111, L. 81, col d, amount in Column 14 from FF1 110-111, L. 81, col c, amounts in columns 3-13 from PG&amp;E internal records (G/L account Cumulative Balance by period for SAP account 9189000, Company Code PGE1)</t>
    </r>
  </si>
  <si>
    <r>
      <t xml:space="preserve">7) Amount in Column 2 from FF1 </t>
    </r>
    <r>
      <rPr>
        <sz val="11"/>
        <rFont val="Calibri"/>
        <family val="2"/>
      </rPr>
      <t>110-</t>
    </r>
    <r>
      <rPr>
        <sz val="11"/>
        <rFont val="Aptos Narrow"/>
        <family val="2"/>
        <scheme val="minor"/>
      </rPr>
      <t>111, L. 69, col d, amount in Column 14 from FF1 110-111, L. 69, col c, amounts in columns 3-13 from PG&amp;E internal records (G/L account Cumulative Balance by period for SAP accounts 9181000, 9181001, Company Code PGE1)</t>
    </r>
  </si>
  <si>
    <r>
      <t>6) Amount in Column 2 from FF1 112</t>
    </r>
    <r>
      <rPr>
        <sz val="11"/>
        <rFont val="Calibri"/>
        <family val="2"/>
      </rPr>
      <t>-113</t>
    </r>
    <r>
      <rPr>
        <sz val="11"/>
        <rFont val="Aptos Narrow"/>
        <family val="2"/>
        <scheme val="minor"/>
      </rPr>
      <t>, L. 23, col d, amount in Column 14 from FF1 112-113, L. 23, col c, amounts in columns 3-13 from PG&amp;E internal records (G/L account Cumulative Balance by period for SAP account 9226000, Company Code PGE1)</t>
    </r>
  </si>
  <si>
    <r>
      <t>5) Amount in Column 2 from FF1 112</t>
    </r>
    <r>
      <rPr>
        <sz val="11"/>
        <rFont val="Calibri"/>
        <family val="2"/>
      </rPr>
      <t>-113</t>
    </r>
    <r>
      <rPr>
        <sz val="11"/>
        <rFont val="Aptos Narrow"/>
        <family val="2"/>
        <scheme val="minor"/>
      </rPr>
      <t>, L. 22, col d, amount in Column 14 from FF1 112-113, L. 22, col c, amounts in columns 3-13 from PG&amp;E internal records (G/L account Cumulative Balance by period for SAP account 9225000, Company Code PGE1)</t>
    </r>
  </si>
  <si>
    <r>
      <t>4) Amount in Column 2 from FF1 112</t>
    </r>
    <r>
      <rPr>
        <sz val="11"/>
        <rFont val="Calibri"/>
        <family val="2"/>
      </rPr>
      <t>-113</t>
    </r>
    <r>
      <rPr>
        <sz val="11"/>
        <rFont val="Aptos Narrow"/>
        <family val="2"/>
        <scheme val="minor"/>
      </rPr>
      <t>, L. 21, col d, amount in Column 14 from FF1 112-113, L. 21, col c, amounts in columns 3-13 from PG&amp;E internal records (G/L account Cumulative Balance by period for SAP account 9224000, Company Code PGE1)</t>
    </r>
  </si>
  <si>
    <r>
      <t>3) Amount in Column 2 from FF1 112</t>
    </r>
    <r>
      <rPr>
        <sz val="11"/>
        <rFont val="Calibri"/>
        <family val="2"/>
      </rPr>
      <t>-113</t>
    </r>
    <r>
      <rPr>
        <sz val="11"/>
        <rFont val="Aptos Narrow"/>
        <family val="2"/>
        <scheme val="minor"/>
      </rPr>
      <t>, L. 20, col d, amount in Column 14 from FF1 112-113, L. 20, col c, amounts in columns 3-13 from PG&amp;E internal records (G/L account Cumulative Balance by period for SAP account 9223000, Company Code PGE1)</t>
    </r>
  </si>
  <si>
    <r>
      <t>2) Amount in Column 2 from FF1 112</t>
    </r>
    <r>
      <rPr>
        <sz val="11"/>
        <rFont val="Calibri"/>
        <family val="2"/>
      </rPr>
      <t>-113</t>
    </r>
    <r>
      <rPr>
        <sz val="11"/>
        <rFont val="Aptos Narrow"/>
        <family val="2"/>
        <scheme val="minor"/>
      </rPr>
      <t>, L. 19, col d, amount in Column 14 from FF1 112-113, L. 19, col c, amounts in columns 3-13 from PG&amp;E internal records (G/L account Cumulative Balance by period for SAP account 9222000, Company Code PGE1)</t>
    </r>
  </si>
  <si>
    <r>
      <t>1) Amount in Column 2 from FF1 112</t>
    </r>
    <r>
      <rPr>
        <sz val="11"/>
        <rFont val="Calibri"/>
        <family val="2"/>
      </rPr>
      <t>-113</t>
    </r>
    <r>
      <rPr>
        <sz val="11"/>
        <rFont val="Aptos Narrow"/>
        <family val="2"/>
        <scheme val="minor"/>
      </rPr>
      <t>, L. 18, col d, amount in Column 14 from FF1 112-113, L. 18, col c, amounts in columns 3-13 from PG&amp;E internal records (G/L account Cumulative Balance by period for SAP account 9221000, Company Code PGE1)</t>
    </r>
  </si>
  <si>
    <t xml:space="preserve">Accumulated Other Comprehensive Loss -- Account 219 (Note 14): </t>
  </si>
  <si>
    <t xml:space="preserve">Unappropriated Undist. Sub. Earnings -- Acct. 216.1 (Note 13): </t>
  </si>
  <si>
    <t>Total Proprietary Capital  (Note 12)</t>
  </si>
  <si>
    <t>Net Gain (Loss) From Purchase and Tender Offers on Preferred Stock (Note 11):</t>
  </si>
  <si>
    <t xml:space="preserve">Unamortized Preferred Stock Issuance and Expense Costs (Note 10): </t>
  </si>
  <si>
    <t>Preferred Stock Amount -- Account 204 (Note 9):</t>
  </si>
  <si>
    <t xml:space="preserve">Unamortized Loss on Reacquired Debt -- Account 189 (Note 8): </t>
  </si>
  <si>
    <t xml:space="preserve">Unamortized Debt Expenses -- Account 181 (Note 7): </t>
  </si>
  <si>
    <t xml:space="preserve">Less Unamortized Discount on Long Term Debt -- Account 226 (Note 6): </t>
  </si>
  <si>
    <t>Unamortized Premium on Long Term Debt -- Account 225 (Note 5)</t>
  </si>
  <si>
    <t>Other Long Term Debt -- Account 224 (Note 4):</t>
  </si>
  <si>
    <t>Long Term Debt Advances from Associated Companies -- Account 223 (Note 3):</t>
  </si>
  <si>
    <t xml:space="preserve">Reacquired Bonds -- Account 222 (Note 2): </t>
  </si>
  <si>
    <t>Bonds -- Account 221 (Note 1):</t>
  </si>
  <si>
    <t>= Sum (Cols. 2-14)/13</t>
  </si>
  <si>
    <t>June</t>
  </si>
  <si>
    <t>13-Month Avg.</t>
  </si>
  <si>
    <t>Col 14</t>
  </si>
  <si>
    <t>Col 13</t>
  </si>
  <si>
    <t>Col 12</t>
  </si>
  <si>
    <t>Col 11</t>
  </si>
  <si>
    <t>Col 10</t>
  </si>
  <si>
    <t>1) Enter 13 months of balances for capital structure for Prior Year and December previous to Prior Year in Columns 2-14.  Beginning and End of year amounts in Columns 2 and 14 are from FERC Form 1, as referenced in below notes.</t>
  </si>
  <si>
    <t>Cost of Long-Term Debt:</t>
  </si>
  <si>
    <t>LTD interest</t>
  </si>
  <si>
    <r>
      <t xml:space="preserve">FF1 </t>
    </r>
    <r>
      <rPr>
        <sz val="9.9"/>
        <rFont val="Calibri"/>
        <family val="2"/>
      </rPr>
      <t>114-</t>
    </r>
    <r>
      <rPr>
        <sz val="11"/>
        <rFont val="Aptos Narrow"/>
        <family val="2"/>
        <scheme val="minor"/>
      </rPr>
      <t>117, L. 66, col c</t>
    </r>
  </si>
  <si>
    <t xml:space="preserve">(Less) Amortization of Gain on Reacquired Debt-Credit (Acct. 429.1) </t>
  </si>
  <si>
    <r>
      <t xml:space="preserve">FF1 </t>
    </r>
    <r>
      <rPr>
        <sz val="9.9"/>
        <rFont val="Calibri"/>
        <family val="2"/>
      </rPr>
      <t>114-</t>
    </r>
    <r>
      <rPr>
        <sz val="11"/>
        <rFont val="Aptos Narrow"/>
        <family val="2"/>
        <scheme val="minor"/>
      </rPr>
      <t>117, L. 65, col c</t>
    </r>
  </si>
  <si>
    <t>(Less) Amort. of Premium on Debt-Credit (Acct. 429)</t>
  </si>
  <si>
    <r>
      <t xml:space="preserve">FF1 </t>
    </r>
    <r>
      <rPr>
        <sz val="9.9"/>
        <rFont val="Calibri"/>
        <family val="2"/>
      </rPr>
      <t>114-</t>
    </r>
    <r>
      <rPr>
        <sz val="11"/>
        <rFont val="Aptos Narrow"/>
        <family val="2"/>
        <scheme val="minor"/>
      </rPr>
      <t>117, L. 64, col c</t>
    </r>
  </si>
  <si>
    <t>(Plus) Amortization of Loss on Reacquired Debt (Acct. 428.1)</t>
  </si>
  <si>
    <r>
      <t xml:space="preserve">FF1 </t>
    </r>
    <r>
      <rPr>
        <sz val="9.9"/>
        <rFont val="Calibri"/>
        <family val="2"/>
      </rPr>
      <t>114-</t>
    </r>
    <r>
      <rPr>
        <sz val="11"/>
        <rFont val="Aptos Narrow"/>
        <family val="2"/>
        <scheme val="minor"/>
      </rPr>
      <t>117, L. 63, col c</t>
    </r>
  </si>
  <si>
    <t>(Plus) Amort. of Debt Disc. and Expense (Acct. 428)</t>
  </si>
  <si>
    <r>
      <t xml:space="preserve">FF1 </t>
    </r>
    <r>
      <rPr>
        <sz val="9.9"/>
        <rFont val="Calibri"/>
        <family val="2"/>
      </rPr>
      <t>114-</t>
    </r>
    <r>
      <rPr>
        <sz val="11"/>
        <rFont val="Aptos Narrow"/>
        <family val="2"/>
        <scheme val="minor"/>
      </rPr>
      <t>117, L. 62, col c</t>
    </r>
  </si>
  <si>
    <t xml:space="preserve">(Plus) Interest on Long-Term Debt (Acct. 427) </t>
  </si>
  <si>
    <t>Long-Term Debt Component - Numerator:</t>
  </si>
  <si>
    <t>LTD = Long Term Debt</t>
  </si>
  <si>
    <r>
      <t xml:space="preserve">FF1 </t>
    </r>
    <r>
      <rPr>
        <sz val="9.9"/>
        <rFont val="Calibri"/>
        <family val="2"/>
      </rPr>
      <t>110-</t>
    </r>
    <r>
      <rPr>
        <sz val="11"/>
        <rFont val="Aptos Narrow"/>
        <family val="2"/>
        <scheme val="minor"/>
      </rPr>
      <t>111, L. 81, col c</t>
    </r>
  </si>
  <si>
    <t>(Less) Unamortized Loss on Reacquired Debt (Acct. 189)</t>
  </si>
  <si>
    <r>
      <t xml:space="preserve">FF1 </t>
    </r>
    <r>
      <rPr>
        <sz val="9.9"/>
        <rFont val="Calibri"/>
        <family val="2"/>
      </rPr>
      <t>110-</t>
    </r>
    <r>
      <rPr>
        <sz val="11"/>
        <rFont val="Aptos Narrow"/>
        <family val="2"/>
        <scheme val="minor"/>
      </rPr>
      <t>111, L. 69, col c</t>
    </r>
  </si>
  <si>
    <t>(Less) Unamortized Debt Expenses (Acct. 181)</t>
  </si>
  <si>
    <r>
      <t>FF1 112</t>
    </r>
    <r>
      <rPr>
        <sz val="9.9"/>
        <rFont val="Calibri"/>
        <family val="2"/>
      </rPr>
      <t>-113</t>
    </r>
    <r>
      <rPr>
        <sz val="11"/>
        <rFont val="Aptos Narrow"/>
        <family val="2"/>
        <scheme val="minor"/>
      </rPr>
      <t>, L. 23, col c</t>
    </r>
  </si>
  <si>
    <t xml:space="preserve">(Less) Unamortized Discount on Long-Term Debt-Debit (Acct. 226) </t>
  </si>
  <si>
    <r>
      <t>FF1 112</t>
    </r>
    <r>
      <rPr>
        <sz val="9.9"/>
        <rFont val="Calibri"/>
        <family val="2"/>
      </rPr>
      <t>-113</t>
    </r>
    <r>
      <rPr>
        <sz val="11"/>
        <rFont val="Aptos Narrow"/>
        <family val="2"/>
        <scheme val="minor"/>
      </rPr>
      <t>, L. 22, col c</t>
    </r>
  </si>
  <si>
    <t xml:space="preserve">(Plus) Unamortized Premium on Long-Term Debt (Acct. 225) </t>
  </si>
  <si>
    <r>
      <t>FF1 112</t>
    </r>
    <r>
      <rPr>
        <sz val="9.9"/>
        <rFont val="Calibri"/>
        <family val="2"/>
      </rPr>
      <t>-113</t>
    </r>
    <r>
      <rPr>
        <sz val="11"/>
        <rFont val="Aptos Narrow"/>
        <family val="2"/>
        <scheme val="minor"/>
      </rPr>
      <t>, L. 21, col c</t>
    </r>
  </si>
  <si>
    <t>(Plus) Other Long-Term Debt (Acct. 224)</t>
  </si>
  <si>
    <r>
      <t>FF1 112</t>
    </r>
    <r>
      <rPr>
        <sz val="9.9"/>
        <rFont val="Calibri"/>
        <family val="2"/>
      </rPr>
      <t>-113</t>
    </r>
    <r>
      <rPr>
        <sz val="11"/>
        <rFont val="Aptos Narrow"/>
        <family val="2"/>
        <scheme val="minor"/>
      </rPr>
      <t>, L. 19, col c</t>
    </r>
  </si>
  <si>
    <t>(Less) Reacquired Bonds (Acct. 222)</t>
  </si>
  <si>
    <r>
      <t>FF1 112</t>
    </r>
    <r>
      <rPr>
        <sz val="9.9"/>
        <rFont val="Calibri"/>
        <family val="2"/>
      </rPr>
      <t>-113</t>
    </r>
    <r>
      <rPr>
        <sz val="11"/>
        <rFont val="Aptos Narrow"/>
        <family val="2"/>
        <scheme val="minor"/>
      </rPr>
      <t>, L. 18, col c</t>
    </r>
  </si>
  <si>
    <t>(Plus) Bonds (Acct. 221)</t>
  </si>
  <si>
    <t>Long-Term Debt Component - Denominator:</t>
  </si>
  <si>
    <t>1) Calculation of Cost of Long Term Debt</t>
  </si>
  <si>
    <t>2) Annual dividend calculation consistent with 18 CFR 35.13 (22) (iii)</t>
  </si>
  <si>
    <t>each preferred stock series, many of the original hard copy records are no longer available, and electronic records were not available at time of issuance.</t>
  </si>
  <si>
    <t xml:space="preserve">1) PG&amp;E's Treasury uses an internal monthly Excel-based report to track historical information associated with preferred stock issuances.  Due to the age of </t>
  </si>
  <si>
    <t>Total Annual Cost (sum of above):</t>
  </si>
  <si>
    <t>---</t>
  </si>
  <si>
    <t>Notes and Sources</t>
  </si>
  <si>
    <t xml:space="preserve">Issuance Amortization Cost </t>
  </si>
  <si>
    <t>Amortization Period</t>
  </si>
  <si>
    <t>Unamortized Issuance Cost</t>
  </si>
  <si>
    <t>Total Issuance Cost</t>
  </si>
  <si>
    <t>Call Date</t>
  </si>
  <si>
    <t>3) Reacquired Preferred Stock Information</t>
  </si>
  <si>
    <t>Total Amount Outstanding (sum of above):</t>
  </si>
  <si>
    <t>I</t>
  </si>
  <si>
    <t>H</t>
  </si>
  <si>
    <t>G</t>
  </si>
  <si>
    <t>E</t>
  </si>
  <si>
    <t>D</t>
  </si>
  <si>
    <t>C</t>
  </si>
  <si>
    <t>B</t>
  </si>
  <si>
    <t>A</t>
  </si>
  <si>
    <t>Annual
Dividend</t>
  </si>
  <si>
    <t>Net Proceeds at Issuance</t>
  </si>
  <si>
    <t>Shares Outstanding</t>
  </si>
  <si>
    <t>Total Premium/
Discount Cost</t>
  </si>
  <si>
    <t>Face Value/ Amount Outstanding</t>
  </si>
  <si>
    <t>Dividend</t>
  </si>
  <si>
    <t>Dividend Rate</t>
  </si>
  <si>
    <t>Issue Date</t>
  </si>
  <si>
    <t>Preferred Stock Series Name</t>
  </si>
  <si>
    <r>
      <t xml:space="preserve">= Col </t>
    </r>
    <r>
      <rPr>
        <b/>
        <sz val="11"/>
        <rFont val="Calibri"/>
        <family val="2"/>
      </rPr>
      <t>4</t>
    </r>
    <r>
      <rPr>
        <b/>
        <sz val="11"/>
        <rFont val="Aptos Narrow"/>
        <family val="2"/>
        <scheme val="minor"/>
      </rPr>
      <t xml:space="preserve"> x Col 7</t>
    </r>
  </si>
  <si>
    <t>= Col 5 + Col 6</t>
  </si>
  <si>
    <r>
      <t xml:space="preserve">FF1 </t>
    </r>
    <r>
      <rPr>
        <b/>
        <sz val="11"/>
        <rFont val="Calibri"/>
        <family val="2"/>
      </rPr>
      <t>250-</t>
    </r>
    <r>
      <rPr>
        <b/>
        <sz val="11"/>
        <rFont val="Aptos Narrow"/>
        <family val="2"/>
        <scheme val="minor"/>
      </rPr>
      <t>251, col e</t>
    </r>
  </si>
  <si>
    <t>PG&amp;E Records</t>
  </si>
  <si>
    <r>
      <t xml:space="preserve">FF1 </t>
    </r>
    <r>
      <rPr>
        <b/>
        <sz val="11"/>
        <rFont val="Calibri"/>
        <family val="2"/>
      </rPr>
      <t>250-</t>
    </r>
    <r>
      <rPr>
        <b/>
        <sz val="11"/>
        <rFont val="Aptos Narrow"/>
        <family val="2"/>
        <scheme val="minor"/>
      </rPr>
      <t>251, col f</t>
    </r>
  </si>
  <si>
    <r>
      <t>FF1 250</t>
    </r>
    <r>
      <rPr>
        <b/>
        <sz val="11"/>
        <rFont val="Calibri"/>
        <family val="2"/>
      </rPr>
      <t>-251</t>
    </r>
    <r>
      <rPr>
        <b/>
        <sz val="11"/>
        <rFont val="Aptos Narrow"/>
        <family val="2"/>
        <scheme val="minor"/>
      </rPr>
      <t>, col a</t>
    </r>
  </si>
  <si>
    <t>2) Preferred Stock Information for each Outstanding Series</t>
  </si>
  <si>
    <t>Preferred Stock Cost Percentage:</t>
  </si>
  <si>
    <t>Total Preferred Balance:</t>
  </si>
  <si>
    <t>Total Premium/Discount</t>
  </si>
  <si>
    <t>Total Preferred Stock Amount Outstanding:</t>
  </si>
  <si>
    <t>Total Annual Cost of Preferred:</t>
  </si>
  <si>
    <t>Total Reacquired Preferred Stock Cost:</t>
  </si>
  <si>
    <t>Total Annual Cost of Preferred Stock:</t>
  </si>
  <si>
    <t>Reference</t>
  </si>
  <si>
    <t>Amount</t>
  </si>
  <si>
    <t>1) Calculation of "Preferred Stock Cost Percentage"</t>
  </si>
  <si>
    <t xml:space="preserve">. . . </t>
  </si>
  <si>
    <t>2) FERC Plant sub-Account 359.1 "Asset Retirement Costs for Transmission Plant" is not included in rate base for purposes of the TO rate case.</t>
  </si>
  <si>
    <t>1) For a description of the adjustments included in Col 3 and a reconciliation by FERC Plant Account to PG&amp;E's FERC Form 1, please see WP_7-PlantInService 3.</t>
  </si>
  <si>
    <t>Total Transmission Plant</t>
  </si>
  <si>
    <r>
      <t xml:space="preserve">FF1 </t>
    </r>
    <r>
      <rPr>
        <sz val="11"/>
        <rFont val="Calibri"/>
        <family val="2"/>
      </rPr>
      <t>204-</t>
    </r>
    <r>
      <rPr>
        <sz val="11"/>
        <rFont val="Aptos Narrow"/>
        <family val="2"/>
        <scheme val="minor"/>
      </rPr>
      <t xml:space="preserve">207, L. 57, col g </t>
    </r>
  </si>
  <si>
    <t>Asset Retirement Costs for Transmission Plant</t>
  </si>
  <si>
    <t>7-PlantInService, L. 112, col 12</t>
  </si>
  <si>
    <r>
      <t xml:space="preserve">FF1 </t>
    </r>
    <r>
      <rPr>
        <sz val="11"/>
        <rFont val="Calibri"/>
        <family val="2"/>
      </rPr>
      <t>204-</t>
    </r>
    <r>
      <rPr>
        <sz val="11"/>
        <rFont val="Aptos Narrow"/>
        <family val="2"/>
        <scheme val="minor"/>
      </rPr>
      <t xml:space="preserve">207, L. 56, col g </t>
    </r>
  </si>
  <si>
    <t>Roads and Trails</t>
  </si>
  <si>
    <t>7-PlantInService, L. 112, col 11</t>
  </si>
  <si>
    <r>
      <t xml:space="preserve">FF1 </t>
    </r>
    <r>
      <rPr>
        <sz val="11"/>
        <rFont val="Calibri"/>
        <family val="2"/>
      </rPr>
      <t>204-</t>
    </r>
    <r>
      <rPr>
        <sz val="11"/>
        <rFont val="Aptos Narrow"/>
        <family val="2"/>
        <scheme val="minor"/>
      </rPr>
      <t xml:space="preserve">207, L. 55, col g </t>
    </r>
  </si>
  <si>
    <t>Underground Conductor and Devices</t>
  </si>
  <si>
    <t>7-PlantInService, L. 112, col 10</t>
  </si>
  <si>
    <r>
      <t xml:space="preserve">FF1 </t>
    </r>
    <r>
      <rPr>
        <sz val="11"/>
        <rFont val="Calibri"/>
        <family val="2"/>
      </rPr>
      <t>204-</t>
    </r>
    <r>
      <rPr>
        <sz val="11"/>
        <rFont val="Aptos Narrow"/>
        <family val="2"/>
        <scheme val="minor"/>
      </rPr>
      <t xml:space="preserve">207, L. 54, col g </t>
    </r>
  </si>
  <si>
    <t>Underground Conduit</t>
  </si>
  <si>
    <t>7-PlantInService, L. 112, col 9</t>
  </si>
  <si>
    <r>
      <t xml:space="preserve">FF1 </t>
    </r>
    <r>
      <rPr>
        <sz val="11"/>
        <rFont val="Calibri"/>
        <family val="2"/>
      </rPr>
      <t>204-</t>
    </r>
    <r>
      <rPr>
        <sz val="11"/>
        <rFont val="Aptos Narrow"/>
        <family val="2"/>
        <scheme val="minor"/>
      </rPr>
      <t xml:space="preserve">207, L. 53, col g </t>
    </r>
  </si>
  <si>
    <t>Overhead Conductors and Devices</t>
  </si>
  <si>
    <t>7-PlantInService, L. 112, col 8</t>
  </si>
  <si>
    <r>
      <t xml:space="preserve">FF1 </t>
    </r>
    <r>
      <rPr>
        <sz val="11"/>
        <rFont val="Calibri"/>
        <family val="2"/>
      </rPr>
      <t>204-</t>
    </r>
    <r>
      <rPr>
        <sz val="11"/>
        <rFont val="Aptos Narrow"/>
        <family val="2"/>
        <scheme val="minor"/>
      </rPr>
      <t xml:space="preserve">207, L. 52, col g </t>
    </r>
  </si>
  <si>
    <t>Poles and Fixtures</t>
  </si>
  <si>
    <t>7-PlantInService, L. 112, col 7</t>
  </si>
  <si>
    <r>
      <t xml:space="preserve">FF1 </t>
    </r>
    <r>
      <rPr>
        <sz val="11"/>
        <rFont val="Calibri"/>
        <family val="2"/>
      </rPr>
      <t>204-</t>
    </r>
    <r>
      <rPr>
        <sz val="11"/>
        <rFont val="Aptos Narrow"/>
        <family val="2"/>
        <scheme val="minor"/>
      </rPr>
      <t xml:space="preserve">207, L. 51, col g </t>
    </r>
  </si>
  <si>
    <t>Towers and Fixtures</t>
  </si>
  <si>
    <t>7-PlantInService, L. 112, col 5 + col 6</t>
  </si>
  <si>
    <r>
      <t xml:space="preserve">FF1 </t>
    </r>
    <r>
      <rPr>
        <sz val="11"/>
        <rFont val="Calibri"/>
        <family val="2"/>
      </rPr>
      <t>204-</t>
    </r>
    <r>
      <rPr>
        <sz val="11"/>
        <rFont val="Aptos Narrow"/>
        <family val="2"/>
        <scheme val="minor"/>
      </rPr>
      <t xml:space="preserve">207, L. 50, col g </t>
    </r>
  </si>
  <si>
    <t>Station Equipment</t>
  </si>
  <si>
    <t>7-PlantInService, L. 112, col 3 + col 4</t>
  </si>
  <si>
    <r>
      <t xml:space="preserve">FF1 </t>
    </r>
    <r>
      <rPr>
        <sz val="11"/>
        <rFont val="Calibri"/>
        <family val="2"/>
      </rPr>
      <t>204-</t>
    </r>
    <r>
      <rPr>
        <sz val="11"/>
        <rFont val="Aptos Narrow"/>
        <family val="2"/>
        <scheme val="minor"/>
      </rPr>
      <t xml:space="preserve">207, L. 49, col g </t>
    </r>
  </si>
  <si>
    <t>Structures and Improvements</t>
  </si>
  <si>
    <t>7-PlantInService, L. 112, col 1 + col 2</t>
  </si>
  <si>
    <r>
      <t xml:space="preserve">FF1 </t>
    </r>
    <r>
      <rPr>
        <sz val="11"/>
        <rFont val="Calibri"/>
        <family val="2"/>
      </rPr>
      <t>204-</t>
    </r>
    <r>
      <rPr>
        <sz val="11"/>
        <rFont val="Aptos Narrow"/>
        <family val="2"/>
        <scheme val="minor"/>
      </rPr>
      <t xml:space="preserve">207, L. 48, col g </t>
    </r>
  </si>
  <si>
    <t>Land and Land Rights</t>
  </si>
  <si>
    <t>Source for Col 4</t>
  </si>
  <si>
    <t>Adjustments</t>
  </si>
  <si>
    <t>Source for Col 1</t>
  </si>
  <si>
    <t>Account Description</t>
  </si>
  <si>
    <t>CPUC</t>
  </si>
  <si>
    <t>FERC</t>
  </si>
  <si>
    <t>FERC Form 1</t>
  </si>
  <si>
    <t>Col 1 + Col 3 - Col 4</t>
  </si>
  <si>
    <t>CPUC Transmission Plant represents Transmission Plant not recoverable through the TO rate case.</t>
  </si>
  <si>
    <t>FERC Transmission Plant represents only Network Transmission plant that is eligible for inclusion in rate base and recoverable through the TO rate case.</t>
  </si>
  <si>
    <t xml:space="preserve">Transmission Plant balances are Prior Year ending balances from PG&amp;E's FERC Form 1. </t>
  </si>
  <si>
    <t>Transmission Plant in FERC Form 1 for Prior Year:</t>
  </si>
  <si>
    <t>Transmission Plant Jurisdiction</t>
  </si>
  <si>
    <t>3) Corporate Residual (Electric) CGI Plant is Plant in FERC Accounts 389-399 or 301-303 that serves PG&amp;E Electric Functional Areas only. For Prior Year amount, see WP_7-PlantInService 5, L. 122.</t>
  </si>
  <si>
    <t>2) Corporate Residual (Gas and Electric) CGI Plant is Plant in FERC Accounts 389-399 or 301-303 that serves all PG&amp;E Gas and Electric Functional Areas. For Prior Year amount, see WP_7-PlantInService 5, L. 122.</t>
  </si>
  <si>
    <t>1) Network Transmission Direct Assigned CGI Plant is Plant in FERC Accounts 389-399 or 301-303 that serves only Network Transmission. For Prior Year amounts by Functional Area, see WP_7-PlantInService 5, L. 122.</t>
  </si>
  <si>
    <t>(Line 700 + Line 701)/2</t>
  </si>
  <si>
    <t>Average</t>
  </si>
  <si>
    <t>Line 401 + Line 501 + Line 601</t>
  </si>
  <si>
    <t>Line 400 + Line 500 + Line 600</t>
  </si>
  <si>
    <t>Voltage CGI</t>
  </si>
  <si>
    <t>Transmission CGI</t>
  </si>
  <si>
    <t>Low</t>
  </si>
  <si>
    <t>High</t>
  </si>
  <si>
    <t>Total Network</t>
  </si>
  <si>
    <t>Total of 
Sections 4-6</t>
  </si>
  <si>
    <t>Total Network Transmission Common, General and Intangible (CGI) Plant is the total of the Direct Assigned CGI Plant (Section 4) and the residual CGI Plant (Sections 5-6) allocated to Network Transmission using labor allocation factors.</t>
  </si>
  <si>
    <t>7) Total Network Transmission Common, General and Intangible (CGI) Plant</t>
  </si>
  <si>
    <t>(Line 600 + Line 601)/2</t>
  </si>
  <si>
    <t>See WP_7-PlantInService 5, L. 122, col 12</t>
  </si>
  <si>
    <t>See WP_7-PlantInService 5, L. 122, col 12 from annual update for Prior Year minus 1</t>
  </si>
  <si>
    <t>Corporate CGI</t>
  </si>
  <si>
    <t>O&amp;M Labor Factor</t>
  </si>
  <si>
    <t>Residual CGI</t>
  </si>
  <si>
    <t>Low Voltage</t>
  </si>
  <si>
    <t>High Voltage</t>
  </si>
  <si>
    <t>Total Electric</t>
  </si>
  <si>
    <t>Network</t>
  </si>
  <si>
    <t>Col 3 * 24-Allocators, L. 127</t>
  </si>
  <si>
    <t>Col 3 * 24-Allocators, L. 126</t>
  </si>
  <si>
    <t>Col 1 * Col 2</t>
  </si>
  <si>
    <t>24-Allocators, 
L. 112</t>
  </si>
  <si>
    <t>Corporate Services (Electric) Residual Common, General and Intangible (CGI) Plant is extracted from PowerPlant, PG&amp;E's fixed asset system of record, by querying by Asset Class, FERC Account and UCC.</t>
  </si>
  <si>
    <t>6) Corporate Services (Electric) Residual Common, General and Intangible (CGI) Plant</t>
  </si>
  <si>
    <t>(Line 500 + Line 501)/2</t>
  </si>
  <si>
    <t>See WP_7-PlantInService 5, L. 122, col 11</t>
  </si>
  <si>
    <t>See WP_7-PlantInService 5, L. 122, col 11 from annual update for Prior Year minus 1</t>
  </si>
  <si>
    <t>Total PG&amp;E</t>
  </si>
  <si>
    <t>24-Allocators, 
L. 113</t>
  </si>
  <si>
    <t>Corporate Services (Gas and Electric) Residual Common, General and Intangible (CGI) Plant is extracted from PowerPlan, PG&amp;E's fixed asset system of record, by querying by Asset Class, FERC Account and UCC.</t>
  </si>
  <si>
    <t>5) Corporate Services (Gas and Electric) Residual Common, General and Intangible (CGI) Plant</t>
  </si>
  <si>
    <t>(Line 400 + Line 401)/2</t>
  </si>
  <si>
    <t>See WP_7-PlantInService 5, L. 122, col 1 and col 2</t>
  </si>
  <si>
    <t>See WP_7-PlantInService 5, L. 122, col 1 and col 2 from annual update for Prior Year minus 1</t>
  </si>
  <si>
    <t>Assigned CGI</t>
  </si>
  <si>
    <t>Direct Assigned</t>
  </si>
  <si>
    <t>Total Direct</t>
  </si>
  <si>
    <t>Direct Assigned Common, General and Intangible (CGI) Plant In Service balances are extracted from PowerPlan, PG&amp;E's fixed asset system of record, by querying by Asset Class, FERC Account and UCC.</t>
  </si>
  <si>
    <t>4) Direct Assigned Common, General and Intangible (CGI) Plant</t>
  </si>
  <si>
    <t>13-Month Average</t>
  </si>
  <si>
    <t>ETP35301</t>
  </si>
  <si>
    <t>ETP35900</t>
  </si>
  <si>
    <t>ETP35600</t>
  </si>
  <si>
    <t>ETP35500</t>
  </si>
  <si>
    <t>ETP35400</t>
  </si>
  <si>
    <t>ETP35002</t>
  </si>
  <si>
    <t>ETP35001</t>
  </si>
  <si>
    <t>ETP35800</t>
  </si>
  <si>
    <t>ETP35700</t>
  </si>
  <si>
    <t>ETP35302</t>
  </si>
  <si>
    <t>ETP35202</t>
  </si>
  <si>
    <t>ETP35201</t>
  </si>
  <si>
    <t>FERC Account:</t>
  </si>
  <si>
    <t>ET Incremental ROW (Cap to Exp)</t>
  </si>
  <si>
    <t>CalTrain Refund</t>
  </si>
  <si>
    <t>Total of Col 1-12</t>
  </si>
  <si>
    <t>for inclusion in rate base, and recoverable through the TO rate case (as shown in WP_7-PlantInService 1). The monthly balances in Lines 300 - 312 are the end-of-month balances for Prior Year and December of Prior Year minus 1.</t>
  </si>
  <si>
    <t xml:space="preserve">Network Transmission Low Voltage Functional Plant balances are extracted from PowerPlan, PG&amp;E's fixed asset system of record, by querying by Asset Class, FERC Account and UCC. The balances are then adjusted to include only the FERC Jurisdiction Transmission plant that is eligible </t>
  </si>
  <si>
    <t>3) Network Transmission Functional Plant - Low Voltage</t>
  </si>
  <si>
    <t>for inclusion in rate base, and recoverable through the TO rate case (as shown in WP_7-PlantInService 1). The monthly balances in Lines 200 - 212 are the end-of-month balances for Prior Year and December of Prior Year minus 1.</t>
  </si>
  <si>
    <t xml:space="preserve">Network Transmission High Voltage Functional Plant balances are extracted from PowerPlan, PG&amp;E's fixed asset system of record, by querying by Asset Class, FERC Account and UCC. The balances are then adjusted to include only the FERC Jurisdiction Transmission plant that is eligible </t>
  </si>
  <si>
    <t>2) Network Transmission Functional Plant - High Voltage</t>
  </si>
  <si>
    <t>LV</t>
  </si>
  <si>
    <t>HV</t>
  </si>
  <si>
    <t>13-month average</t>
  </si>
  <si>
    <t>Section 2 + 
Section 3</t>
  </si>
  <si>
    <t>Total Network Transmission Functional Plant is the total of High Voltage (Section 2) and Low Voltage (Section 3) Network Transmission Plant. The monthly balances in Lines 100 -112 are the end-of-month balances for Prior Year and December of Prior Year minus 1.</t>
  </si>
  <si>
    <t>1) Total Network Transmission Functional Plant</t>
  </si>
  <si>
    <t>PG&amp;E did not amortize any Electric Transmission abandoned plant projects in 2023.</t>
  </si>
  <si>
    <t>Totals</t>
  </si>
  <si>
    <t>Total Low Voltage Abandoned Plant (sum from below)</t>
  </si>
  <si>
    <t>Total High Voltage Abandoned Plant (sum from below)</t>
  </si>
  <si>
    <t>Status</t>
  </si>
  <si>
    <t>Docket Number</t>
  </si>
  <si>
    <t>Net of ADIT</t>
  </si>
  <si>
    <t>ADIT</t>
  </si>
  <si>
    <t>BOY Balance</t>
  </si>
  <si>
    <t>Period (yrs)</t>
  </si>
  <si>
    <t>Costs</t>
  </si>
  <si>
    <t>Voltage</t>
  </si>
  <si>
    <t>Authorization</t>
  </si>
  <si>
    <t>Average Balance</t>
  </si>
  <si>
    <t>EOY Balance</t>
  </si>
  <si>
    <t xml:space="preserve">Average </t>
  </si>
  <si>
    <t>EOY</t>
  </si>
  <si>
    <t>Start of</t>
  </si>
  <si>
    <t xml:space="preserve">Recoverable </t>
  </si>
  <si>
    <t>Total Project</t>
  </si>
  <si>
    <t>Col 9 - Col 10</t>
  </si>
  <si>
    <t>Col 8 - Col 10</t>
  </si>
  <si>
    <t>Col 9 * Composite Tax Rate</t>
  </si>
  <si>
    <t>(Col 6 + Col 8)/2</t>
  </si>
  <si>
    <t>1) Prior Year Abandoned Plant</t>
  </si>
  <si>
    <t>PG&amp;E will include recoverable costs in this worksheet for cancelled projects approved or pending approval by the Commission for Abandoned Plant recovery.</t>
  </si>
  <si>
    <t>13-Month Average:</t>
  </si>
  <si>
    <t>Plant Additions</t>
  </si>
  <si>
    <t>Reserve</t>
  </si>
  <si>
    <t>Spend</t>
  </si>
  <si>
    <t>Accrual</t>
  </si>
  <si>
    <t>Gross Plant</t>
  </si>
  <si>
    <t>Net</t>
  </si>
  <si>
    <t>Incremental</t>
  </si>
  <si>
    <t>Cost of Removal</t>
  </si>
  <si>
    <t>Depreciation</t>
  </si>
  <si>
    <t>Gross</t>
  </si>
  <si>
    <t xml:space="preserve">Col 2 - Col 5 </t>
  </si>
  <si>
    <t>Prior Month 
+ Col 3 - Col 4</t>
  </si>
  <si>
    <t>Col 2 * 
(12-DepRates, L. 110, col 9)/12</t>
  </si>
  <si>
    <t>Prior Month 
+ Col 1</t>
  </si>
  <si>
    <t>For the calculation of forecast Gross Plant Additions and Cost of Removal by planning order, see workpapers WP_9-PlantAdditions 1-4.</t>
  </si>
  <si>
    <t>Incremental Reserve is the total of the calculated depreciation related to the Incremental Gross Plant less the forecast Cost of Removal.</t>
  </si>
  <si>
    <t xml:space="preserve">Low Voltage Net Plant Additions are the total of the forecasted Incremental Gross Plant less the Incremental Reserve. Incremental Gross Plant is the total of forecast Gross Plant Additions. </t>
  </si>
  <si>
    <t>3) Low Voltage Net Plant Additions</t>
  </si>
  <si>
    <t xml:space="preserve">October </t>
  </si>
  <si>
    <t>For the calculation of forecast Gross Plant Additions and Cost of Removal spend by planning order, see workpapers WP_9-PlantAdditions 1-4.</t>
  </si>
  <si>
    <t>Incremental Reserve is the total of the calculated depreciation related to the Incremental Gross Plant less the forecast Cost of Removal spend.</t>
  </si>
  <si>
    <t xml:space="preserve">High Voltage Net Plant Additions are the total of the forecasted Incremental Gross Plant less the Incremental Reserve. Incremental Gross Plant is the total of forecast Gross Plant Additions. </t>
  </si>
  <si>
    <t>2) High Voltage Net Plant Additions</t>
  </si>
  <si>
    <t>Rate Year Depr Exp (sum Jan - Dec of the Rate Year)</t>
  </si>
  <si>
    <t>13-Month Average (Sum Lines 111 to 123)/13:</t>
  </si>
  <si>
    <t>Plant Adds</t>
  </si>
  <si>
    <t>Forecast Period</t>
  </si>
  <si>
    <t>Section 2 +
Section 3</t>
  </si>
  <si>
    <t>Total Forecast Net Plant Additions are the total of High Voltage Net Plant Additions (Section 2) and Low Voltage Net Plant Additions (Section 3).</t>
  </si>
  <si>
    <t>1) Total Forecast Net Plant Additions</t>
  </si>
  <si>
    <t>The 13-month average (including Prior Year + 2 and December of Prior Year + 1) of Net Plant Additions is multiplied by the AFCR to calculate the ITRR.</t>
  </si>
  <si>
    <t>Forecast Network Transmission Net Plant Additions are calculated using the forecast capital expenditures for Functional Plant major work categories for the two calendar years after the Prior Year.</t>
  </si>
  <si>
    <t>3) Accumulated Depreciation for Corporate Residual (Electric) CGI Plant is related to Plant in FERC Accounts 389-399 or 301-303 that serves PG&amp;E Electric Functional Area only. For Prior Year amount, see WP_10-AccDep 4, L. 122, col 12.</t>
  </si>
  <si>
    <t>2) Accumulated Depreciation for Corporate Residual (Gas and Electric) CGI Plant is related to Plant in FERC Accounts 389-399 or 301-303 that serves all PG&amp;E Gas and Electric Functional Areas. For Prior Year amount, see WP_10-AccDep 4, L. 122, col 11.</t>
  </si>
  <si>
    <t>1) Accumulated Depreciation for Direct Assigned CGI Plant is related to Plant in FERC Accounts 389-399 or 301-303 that serves only Network Transmission. For Prior Year amounts by Functional Area, see WP_10-AccDep 4, L. 122, cols 1 and 2.</t>
  </si>
  <si>
    <t>Total CGI</t>
  </si>
  <si>
    <t>Total Accumulated Depreciation balances for Network Transmission CGI Plant is the total of the amount related to Direct Assigned CGI Plant (Section 4) and amounts related to Residual CGI Plant (Sections 5-6) allocated to Network Transmission using labor allocation factors.</t>
  </si>
  <si>
    <t>7) Total Accumulated Depreciation for Network Transmission Common, General and Intangible (CGI) Plant</t>
  </si>
  <si>
    <t>See WP_10-AccDep 4, L. 122, Col 12</t>
  </si>
  <si>
    <t>See WP_10-AccDep 4, L. 122, Col 12 from annual update for Prior Year minus 1</t>
  </si>
  <si>
    <t xml:space="preserve">Accumulated Depreciation balances for Corporate Services (Electric) CGI Plant are extracted from PowerPlan, PG&amp;E's fixed asset system of record, by querying by Asset Class, FERC Account and UCC. </t>
  </si>
  <si>
    <t>6) Accumulated Depreciation for Corporate Services (Electric) Residual Common, General and Intangible (CGI) Plant</t>
  </si>
  <si>
    <t>See WP_10-AccDep 4, L. 122, Col 11</t>
  </si>
  <si>
    <t>See WP_10-AccDep 4, L. 122, Col 11 from annual update for Prior Year minus 1</t>
  </si>
  <si>
    <t xml:space="preserve">Accumulated Depreciation balances for Corporate Services (Gas and Electric) Residual CGI Plant are extracted from PowerPlan, PG&amp;E's fixed asset system of record, by querying by Asset Class, FERC Account and UCC. </t>
  </si>
  <si>
    <t>5) Accumulated Depreciation for Corporate Services (Gas and Electric) Residual Common, General and Intangible (CGI) Plant</t>
  </si>
  <si>
    <t>See WP_10-AccDep 4, L. 122, Col 1 and Col 2</t>
  </si>
  <si>
    <t>See WP_10-AccDep 4, L. 122, Col 1 and Col 2 from annual update for Prior Year minus 1</t>
  </si>
  <si>
    <t>Accumulated Depreciation balances for Direct Assigned CGI Plant are extracted from PowerPlan, PG&amp;E's fixed asset system of record, by querying by Asset Class, FERC Account and UCC.</t>
  </si>
  <si>
    <t>4) Accumulated Depreciation for Direct Assigned Common, General and Intangible (CGI) Plant</t>
  </si>
  <si>
    <t>FERC Jurisdiction Transmission Plant that are eligible for inclusion in rate base, and recoverable through the TO rate case. The monthly balances in Lines 300 - 312 are the end-of-month balances for Prior Year and December of Prior Year minus 1.</t>
  </si>
  <si>
    <t>Accumulated Depreciation balances for Network Transmission Low Voltage Functional Plant are extracted from PowerPlan, PG&amp;E's fixed asset system of record, by querying by Asset Class, FERC Account and UCC. The balances are then adjusted to include only the amounts related to</t>
  </si>
  <si>
    <t>3) Accumulated Depreciation for Network Transmission Functional Plant - Low Voltage</t>
  </si>
  <si>
    <t>FERC Jurisdiction Transmission Plant that are eligible for inclusion in rate base, and recoverable through the TO rate case. The monthly balances in Lines 200 - 212 are the end-of-month balances for Prior Year and December of Prior Year minus 1.</t>
  </si>
  <si>
    <t>Accumulated Depreciation balances for Network Transmission High Voltage Functional Plant are extracted from PowerPlan, PG&amp;E's fixed asset system of record, by querying by Asset Class, FERC Account and UCC. The balances are then adjusted to include only the amounts related to</t>
  </si>
  <si>
    <t>2) Accumulated Depreciation for Network Transmission Functional Plant - High Voltage</t>
  </si>
  <si>
    <t>The monthly balances in Lines 100 -112 are the end-of-month balances for Prior Year and December of Prior Year - 1.</t>
  </si>
  <si>
    <t xml:space="preserve">Total Accumulated Depreciation for Network Transmission Functional Plant is the total of the Accumulated Depreciation related to High Voltage (Section 2) and Low Voltage (Section 3) Network Transmission Plant. </t>
  </si>
  <si>
    <t>1) Total Accumulated Depreciation for Network Transmission Functional Plant</t>
  </si>
  <si>
    <t>5) ETP35002 - Land Rights is depreciated using the composite depreciation rate excluding net salvage for transmission plant.  Refer to Schedule 12-DepRates, L. 110, col 10.</t>
  </si>
  <si>
    <t>4) Account 350.01 - Land is not depreciated in the TO rate case.</t>
  </si>
  <si>
    <t>3) Corporate Residual (Electric) CGI Plant is Plant in FERC Accounts 389-399 or 301-303 that serves PG&amp;E Electric Functional Areas only. For Depreciation Expense for Corporate Residual (Electric) CGI Plant, see WP_11-Depreciation 3, L. 122, Col 12.</t>
  </si>
  <si>
    <t>2) Corporate Residual (Gas and Electric) CGI Plant is Plant in FERC Accounts 389-399 or 301-303 that serves all PG&amp;E Gas and Electric Functional Areas. For Depreciation Expense for Corporate Residual (Gas and Electric) CGI Plant, see WP_11-Depreciation 3, L. 122, Col 11.</t>
  </si>
  <si>
    <t>1) Network Transmission Direct Assigned CGI Plant is Plant in FERC Accounts 389-399 or 301-303 that serves only Network Transmission. For Depreciation Expense amounts by Functional Area for Direct Assigned CGI Plant, see WP_11-Depreciation 3, L. 122, Cols 1 and 2.</t>
  </si>
  <si>
    <t>Line 900 minus Line 901</t>
  </si>
  <si>
    <t>Depreciation Expense Rate Adjustment</t>
  </si>
  <si>
    <t>Section 1, Line 102, col 13</t>
  </si>
  <si>
    <t>Total Prior Year Recorded Depreciation Expense</t>
  </si>
  <si>
    <t>Section 8, Line 812, col 13</t>
  </si>
  <si>
    <t>Calculated Depreciation Expense for Recorded Plant Using Proposed Rates</t>
  </si>
  <si>
    <t xml:space="preserve">The Depreciation Expense Rate Adjustment is the difference between the recorded Prior Year depreciation expense and the depreciation expense amount that would have resulted from using the proposed rates. </t>
  </si>
  <si>
    <t>9) Depreciation Expense Rate Adjustment</t>
  </si>
  <si>
    <t>Section 6 * 
(Section 7)/12</t>
  </si>
  <si>
    <t xml:space="preserve">The Prior Year recorded plant balances are multiplied by the proposed depreciation rates to calculate the total Prior Year depreciation expense that would have resulted from using the proposed rates. </t>
  </si>
  <si>
    <t>8) Calculated Depreciation Expense for Prior Year Recorded Network Transmission Functional Plant Using Proposed Rates</t>
  </si>
  <si>
    <t>Proposed Depreciation Rates</t>
  </si>
  <si>
    <t>12-DepRates, 
L. 109</t>
  </si>
  <si>
    <t>12-DepRates, 
L. 108</t>
  </si>
  <si>
    <t>12-DepRates, 
L. 107</t>
  </si>
  <si>
    <t>12-DepRates, 
L. 106</t>
  </si>
  <si>
    <t>12-DepRates, 
L. 105</t>
  </si>
  <si>
    <t>12-DepRates, 
L. 104</t>
  </si>
  <si>
    <t>12-DepRates, 
L. 103</t>
  </si>
  <si>
    <t>12-DepRates, 
L. 102</t>
  </si>
  <si>
    <t>12-DepRates, 
L. 101</t>
  </si>
  <si>
    <t>12-DepRates, 
L. 100</t>
  </si>
  <si>
    <t>The rates listed below are annual rates.</t>
  </si>
  <si>
    <t xml:space="preserve">Proposed Network Transmission Functional Plant Depreciation Rates are from 12-DepRates. The Depreciation Rates for Columns 3-12 are from 12-DepRates, L. 100 - 109. </t>
  </si>
  <si>
    <t>7) Proposed Network Transmission Functional Plant Depreciation Rates</t>
  </si>
  <si>
    <t>Total Network Transmission Functional Plant Prior Year balances are from 7-PlantInService, L. 101-112.</t>
  </si>
  <si>
    <t>6) Total Network Transmission Functional Plant</t>
  </si>
  <si>
    <t xml:space="preserve">The Depreciation Expense Rate Adjustment factors into the Base TRR only in filings where there are proposed depreciation rates for the rate year that are different from the rates used to record depreciation expense in the Prior Year. </t>
  </si>
  <si>
    <t>The following sections (Sections 6-9) are used to calculate the Depreciation Expense Rate Adjustment, which is a method to account for the potential difference in the Base TRR that would result from changing the depreciation rates for Network Transmission Functional Plant.</t>
  </si>
  <si>
    <t>Calculation of Depreciation Expense Rate Adjustment for Proposed Depreciation Rates</t>
  </si>
  <si>
    <t>Line 200 + Line 300 + Line 400</t>
  </si>
  <si>
    <t>Total of 
Sections 2-4</t>
  </si>
  <si>
    <t>Total Depreciation Expense for Network Transmission CGI Plant is the total of the amount related to Direct Assigned CGI Plant (Section 2) and amounts related to Residual CGI Plant (Sections 3-4) allocated to Network Transmission using labor allocation factors.</t>
  </si>
  <si>
    <t>5) Total Depreciation Expense for Network Transmission Common, General and Intangible (CGI) Plant</t>
  </si>
  <si>
    <t>Electric CGI</t>
  </si>
  <si>
    <t>Allocation of</t>
  </si>
  <si>
    <t>Electric</t>
  </si>
  <si>
    <t xml:space="preserve">Depreciation Expense for Corporate Services (Electric) Residual CGI Plant is extracted from PowerPlan, PG&amp;E's fixed asset system of record, by querying by Asset Class. It is then allocated to UCC and Functional Areas based on Prior Year ending plant balances. </t>
  </si>
  <si>
    <t>4) Depreciation Expense for Corporate Services (Electric) Residual Common, General and Intangible (CGI) Plant</t>
  </si>
  <si>
    <t>Corporate</t>
  </si>
  <si>
    <t xml:space="preserve">Depreciation Expense for Corporate Services (Gas and Electric) Residual CGI Plant is extracted from PowerPlan, PG&amp;E's fixed asset system of record, by querying by Asset Class. It is then allocated to UCC and Functional Areas based on Prior Year ending plant balances. </t>
  </si>
  <si>
    <t>3) Depreciation Expense for Corporate Services (Gas and Electric) Residual Common, General and Intangible (CGI) Plant</t>
  </si>
  <si>
    <t xml:space="preserve">Depreciation Expense for Direct Assigned CGI Plant is extracted from PowerPlan, PG&amp;E's fixed asset system of record, by querying by Asset Class. It is then allocated to UCC and Functional Areas based on Prior Year ending plant balances. </t>
  </si>
  <si>
    <t>2) Depreciation Expense for Direct Assigned Common, General and Intangible (CGI) Plant</t>
  </si>
  <si>
    <t>PIT PH1 Refund</t>
  </si>
  <si>
    <t>The Depreciation Expense amounts by FERC Account and Asset Class in Lines 100 and 101 represent the amounts related to High Voltage and Low Voltage Network Transmission Plant.</t>
  </si>
  <si>
    <t xml:space="preserve">Prior Year recorded Depreciation Expense is extracted from PowerPlan, PG&amp;E's fixed asset system of record, by querying by Asset Class. It is then allocated to UCC and Functional Areas based on Prior Year ending plant balances. </t>
  </si>
  <si>
    <t>1) Depreciation Expense for Network Transmission Functional Plant</t>
  </si>
  <si>
    <t>4) See CPUC Decision 20-12-005.  In the event the CPUC modifies these depreciation rates in the future, pursuant to the Protocols, PG&amp;E will make a single issue filing at FERC to modify these rates.</t>
  </si>
  <si>
    <t>3)  Account 350.02-Land Rights, was calculated by using the composite depreciation rate excluding net salvage for transmission plant, as of December 31, 2017, to arrive at the stated rate shown (Line 110, col 10).  This rate cannot be changed absent a section 205 or 206 filing.</t>
  </si>
  <si>
    <t>2) Depreciation Rates in Cols 9, 10, and 11 are settled rates. Please see the the Offer of Settlement from PG&amp;E's October 15, 2020 global settlement filing.</t>
  </si>
  <si>
    <t>1) Depreciation Rates in this Schedule cannot be changed without FERC authorization from a Section 205 or 206 filing.</t>
  </si>
  <si>
    <t>COMPUTER SOFTWARE</t>
  </si>
  <si>
    <t>EIP30303</t>
  </si>
  <si>
    <t>USBR - LIMITED TERM ELECTRIC</t>
  </si>
  <si>
    <t>EIP30301</t>
  </si>
  <si>
    <t>FRANCHISES AND CONSENTS</t>
  </si>
  <si>
    <t>EIP30201</t>
  </si>
  <si>
    <t>MISCELLANEOUS EQUIPMENT</t>
  </si>
  <si>
    <t>EGP39800</t>
  </si>
  <si>
    <t>AMI COMMUNICATION NETWORK</t>
  </si>
  <si>
    <t>EGP39708</t>
  </si>
  <si>
    <t>COMMUNICATION EQUIPMENT</t>
  </si>
  <si>
    <t>EGP39700</t>
  </si>
  <si>
    <t>POWER OPERATED EQUIPMENT</t>
  </si>
  <si>
    <t>EGP39600</t>
  </si>
  <si>
    <t>LABORATORY EQUIPMENT</t>
  </si>
  <si>
    <t>EGP39500</t>
  </si>
  <si>
    <t>TOOLS, SHOP AND WORK EQUIPMENT</t>
  </si>
  <si>
    <t>EGP39400</t>
  </si>
  <si>
    <t>OFFICE FURNITURE AND EQUIPMENT</t>
  </si>
  <si>
    <t>EGP39100</t>
  </si>
  <si>
    <t>STRUCTURES AND IMPROVEMENTS</t>
  </si>
  <si>
    <t>EGP39000</t>
  </si>
  <si>
    <t>LAND RIGHTS</t>
  </si>
  <si>
    <t>EGP38902</t>
  </si>
  <si>
    <t>LAND</t>
  </si>
  <si>
    <t>EGP38901</t>
  </si>
  <si>
    <t>OTHER TANGIBLE PROPERTY</t>
  </si>
  <si>
    <t>CMP39900</t>
  </si>
  <si>
    <t>CMP39800</t>
  </si>
  <si>
    <t>CMP39708</t>
  </si>
  <si>
    <t>COMMUNICATION EQUIPMENT - TRANSMISSION SYSTEMS, ELECTRIC AMI</t>
  </si>
  <si>
    <t>CMP39707</t>
  </si>
  <si>
    <t>COMMUNICATION EQUIPMENT - TRANSMISSION SYSTEMS, GAS AMI</t>
  </si>
  <si>
    <t>CMP39706</t>
  </si>
  <si>
    <t>COMMUNICATION EQUIPMENT - TRANSMISSION SYSTEMS</t>
  </si>
  <si>
    <t>CMP39705</t>
  </si>
  <si>
    <t>COMMUNICATION EQUIPMENT - VOICE SYSTEMS</t>
  </si>
  <si>
    <t>CMP39704</t>
  </si>
  <si>
    <t>COMMUNICATION EQUIPMENT - RADIO SYSTEMS</t>
  </si>
  <si>
    <t>CMP39703</t>
  </si>
  <si>
    <t>COMMUNICATION EQUIPMENT - COMPUTER</t>
  </si>
  <si>
    <t>CMP39702</t>
  </si>
  <si>
    <t>COMMUNICATION EQUIPMENT - NON-COMPUTER</t>
  </si>
  <si>
    <t>CMP39701</t>
  </si>
  <si>
    <t>CMP39600</t>
  </si>
  <si>
    <t>CMP39500</t>
  </si>
  <si>
    <t>TOOLS, SHOP AND GARAGE EQUIPMENT</t>
  </si>
  <si>
    <t>CMP39400</t>
  </si>
  <si>
    <t>STORES EQUIPMENT</t>
  </si>
  <si>
    <t>CMP39300</t>
  </si>
  <si>
    <t>TRANSPORTATION EQUIPMENT - TRAILERS</t>
  </si>
  <si>
    <t>CMP39209</t>
  </si>
  <si>
    <t>TRANSPORTATION EQUIPMENT - VESSELS</t>
  </si>
  <si>
    <t>CMP39208</t>
  </si>
  <si>
    <t xml:space="preserve">TRANSPORTATION EQUIPMENT - CLASS T4 </t>
  </si>
  <si>
    <t>CMP39207</t>
  </si>
  <si>
    <t>TRANSPORTATION EQUIPMENT - CLASS T3</t>
  </si>
  <si>
    <t>CMP39206</t>
  </si>
  <si>
    <t xml:space="preserve">TRANSPORTATION EQUIPMENT - CLASS T1 </t>
  </si>
  <si>
    <t>CMP39205</t>
  </si>
  <si>
    <t>TRANSPORTATION EQUIPMENT - CLASS C4</t>
  </si>
  <si>
    <t>CMP39204</t>
  </si>
  <si>
    <t>TRANSPORTATION EQUIPMENT - CLASS C2</t>
  </si>
  <si>
    <t>CMP39203</t>
  </si>
  <si>
    <t>TRANSPORTATION EQUIPMENT - CLASS P</t>
  </si>
  <si>
    <t>CMP39202</t>
  </si>
  <si>
    <t>TRANSPORTATION EQUIPMENT - AIR</t>
  </si>
  <si>
    <t>CMP39201</t>
  </si>
  <si>
    <t>OFFICE MACHINES AND COMPUTER EQUIPMENT - CIS - FULLY ACCRUED</t>
  </si>
  <si>
    <t>CMP39104</t>
  </si>
  <si>
    <t>CMP39103</t>
  </si>
  <si>
    <t>PC HARDWARE</t>
  </si>
  <si>
    <t>CMP39102</t>
  </si>
  <si>
    <t xml:space="preserve">OFFICE MACHINES </t>
  </si>
  <si>
    <t>CMP39101</t>
  </si>
  <si>
    <t>COMM PLANT: LEASEHOLD IMPR</t>
  </si>
  <si>
    <t>CMP39001</t>
  </si>
  <si>
    <t>CMP39000</t>
  </si>
  <si>
    <t>CMP38902</t>
  </si>
  <si>
    <t>LAND - COMMON PLANT</t>
  </si>
  <si>
    <t>CMP38901</t>
  </si>
  <si>
    <t>SOFTWARE CIS</t>
  </si>
  <si>
    <t>CMP30304</t>
  </si>
  <si>
    <t>SOFTWARE</t>
  </si>
  <si>
    <t>CMP30302</t>
  </si>
  <si>
    <t>MISCELLANEOUS INTANGIBLE PLANT</t>
  </si>
  <si>
    <t>CMP30301</t>
  </si>
  <si>
    <t>FRANCHISES AND CONSENTS - COMMON PLANT</t>
  </si>
  <si>
    <t>CMP30200</t>
  </si>
  <si>
    <t>ORGANIZATION - COMMON PLANT</t>
  </si>
  <si>
    <t>CMP30101</t>
  </si>
  <si>
    <t>ACCRUAL RATES</t>
  </si>
  <si>
    <t>Asset Class Description</t>
  </si>
  <si>
    <t>Asset Class</t>
  </si>
  <si>
    <t>Func</t>
  </si>
  <si>
    <t>DEPRECIATION</t>
  </si>
  <si>
    <t>2) COMMON, GENERAL AND INTANGIBLE (CGI) PLANT (Note 4)</t>
  </si>
  <si>
    <t>(Note 3)</t>
  </si>
  <si>
    <t>TOTAL TRANSMISSION PLANT</t>
  </si>
  <si>
    <t>60 - R1.5</t>
  </si>
  <si>
    <t>ROADS AND TRAILS</t>
  </si>
  <si>
    <t>55 - R3</t>
  </si>
  <si>
    <t>UNDERGROUND CONDUCTORS AND DEVICES</t>
  </si>
  <si>
    <t>65 - R4</t>
  </si>
  <si>
    <t>UNDERGROUND CONDUIT</t>
  </si>
  <si>
    <t>65 - R2</t>
  </si>
  <si>
    <t>OVERHEAD CONDUCTORS AND DEVICES</t>
  </si>
  <si>
    <t>54 - R1.5</t>
  </si>
  <si>
    <t>POLES AND FIXTURES</t>
  </si>
  <si>
    <t>75 - R4</t>
  </si>
  <si>
    <t>TOWERS AND FIXTURES</t>
  </si>
  <si>
    <t>55 - R1.5</t>
  </si>
  <si>
    <t>STATION EQUIPMENT - STEP-UP TRANSFORMERS</t>
  </si>
  <si>
    <t>46 - R2</t>
  </si>
  <si>
    <t>STATION EQUIPMENT</t>
  </si>
  <si>
    <t>70 - R3</t>
  </si>
  <si>
    <t>STRUCTURES AND IMPROVEMENTS - EQUIPMENT</t>
  </si>
  <si>
    <t>COR RATE</t>
  </si>
  <si>
    <t>LIFE RATE</t>
  </si>
  <si>
    <t>RATE</t>
  </si>
  <si>
    <t>AMOUNT</t>
  </si>
  <si>
    <t>LIFE</t>
  </si>
  <si>
    <t>CURVE</t>
  </si>
  <si>
    <t>ACCRUALS</t>
  </si>
  <si>
    <t>RESERVE</t>
  </si>
  <si>
    <t>PCT.</t>
  </si>
  <si>
    <t>COST</t>
  </si>
  <si>
    <t>ANNUAL ACCRUAL</t>
  </si>
  <si>
    <t>REMAINING</t>
  </si>
  <si>
    <t>SURVIVOR</t>
  </si>
  <si>
    <t>FUTURE</t>
  </si>
  <si>
    <t>BOOK</t>
  </si>
  <si>
    <t>NET SALVAGE</t>
  </si>
  <si>
    <t>ORIGINAL</t>
  </si>
  <si>
    <t>Col 1 x Col 9</t>
  </si>
  <si>
    <t xml:space="preserve"> Col 1 - Col 3 - Col 4</t>
  </si>
  <si>
    <t>10-AccDep, 
L. 112, Col 3-12</t>
  </si>
  <si>
    <t>Col 1 x Col 2</t>
  </si>
  <si>
    <t>7-PlantInService, 
L. 112, Col 3-12</t>
  </si>
  <si>
    <t>1) ELECTRIC TRANSMISSION PLANT (Note 2)</t>
  </si>
  <si>
    <t>DEPRECIATION RATES (Note 1)</t>
  </si>
  <si>
    <t>month-end recorded balances in col 8.</t>
  </si>
  <si>
    <t>Note 6:   PG&amp;E conducted a query of GL Acct 165 for other prepaid amounts consisting of Acct 308.1 excise taxes, property taxes and miscellaneous and reflected the</t>
  </si>
  <si>
    <t>Note 5:   PG&amp;E conducted a query of GL Acct 165 for prepaid amounts related to A&amp;G account 925 general liability insurance and reflected the month-end recorded balances in col 7.</t>
  </si>
  <si>
    <t>Note 4:   PG&amp;E conducted a query of GL Acct 165 for prepaid amounts related to A&amp;G account 924 property insurance and reflected the month-end recorded balances in col 6.</t>
  </si>
  <si>
    <t>Note 3:   PG&amp;E conducted a query of the subaccounts of General Ledger (GL) Account 165 and removed all prepayments that are directly assigned to PG&amp;E's Generation department in col 4.</t>
  </si>
  <si>
    <t>Note 2:   PG&amp;E's supply chain management team uses specific material codes to assign recorded inventory balances to Network Transmission.</t>
  </si>
  <si>
    <t xml:space="preserve">Note 1:   Materials and Supplies month-end balances are extracted from SAP by querying by General Ledger (GL) Account. December balances are from FF1 227, L. 12, cols b and c. </t>
  </si>
  <si>
    <t>Allocated Prepayments</t>
  </si>
  <si>
    <t>b)  EOY Calculation</t>
  </si>
  <si>
    <t>a)  13 Month Avg Calculation</t>
  </si>
  <si>
    <t>24-Allocators, L. 116, L. 135, L. 113</t>
  </si>
  <si>
    <t>Labor Ratio</t>
  </si>
  <si>
    <t>Labor Average</t>
  </si>
  <si>
    <t>Plant Ratio</t>
  </si>
  <si>
    <t>Allocation Method from Total Company to Electric Transmission Network</t>
  </si>
  <si>
    <t>40% Plant / 60%</t>
  </si>
  <si>
    <t>Misc.</t>
  </si>
  <si>
    <t>Liability Insurance</t>
  </si>
  <si>
    <t>Property Insurance</t>
  </si>
  <si>
    <t>Adjusted Total</t>
  </si>
  <si>
    <t>Direct Assignments</t>
  </si>
  <si>
    <t>Total Company Prepayments</t>
  </si>
  <si>
    <t>Detail of Adjusted Total Prepaids</t>
  </si>
  <si>
    <t xml:space="preserve">Less:  </t>
  </si>
  <si>
    <t>col 3 - col 4</t>
  </si>
  <si>
    <r>
      <t xml:space="preserve">FF1 </t>
    </r>
    <r>
      <rPr>
        <sz val="11"/>
        <rFont val="Calibri"/>
        <family val="2"/>
      </rPr>
      <t>110-</t>
    </r>
    <r>
      <rPr>
        <sz val="11"/>
        <rFont val="Aptos Narrow"/>
        <family val="2"/>
        <scheme val="minor"/>
      </rPr>
      <t>111, L. 57, col c</t>
    </r>
  </si>
  <si>
    <t>Data Source:</t>
  </si>
  <si>
    <t>2) Calculation of Prepayments</t>
  </si>
  <si>
    <t xml:space="preserve"> Transmission </t>
  </si>
  <si>
    <t>Materials &amp; Supplies</t>
  </si>
  <si>
    <t xml:space="preserve">Line </t>
  </si>
  <si>
    <t>Company</t>
  </si>
  <si>
    <t xml:space="preserve">Total </t>
  </si>
  <si>
    <t>Col 2 * 
24-Allocators, L. 127</t>
  </si>
  <si>
    <t>Col 2 * 
24-Allocators, L. 126</t>
  </si>
  <si>
    <t>Materials and Supplies balances are recorded in FERC Account 154.</t>
  </si>
  <si>
    <t>1) Calculation of Materials and Supplies</t>
  </si>
  <si>
    <t>3) Formula for Line 728 (Line 727 x 1-BaseTRR L. 220) x (1-BaseTRR L. 402/(1 - 1-BaseTRR L. 402))+(Line 727 x 1-BaseTRR L 216)</t>
  </si>
  <si>
    <t>2) For January through December = previous month balance plus amount in col 2.</t>
  </si>
  <si>
    <t>1) The monthly deferred tax amounts are equal to the ending ADIT balance minus the beginning ADIT balance, divided by 12 months.</t>
  </si>
  <si>
    <t>Table 1 - MACRS 15-Yr Prop</t>
  </si>
  <si>
    <t>Impact of ADIT on Forecasted Plant Additions Plus Amortization of Excess ADIT</t>
  </si>
  <si>
    <t>Total Additions</t>
  </si>
  <si>
    <t>Sub-total Additions</t>
  </si>
  <si>
    <t>Prior Month Col 11 + Col 10</t>
  </si>
  <si>
    <t>Col 8 * Col 9</t>
  </si>
  <si>
    <t>Col 6, Lines 600-612</t>
  </si>
  <si>
    <t>Col 6 + Col 7</t>
  </si>
  <si>
    <t>1-BaseTRR, Line 405/12</t>
  </si>
  <si>
    <t>Col 3 - Col 4 - Col 5 * 1-BaseTRR Line 402</t>
  </si>
  <si>
    <t>Col 2, Line 712 * Col 1, Line 730/12</t>
  </si>
  <si>
    <t>Col 2 * Col 1, Line 729</t>
  </si>
  <si>
    <t>((Col 2, Line 712/12)*12-DepRates, Col 9, Line 110) + ((Col 2*12-DepRates, Col 9, Line 110/)12 * Remaining Months)</t>
  </si>
  <si>
    <t>9-PlantAdditions Col 1, Lines 112-123</t>
  </si>
  <si>
    <t>Rate Year Plant Additions</t>
  </si>
  <si>
    <t>Accumulated ADIT</t>
  </si>
  <si>
    <t>Monthly ADIT</t>
  </si>
  <si>
    <t>Prorata Percentages</t>
  </si>
  <si>
    <t>Adjusted ADIT Projected</t>
  </si>
  <si>
    <t>Amortization of Excess ADIT</t>
  </si>
  <si>
    <t>ADIT projected</t>
  </si>
  <si>
    <t>Filing Year Plt Adds Rate Year Tax Deprec</t>
  </si>
  <si>
    <t>Rate Year Plt Adds Rate Year Tax Deprec</t>
  </si>
  <si>
    <t>Filing Year &amp; Rate Year Plt Adds Book Deprec Rate Year</t>
  </si>
  <si>
    <t>Col 3 - Col 4 * 1-BaseTRR Line 402</t>
  </si>
  <si>
    <t>Col 2 * 12-DepRates, Col 9, Line 110/12 * Remaining Months</t>
  </si>
  <si>
    <t>9-PlantAdditions Col 1, Lines 100-111</t>
  </si>
  <si>
    <t>Percentages</t>
  </si>
  <si>
    <t>Tax Deprec</t>
  </si>
  <si>
    <t>Book Deprec</t>
  </si>
  <si>
    <t>Prorata</t>
  </si>
  <si>
    <t>1-BaseTRR, Line 405</t>
  </si>
  <si>
    <t>Year 2 Tax Depr Rate</t>
  </si>
  <si>
    <t>Year 1 Tax Depr Rate</t>
  </si>
  <si>
    <t>Assumption Tax Depreciation - MACRS Half Year Convention over 15-Year Tax Life</t>
  </si>
  <si>
    <t>7) Tax Normalization Calculation Pursuant to Treas. Reg §1.167(l)-1(h)(6); PLR 9313008; 9202029; 922404; 201717008 for the Forecasted Plant Additions</t>
  </si>
  <si>
    <t>Weighted Average ADIT Balance:</t>
  </si>
  <si>
    <t>Beginning Deferred Tax Balance (Line 105, Col. 2)</t>
  </si>
  <si>
    <t>Prorata Calculation</t>
  </si>
  <si>
    <t>Prorata Amounts</t>
  </si>
  <si>
    <t>Left in Period</t>
  </si>
  <si>
    <t>Days in Month</t>
  </si>
  <si>
    <t>Tax Balance</t>
  </si>
  <si>
    <t>Tax Amount</t>
  </si>
  <si>
    <t>Future Test Period</t>
  </si>
  <si>
    <t>Annual Accumulated</t>
  </si>
  <si>
    <t xml:space="preserve">Monthly </t>
  </si>
  <si>
    <t>Number of Days</t>
  </si>
  <si>
    <t xml:space="preserve">Deferred </t>
  </si>
  <si>
    <t>Mthly Deferred</t>
  </si>
  <si>
    <t>Prior Month Col 8 + Col 7</t>
  </si>
  <si>
    <t>= Col 2 * Col 6</t>
  </si>
  <si>
    <t>Col 5 / Tot. Days</t>
  </si>
  <si>
    <t>See Note 2</t>
  </si>
  <si>
    <t>See Note 1</t>
  </si>
  <si>
    <t>6) Tax Normalization Calculation Pursuant to Treas. Reg §1.167(l)-1(h)(6); PLR 9313008; 9202029; 922404; 201717008</t>
  </si>
  <si>
    <r>
      <t xml:space="preserve">FF1 </t>
    </r>
    <r>
      <rPr>
        <sz val="11"/>
        <rFont val="Calibri"/>
        <family val="2"/>
      </rPr>
      <t>266-</t>
    </r>
    <r>
      <rPr>
        <sz val="11"/>
        <rFont val="Aptos Narrow"/>
        <family val="2"/>
        <scheme val="minor"/>
      </rPr>
      <t>267, L. 8 + L. 12, col h</t>
    </r>
  </si>
  <si>
    <t>FERC Form 1 Account 255</t>
  </si>
  <si>
    <t>(Sum of amounts in Columns 4 to 6)</t>
  </si>
  <si>
    <t>Total Account 255 ADIT</t>
  </si>
  <si>
    <t>24-Allocators, L. 122, 116, 113</t>
  </si>
  <si>
    <t>Allocation Factors (Plant and Wages)</t>
  </si>
  <si>
    <t>Total Electric 255</t>
  </si>
  <si>
    <t>Gas and Other Non-ISO Related Costs</t>
  </si>
  <si>
    <t>Investment Tax Credits -Other</t>
  </si>
  <si>
    <t>WP_14-ADIT 7, L. 101 , col 6</t>
  </si>
  <si>
    <t>Property-Related Costs</t>
  </si>
  <si>
    <t>Investment Tax Credits - Common</t>
  </si>
  <si>
    <t>WP_14-ADIT 7, L. 100, Col 6</t>
  </si>
  <si>
    <t>Property-Related FERC Costs</t>
  </si>
  <si>
    <t>Investment Tax Credits</t>
  </si>
  <si>
    <t>Electric:</t>
  </si>
  <si>
    <t>Related</t>
  </si>
  <si>
    <t>Plant Related</t>
  </si>
  <si>
    <t>ISO Only</t>
  </si>
  <si>
    <t>Non-ISO Related Costs</t>
  </si>
  <si>
    <t>Sum Col 3 to Col 6</t>
  </si>
  <si>
    <t>DESCRIPTION</t>
  </si>
  <si>
    <t>ACCT 255</t>
  </si>
  <si>
    <t>Total Company Labor</t>
  </si>
  <si>
    <t>Total Company</t>
  </si>
  <si>
    <t xml:space="preserve">Gas and Other </t>
  </si>
  <si>
    <t>END BAL per G/L</t>
  </si>
  <si>
    <t>5) Account 255 Detail</t>
  </si>
  <si>
    <r>
      <t xml:space="preserve">FF1 </t>
    </r>
    <r>
      <rPr>
        <sz val="11"/>
        <rFont val="Calibri"/>
        <family val="2"/>
      </rPr>
      <t>276-</t>
    </r>
    <r>
      <rPr>
        <sz val="11"/>
        <rFont val="Aptos Narrow"/>
        <family val="2"/>
        <scheme val="minor"/>
      </rPr>
      <t>277, L. 19, col k</t>
    </r>
  </si>
  <si>
    <t>FERC Form 1 Account 283</t>
  </si>
  <si>
    <t>Total Account 283 ADIT</t>
  </si>
  <si>
    <t>24-Allocators, Lines 116, 113</t>
  </si>
  <si>
    <t>Total Account 283</t>
  </si>
  <si>
    <r>
      <t xml:space="preserve">FF1 </t>
    </r>
    <r>
      <rPr>
        <sz val="11"/>
        <rFont val="Calibri"/>
        <family val="2"/>
      </rPr>
      <t>276-</t>
    </r>
    <r>
      <rPr>
        <sz val="11"/>
        <rFont val="Aptos Narrow"/>
        <family val="2"/>
        <scheme val="minor"/>
      </rPr>
      <t>277, L. 5 + L. 14 + L.18, col k</t>
    </r>
  </si>
  <si>
    <r>
      <t xml:space="preserve">FF1 </t>
    </r>
    <r>
      <rPr>
        <sz val="11"/>
        <rFont val="Calibri"/>
        <family val="2"/>
      </rPr>
      <t>276-</t>
    </r>
    <r>
      <rPr>
        <sz val="11"/>
        <rFont val="Aptos Narrow"/>
        <family val="2"/>
        <scheme val="minor"/>
      </rPr>
      <t>277, L. 4 + L. 12, col k</t>
    </r>
  </si>
  <si>
    <t>Relates Entirely to CPUC Balancing Account Recovery</t>
  </si>
  <si>
    <t>Balancing Accounts</t>
  </si>
  <si>
    <r>
      <t xml:space="preserve">FF1 </t>
    </r>
    <r>
      <rPr>
        <sz val="11"/>
        <rFont val="Calibri"/>
        <family val="2"/>
      </rPr>
      <t>276-</t>
    </r>
    <r>
      <rPr>
        <sz val="11"/>
        <rFont val="Aptos Narrow"/>
        <family val="2"/>
        <scheme val="minor"/>
      </rPr>
      <t>277, L. 3 + L. 11, col k</t>
    </r>
  </si>
  <si>
    <t>Loss on Reaquired Debt</t>
  </si>
  <si>
    <t>ACCT 283</t>
  </si>
  <si>
    <t>4) Account 283 Detail</t>
  </si>
  <si>
    <t>FERC Form 1 Account 282</t>
  </si>
  <si>
    <t>Not Used</t>
  </si>
  <si>
    <r>
      <t>FF1</t>
    </r>
    <r>
      <rPr>
        <sz val="11"/>
        <rFont val="Calibri"/>
        <family val="2"/>
      </rPr>
      <t xml:space="preserve"> 274-</t>
    </r>
    <r>
      <rPr>
        <sz val="11"/>
        <rFont val="Aptos Narrow"/>
        <family val="2"/>
        <scheme val="minor"/>
      </rPr>
      <t>275, L. 9, col k</t>
    </r>
  </si>
  <si>
    <t>Total Account 282 ADIT</t>
  </si>
  <si>
    <t>Total Account 282</t>
  </si>
  <si>
    <t>WP_14-ADIT 4, L. 117, Col 2</t>
  </si>
  <si>
    <t xml:space="preserve">Common Plant </t>
  </si>
  <si>
    <t>Property-Related CPUC Costs</t>
  </si>
  <si>
    <t>Property/Non-ISO</t>
  </si>
  <si>
    <t>WP_14-ADIT 4, L. 103, Col 2</t>
  </si>
  <si>
    <t xml:space="preserve">Fully Normalized Deferred Tax </t>
  </si>
  <si>
    <t>ACCT 282</t>
  </si>
  <si>
    <t>3) Account 282 Detail</t>
  </si>
  <si>
    <t>FF1 234, L. 18, col c</t>
  </si>
  <si>
    <t>FERC Form 1 Account 190</t>
  </si>
  <si>
    <t>Total Account 190 ADIT</t>
  </si>
  <si>
    <t>24-Allocators, L. 119, 112</t>
  </si>
  <si>
    <t>Total Account 190</t>
  </si>
  <si>
    <t>WP_14-ADIT 2, L. 109, Col 2</t>
  </si>
  <si>
    <t>Relates to all Regulated Electric Property</t>
  </si>
  <si>
    <t>WP_14-ADIT 2, L. 108, Col 2</t>
  </si>
  <si>
    <t>Property Tax Timing Differences</t>
  </si>
  <si>
    <t>WP_14-ADIT 2, L. 107, Col 2</t>
  </si>
  <si>
    <t>ITC FAS 109 Deferred Taxes</t>
  </si>
  <si>
    <t>WP_14-ADIT 2, L. 106, Col 2 and WP_14-ADIT 3, L. 113</t>
  </si>
  <si>
    <t>Net Operating Losses Deferred Taxes</t>
  </si>
  <si>
    <t>WP_14-ADIT 2, L. 105, Col 2</t>
  </si>
  <si>
    <t>California Corporation Franchise Tax</t>
  </si>
  <si>
    <t>WP_14-ADIT 2, L. 104, Col 2</t>
  </si>
  <si>
    <t>Injuries and Damages</t>
  </si>
  <si>
    <t>WP_14-ADIT 2, L. 103, Col 2</t>
  </si>
  <si>
    <t>Contributions In Aid of Construction (CIAC)</t>
  </si>
  <si>
    <t>WP_14-ADIT 2, L. 102, Col 2</t>
  </si>
  <si>
    <t>Vacation Timing Differences</t>
  </si>
  <si>
    <t>WP_14-ADIT 2, L. 101, Col 2</t>
  </si>
  <si>
    <t>Compensation</t>
  </si>
  <si>
    <t>WP_14-ADIT 2, L. 100, Col 2</t>
  </si>
  <si>
    <t>Environmental</t>
  </si>
  <si>
    <t>ACCT 190</t>
  </si>
  <si>
    <t>Electric Labor</t>
  </si>
  <si>
    <t>2) Account 190 Detail</t>
  </si>
  <si>
    <t>Line 106 + Line 107</t>
  </si>
  <si>
    <t>Adjusted Average ADIT</t>
  </si>
  <si>
    <t>WP_14_ADIT, Tab 8, Col 13, Line 130</t>
  </si>
  <si>
    <t>Adjustment for Forecasted Proration vs Actual Proration:</t>
  </si>
  <si>
    <t>Weighted Average ADIT:</t>
  </si>
  <si>
    <t>Average ADIT</t>
  </si>
  <si>
    <t>c) Average of Beginning and End of Year Accumulated Deferred Income Taxes</t>
  </si>
  <si>
    <t>WP_14-ADIT 1, L. 100, col 7</t>
  </si>
  <si>
    <t>Total Accumulated Deferred Income Taxes</t>
  </si>
  <si>
    <t>BOY ADIT</t>
  </si>
  <si>
    <t>b) Beginning of Year Accumulated Deferred Income Taxes</t>
  </si>
  <si>
    <t>Account 255</t>
  </si>
  <si>
    <t>Account 283</t>
  </si>
  <si>
    <t>Account 282</t>
  </si>
  <si>
    <t>Account 190</t>
  </si>
  <si>
    <t>Total ADIT</t>
  </si>
  <si>
    <t>Account</t>
  </si>
  <si>
    <t>a) End of Year Accumulated Deferred Income Taxes</t>
  </si>
  <si>
    <t>1) Summary of Accumulated Deferred Income Taxes</t>
  </si>
  <si>
    <t xml:space="preserve">Average of EOY and BOY </t>
  </si>
  <si>
    <r>
      <t xml:space="preserve">FF1 </t>
    </r>
    <r>
      <rPr>
        <sz val="11"/>
        <rFont val="Calibri"/>
        <family val="2"/>
      </rPr>
      <t>114-</t>
    </r>
    <r>
      <rPr>
        <sz val="11"/>
        <rFont val="Aptos Narrow"/>
        <family val="2"/>
        <scheme val="minor"/>
      </rPr>
      <t>117, L. 68, col c</t>
    </r>
  </si>
  <si>
    <t>Total Acct 431 - Other Interest Expense</t>
  </si>
  <si>
    <t>FERC Acct 431 - Other</t>
  </si>
  <si>
    <t>WP_15-NUC 2, L. 101, col 7</t>
  </si>
  <si>
    <t>Interest on Network Upgrade Credits Recorded in FERC Acct 431</t>
  </si>
  <si>
    <r>
      <t xml:space="preserve">FF1 </t>
    </r>
    <r>
      <rPr>
        <sz val="11"/>
        <rFont val="Calibri"/>
        <family val="2"/>
      </rPr>
      <t>112-</t>
    </r>
    <r>
      <rPr>
        <sz val="11"/>
        <rFont val="Aptos Narrow"/>
        <family val="2"/>
        <scheme val="minor"/>
      </rPr>
      <t>113, L. 56, col c</t>
    </r>
  </si>
  <si>
    <t>Total Acct 252 - Customer Advances for Construction</t>
  </si>
  <si>
    <t>FERC Acct 252 - Other</t>
  </si>
  <si>
    <t>WP_15-NUC 2, L. 100, col 10</t>
  </si>
  <si>
    <t>Outstanding Network Upgrade Credits</t>
  </si>
  <si>
    <t>End of Year Balances</t>
  </si>
  <si>
    <r>
      <t xml:space="preserve">FF1 </t>
    </r>
    <r>
      <rPr>
        <sz val="11"/>
        <rFont val="Calibri"/>
        <family val="2"/>
      </rPr>
      <t>112-</t>
    </r>
    <r>
      <rPr>
        <sz val="11"/>
        <rFont val="Aptos Narrow"/>
        <family val="2"/>
        <scheme val="minor"/>
      </rPr>
      <t>113, L. 56, col d</t>
    </r>
  </si>
  <si>
    <t>FERC Acct 252 Other</t>
  </si>
  <si>
    <t>WP_15-NUC 1, L. 100, col 10</t>
  </si>
  <si>
    <t>Outstanding Network Upgrade Credits Recorded in FERC Acct 252</t>
  </si>
  <si>
    <t>Beginning of Year Balances</t>
  </si>
  <si>
    <t xml:space="preserve">Note 5: Per Global Settlement Agreement for TO20, the parties agreed to include incremental additional accrual amounts for injuries and damages and severances in the calculation of unfunded reserves.  For 2020 True-Up, the beginning rate base balance is $0 with the ending balance rate base balance equals to the incremental accruals from 2020.  </t>
  </si>
  <si>
    <r>
      <t xml:space="preserve">Note 4: Per Global Settlement Agreement for TO20, the parties agreed a transitional cost for </t>
    </r>
    <r>
      <rPr>
        <sz val="11"/>
        <rFont val="Calibri"/>
        <family val="2"/>
      </rPr>
      <t>75%</t>
    </r>
    <r>
      <rPr>
        <sz val="11"/>
        <rFont val="Aptos Narrow"/>
        <family val="2"/>
        <scheme val="minor"/>
      </rPr>
      <t xml:space="preserve"> of liabilities as of 12/31/2019 for severance and injuries and damages due to conversion from cash to accrual basis.  The unfunded reserves will be provided begining in RY2022 Annual Update, filed in 2021 which is the True-Up for 2020.  For 2020 True-Up, the beginning rate base balance is $0 with the ending balance rate base balance equals to the agreed transition cost.  The True-Ups of 2021 through 2023 in the FY 2023 through FY 2025 Annual Updates would reflect a beginning balance and ending balance of agreed transition cost.</t>
    </r>
  </si>
  <si>
    <t>Note 3:  During PG&amp;E's Chapter 11 bankruptcy, filed on January 29, 2019, the company will treat monies collected to cover preferred stock costs as unfunded reserves for ratemaking purposes.  The methodology presented here applies only during the pendency of PG&amp;E's 2019 bankruptcy, and will no longer be applicable upon the company's emergence from Chapter 11.  Accordingly, the Allocated Preferred Stock Dividends Payable will only return values for 2019 and 2020 at this time, subject to revision in future FERC filings.</t>
  </si>
  <si>
    <t>Note 2:  Amount represents a one-time accounting adjustment to increase the vacation accrual that was never reflected in operating expenses, never recovered from customers and was instead absorbed by shareholders.   Amount is a permanent deduction from the vacation accrual since the dollars were not collected in revenue requirements and should not be considered in rate base.  This was affirmed by the CPUC in Decision 14-08-032.</t>
  </si>
  <si>
    <t>Note 1:  PG&amp;E conducted a query of GL Acct 2420024 Accrued Vacation Liability and reflected the beginning-of-year (BOY) and end-of-year (EOY) recorded balances in col 1 and col 2.</t>
  </si>
  <si>
    <t>BOY/EOY Average:</t>
  </si>
  <si>
    <t>Allocated Injuries and Damages</t>
  </si>
  <si>
    <t>Labor Allocation Factor</t>
  </si>
  <si>
    <t>WP_16-UnfundedReserves, L. 201 and L. 205, See Note 5</t>
  </si>
  <si>
    <t>Severance</t>
  </si>
  <si>
    <t>Beginning of year</t>
  </si>
  <si>
    <t>6)  Calculation of Severances</t>
  </si>
  <si>
    <t>Liability Insurance Allocation Factor</t>
  </si>
  <si>
    <t>WP_16-UnfundedReserves, L. 101 and L. 105, See Note 5</t>
  </si>
  <si>
    <t>5)  Calculation of Injuries and Damages</t>
  </si>
  <si>
    <t>see Note 4</t>
  </si>
  <si>
    <t>Transition Cost</t>
  </si>
  <si>
    <t>4)  Calculation of Transition Cost</t>
  </si>
  <si>
    <t>Allocated Preferred Stock Dividends Payable</t>
  </si>
  <si>
    <t>Electric Plant over Total Plant</t>
  </si>
  <si>
    <t>Dividends Declared-Preferred Stock (Acct. 437)</t>
  </si>
  <si>
    <t>3)  Calculation of Allocated Preferred Stock Dividends Payable</t>
  </si>
  <si>
    <t>Allocated Accrued Vacation</t>
  </si>
  <si>
    <t>Net Accrued Vacation</t>
  </si>
  <si>
    <t>Less:  Permanent Accounting Adjustment</t>
  </si>
  <si>
    <t>Total Company Accrued Vacation Liability</t>
  </si>
  <si>
    <t>End of Year (EOY)</t>
  </si>
  <si>
    <t>Beginning of year (BOY)</t>
  </si>
  <si>
    <t>2)  Calculation of Allocated Accrued Vacation</t>
  </si>
  <si>
    <t>Sum col 2, Lines 204, 302, 400, 502, 602</t>
  </si>
  <si>
    <t>Sum of EOY Values</t>
  </si>
  <si>
    <t>Sum Lines 205, 303, 401, 503, 603</t>
  </si>
  <si>
    <t>Sum of BOY/EOY Averages</t>
  </si>
  <si>
    <t>1)  Summary of Unfunded Reserves Average Balances</t>
  </si>
  <si>
    <t>Note 2: For January through December = previous month balance plus amount in col 2.</t>
  </si>
  <si>
    <t>Note 1: The monthly deferred tax amounts are equal to the ending ADIT balance minus the beginning ADIT balance, divided by 12 months.</t>
  </si>
  <si>
    <t>Beginning Deferred Tax Balance (Line 200)</t>
  </si>
  <si>
    <t>Line 217, Col 8</t>
  </si>
  <si>
    <t>Weighted Average ADIT Balance</t>
  </si>
  <si>
    <r>
      <t xml:space="preserve">17-RegAssets-2, </t>
    </r>
    <r>
      <rPr>
        <sz val="9.35"/>
        <rFont val="Calibri"/>
        <family val="2"/>
      </rPr>
      <t>L. 110, Col 24</t>
    </r>
    <r>
      <rPr>
        <sz val="11"/>
        <rFont val="Aptos Narrow"/>
        <family val="2"/>
        <scheme val="minor"/>
      </rPr>
      <t xml:space="preserve"> + 17-RegAssets-3, L. 110, Col 24</t>
    </r>
  </si>
  <si>
    <t>EOY Unamortized Excess Federal Accumulated Deferred Income Taxes</t>
  </si>
  <si>
    <r>
      <t>17-RegAssets-2</t>
    </r>
    <r>
      <rPr>
        <sz val="9.35"/>
        <rFont val="Calibri"/>
        <family val="2"/>
      </rPr>
      <t>, L. 110, Col 17</t>
    </r>
    <r>
      <rPr>
        <sz val="11"/>
        <rFont val="Aptos Narrow"/>
        <family val="2"/>
        <scheme val="minor"/>
      </rPr>
      <t xml:space="preserve"> + 17-RegAssets-3, L. 110, Col 17 (zero in 2017 only)</t>
    </r>
  </si>
  <si>
    <t>BOY Unamortized Excess Federal Accumulated Deferred Income Taxes</t>
  </si>
  <si>
    <t>Value</t>
  </si>
  <si>
    <t>2) Unamortized Excess ADIT and Tax Normalization Calculation Pursuant to Treas. Reg §1.167(l)-1(h)(6); PLR 9313008; 9202029; 922404; 201717008</t>
  </si>
  <si>
    <t>Issue #3</t>
  </si>
  <si>
    <t>Issue #2</t>
  </si>
  <si>
    <t>Issue #1</t>
  </si>
  <si>
    <t>Sum of below</t>
  </si>
  <si>
    <t xml:space="preserve">  Regulatory Liability</t>
  </si>
  <si>
    <t>Debit/Credit</t>
  </si>
  <si>
    <t>Asset/Liability</t>
  </si>
  <si>
    <t xml:space="preserve"> Granting Approval of </t>
  </si>
  <si>
    <t>Regulatory</t>
  </si>
  <si>
    <t>Other Reg</t>
  </si>
  <si>
    <t>Resulting in Other Regulatory</t>
  </si>
  <si>
    <t xml:space="preserve">  Commission Order</t>
  </si>
  <si>
    <t>Amortization or</t>
  </si>
  <si>
    <t>BOY</t>
  </si>
  <si>
    <t>Description of Issue</t>
  </si>
  <si>
    <t>col 3</t>
  </si>
  <si>
    <t>col 2</t>
  </si>
  <si>
    <t>col 1</t>
  </si>
  <si>
    <t>Line 103, col 3</t>
  </si>
  <si>
    <t>Amortization and Regulatory Debits and Credits:</t>
  </si>
  <si>
    <t>Avg. of Line 103 col 1 and col 2</t>
  </si>
  <si>
    <t>Other Regulatory Assets and Liabilities (BOY/EOY average):</t>
  </si>
  <si>
    <t>Line 103, col 2</t>
  </si>
  <si>
    <t>Other Regulatory Assets and Liabilities (EOY):</t>
  </si>
  <si>
    <t>Calculation or Source</t>
  </si>
  <si>
    <t>2) Insert additional lines as necessary for additional issues.</t>
  </si>
  <si>
    <t>b) Enter costs in columns 1-3 in above table for the applicable Prior Year.</t>
  </si>
  <si>
    <t>a) Fill in Description for issue in above table.</t>
  </si>
  <si>
    <t>Regulatory Debits and Credits costs through this formula transmission rate:</t>
  </si>
  <si>
    <t>1) Upon Commission approval of recovery of Other Regulatory Assets and Liabilities, Amortization and</t>
  </si>
  <si>
    <t>1) Calculation of Regulatory Assets and Liabilities and Amortization of Debits and Credits</t>
  </si>
  <si>
    <t xml:space="preserve">in the Base TRR, consistent with a Commission Order.  </t>
  </si>
  <si>
    <t>return to customers in this formula transmission rate.  Approved costs are amortized as expenses or revenue</t>
  </si>
  <si>
    <t xml:space="preserve">Amortization and Regulatory Debits and Credits are costs of revenues that are approved for recovery from or </t>
  </si>
  <si>
    <t>approval received subsequent to a PG&amp;E Section 205 filing requesting such treatment.</t>
  </si>
  <si>
    <t xml:space="preserve">PG&amp;E will include a non-zero amount of Other Regulatory Assets and Liabilities only with Commission </t>
  </si>
  <si>
    <t>(Account 254).  This Schedule does not include Abandoned Plant costs recovered through Schedule 8.</t>
  </si>
  <si>
    <t>deferred to a future period and recorded in Other Regulatory Assets (Account 182.3) and Regulatory Liabilities</t>
  </si>
  <si>
    <t>Other Regulatory Assets and Liabilities are a component of Rate Base representing costs that have been</t>
  </si>
  <si>
    <t>The TO19 settlement provided for a base 130-months amortization subject to adjustment per Section 2.2.1.  As a result, the overall amortization period may not be 130-months.  </t>
  </si>
  <si>
    <t>Note I</t>
  </si>
  <si>
    <t xml:space="preserve">The “grossed-up” portion from Column 25 is excluded from rate base. </t>
  </si>
  <si>
    <t>Note H</t>
  </si>
  <si>
    <t>Pursuant to ER17-2154-002 OFFER OF SETTLEMENT AND STIPULATION, Section 2.1.1.</t>
  </si>
  <si>
    <t>Note G</t>
  </si>
  <si>
    <t>Basis for allocation is the 2017 value from Tab 24-Allocators, Rows 17 and 23 for common and direct function groups, respectively.</t>
  </si>
  <si>
    <t>Note F</t>
  </si>
  <si>
    <t>Reflects the tax net operating loss DTA.  The net operating loss DTA is protected.</t>
  </si>
  <si>
    <t>Note E</t>
  </si>
  <si>
    <t>Reflects the DTA difference between non-fixed asset tax deductions and book deductions.</t>
  </si>
  <si>
    <t>Note D</t>
  </si>
  <si>
    <t>Reflects the DTL difference between tax basis deductions and book depreciation on these tax basis deductions.</t>
  </si>
  <si>
    <t>Note C</t>
  </si>
  <si>
    <t>Reflects the deferred tax asset (DTA) difference between the book accrual and actual spending for cost of removal.</t>
  </si>
  <si>
    <t>Note B</t>
  </si>
  <si>
    <t>Reflects the deferred tax liability (DTL) for the difference between book and tax depreciation methods and depreciable lives on plant capitalized for both book and tax.  Method life is a protected timing difference.</t>
  </si>
  <si>
    <t>Note A</t>
  </si>
  <si>
    <t>This Schedule 17-RegAsset-2 reflects the federal income tax rate change due to the Tax Cuts and Job Act (TCJA).  This Schedule will be replicated for each tax rate change after the TCJA (see 17-RegAsset-3).</t>
  </si>
  <si>
    <t>FERC Fed St Off 2017 481a Adj CA</t>
  </si>
  <si>
    <t>FERC Fed 2017 481a Bon Add Back</t>
  </si>
  <si>
    <t>FERC Fed 2017 481a Adj</t>
  </si>
  <si>
    <t>Adjustments to December 31, 2017 Amounts</t>
  </si>
  <si>
    <t>Acct # 410.1</t>
  </si>
  <si>
    <t>ARAM</t>
  </si>
  <si>
    <t>Acct # 182.3</t>
  </si>
  <si>
    <t>Acct # 190</t>
  </si>
  <si>
    <t xml:space="preserve">   Net Operating Loss Deferred Taxes</t>
  </si>
  <si>
    <t>Total Non Fixed Asset Book Tax Differences</t>
  </si>
  <si>
    <t>Acct # 411.1</t>
  </si>
  <si>
    <t>130 Months</t>
  </si>
  <si>
    <t>Acct # 254</t>
  </si>
  <si>
    <t>Acct # 282</t>
  </si>
  <si>
    <t>FERC St Off Sec 263a Cap Int</t>
  </si>
  <si>
    <t>FERC St Off FAS34 Cap Int</t>
  </si>
  <si>
    <t>FERC St Off AFUDC Debt</t>
  </si>
  <si>
    <t>FERC Fed Sec 263a Cap Int</t>
  </si>
  <si>
    <t>FERC Fed FAS34 Cap Int</t>
  </si>
  <si>
    <t>FERC Fed AFUDC Debt</t>
  </si>
  <si>
    <t>502a</t>
  </si>
  <si>
    <t>Property Tax - Correction of 2017 FERC Form 1 Error</t>
  </si>
  <si>
    <t>Vacation Pay Timing Differences</t>
  </si>
  <si>
    <t>Total Non Fixed Assets Book Tax Basis Differences</t>
  </si>
  <si>
    <t>FERC St Off TOA Software Other</t>
  </si>
  <si>
    <t>FERC St Off TOA Other CA</t>
  </si>
  <si>
    <t>FERC St Off TOA Capitalization</t>
  </si>
  <si>
    <t>FERC St Off TOA Capitaliz CA</t>
  </si>
  <si>
    <t>FERC St Off TOA Capital CA Norm</t>
  </si>
  <si>
    <t>FERC St Off Software FT-</t>
  </si>
  <si>
    <t>FERC St Off Software CA NO</t>
  </si>
  <si>
    <t>FERC St Off Software</t>
  </si>
  <si>
    <t>FERC St Off Repair Fed</t>
  </si>
  <si>
    <t>FERC St Off Repair CA</t>
  </si>
  <si>
    <t>FERC St Off Repair Allow CA</t>
  </si>
  <si>
    <t>FERC St Off Repair Allow</t>
  </si>
  <si>
    <t>FERC St Off Repair 2014 Fed</t>
  </si>
  <si>
    <t>FERC St Off Repair 2014 CA</t>
  </si>
  <si>
    <t>FERC St Off Repair 2014</t>
  </si>
  <si>
    <t>FERC St Off Reg Plant Disallow Fed</t>
  </si>
  <si>
    <t>FERC St Off Overheads CA</t>
  </si>
  <si>
    <t>FERC St Off Overheads</t>
  </si>
  <si>
    <t>FERC St Off Other Book Only</t>
  </si>
  <si>
    <t>FERC St Off ITC Basis Red CA</t>
  </si>
  <si>
    <t>FERC St Off ITC Basis Red</t>
  </si>
  <si>
    <t>FERC St Off COR Fed</t>
  </si>
  <si>
    <t>FERC St Off CIAC</t>
  </si>
  <si>
    <t>FERC St Off Casualty Loss 2008</t>
  </si>
  <si>
    <t>FERC St Off Audit Adjustment CA</t>
  </si>
  <si>
    <t>FERC St Off Audit Adjustment</t>
  </si>
  <si>
    <t>FERC St Off AFUDC Equity CA</t>
  </si>
  <si>
    <t>FERC St Off AFUDC Equity</t>
  </si>
  <si>
    <t>FERC St Off 263a F&amp;C Fed</t>
  </si>
  <si>
    <t>FERC St Off 263a F&amp;C CA</t>
  </si>
  <si>
    <t>FERC St Off 263a F&amp;C 2014</t>
  </si>
  <si>
    <t>FERC St Off 1033 Involuntary Conv</t>
  </si>
  <si>
    <t>FERC Reg Plant Disallowance</t>
  </si>
  <si>
    <t>FERC Fed TOA Software Other</t>
  </si>
  <si>
    <t>FERC Fed TOA Capitalization CA Norm</t>
  </si>
  <si>
    <t>FERC Fed TOA Capitalization</t>
  </si>
  <si>
    <t>FERC Fed Software FT-</t>
  </si>
  <si>
    <t>FERC Fed Software CA NO</t>
  </si>
  <si>
    <t>FERC Fed Software</t>
  </si>
  <si>
    <t>FERC Fed Repair Fed</t>
  </si>
  <si>
    <t>FERC Fed Repair Allow</t>
  </si>
  <si>
    <t>FERC Fed Repair 2014 Fed</t>
  </si>
  <si>
    <t>FERC Fed Repair 2014</t>
  </si>
  <si>
    <t>FERC Fed Overheads</t>
  </si>
  <si>
    <t>FERC Fed Other Book Only</t>
  </si>
  <si>
    <t>FERC Fed ITC Basis Red</t>
  </si>
  <si>
    <t>FERC Fed COR Fed</t>
  </si>
  <si>
    <t>FERC Fed CIAC</t>
  </si>
  <si>
    <t>FERC Fed Casualty Loss 2008</t>
  </si>
  <si>
    <t>FERC Fed Audit Adj Bonus</t>
  </si>
  <si>
    <t>FERC Fed AFUDC Equity</t>
  </si>
  <si>
    <t>FERC Fed 263a F&amp;C Fed</t>
  </si>
  <si>
    <t>FERC Fed 263a F&amp;C 2014</t>
  </si>
  <si>
    <t>FERC Fed 1033 Involuntary Conv</t>
  </si>
  <si>
    <t>FERC Audit Adjustment</t>
  </si>
  <si>
    <t>Total Fixed Assets Book Tax Basis Differences</t>
  </si>
  <si>
    <t>TBD</t>
  </si>
  <si>
    <t xml:space="preserve">  Cost of Removal</t>
  </si>
  <si>
    <t>Total Cost of Removal</t>
  </si>
  <si>
    <t>Includes Cost of Removal</t>
  </si>
  <si>
    <t>FERC St Off Method/Life</t>
  </si>
  <si>
    <t>FERC Fed Method/Life</t>
  </si>
  <si>
    <t>FERC CA Method/Life</t>
  </si>
  <si>
    <t xml:space="preserve">  Total Method Life</t>
  </si>
  <si>
    <t>Details of ADIT</t>
  </si>
  <si>
    <t>Total Including Adjustments</t>
  </si>
  <si>
    <t>Acct #</t>
  </si>
  <si>
    <t>Adjustment for Repairs Off-System</t>
  </si>
  <si>
    <t>Net Operating Loss Carryover</t>
  </si>
  <si>
    <t>Non Fixed Asset Book Tax Differences</t>
  </si>
  <si>
    <t>130 Months (Note G)</t>
  </si>
  <si>
    <t>Acct # 190/ # 282</t>
  </si>
  <si>
    <t>Non Fixed Assets Book Tax Basis Differences</t>
  </si>
  <si>
    <t>Fixed Assets Book Tax Basis Differences</t>
  </si>
  <si>
    <t>Method Life</t>
  </si>
  <si>
    <t>TOTALS</t>
  </si>
  <si>
    <t>NON FIXED ASSETS</t>
  </si>
  <si>
    <t>FIXED ASSETS</t>
  </si>
  <si>
    <t>Acct 410.1 / Acct 411.1</t>
  </si>
  <si>
    <t>ARAM/Years</t>
  </si>
  <si>
    <t>Acct 182.3 / Acct 254</t>
  </si>
  <si>
    <t>End Bal</t>
  </si>
  <si>
    <t>UNPROTECTED</t>
  </si>
  <si>
    <t xml:space="preserve">PROTECTED </t>
  </si>
  <si>
    <t>Recorded</t>
  </si>
  <si>
    <t>Period</t>
  </si>
  <si>
    <t>Beg Bal</t>
  </si>
  <si>
    <t>ADIT Recorded</t>
  </si>
  <si>
    <t>@ 21% FIT</t>
  </si>
  <si>
    <t>@ 35% FIT</t>
  </si>
  <si>
    <t>Difference</t>
  </si>
  <si>
    <t>Including Gross-up of</t>
  </si>
  <si>
    <t>Expense</t>
  </si>
  <si>
    <t>ADIT Amortization</t>
  </si>
  <si>
    <t>(Excess)/Deficient</t>
  </si>
  <si>
    <t>ADIT Balance</t>
  </si>
  <si>
    <t>Prior to TCJA</t>
  </si>
  <si>
    <t>Timing</t>
  </si>
  <si>
    <t>Excess/Deficient</t>
  </si>
  <si>
    <t>(Excess)/Deficient ADIT</t>
  </si>
  <si>
    <t>UNAMORTIZED EXCESS FEDERAL ACCUMULATED DEFERRED INCOME TAXES - ENDING BALANCE</t>
  </si>
  <si>
    <t>UNAMORTIZED EXCESS FEDERAL ACCUMULATED DEFERRED INCOME TAXES - BEGINNING BALANCE</t>
  </si>
  <si>
    <t>UNAMORTIZED EXCESS FEDERAL ACCUMULATED DEFERRED INCOME TAXES</t>
  </si>
  <si>
    <t>Remeasurement</t>
  </si>
  <si>
    <t xml:space="preserve">ADIT Balance </t>
  </si>
  <si>
    <t xml:space="preserve">Originating </t>
  </si>
  <si>
    <t>Originating</t>
  </si>
  <si>
    <t>Col 24 x Gross-up</t>
  </si>
  <si>
    <t>Sum Col 21 to Col 23</t>
  </si>
  <si>
    <t>Col 16 - Col 20</t>
  </si>
  <si>
    <t>Col 15 - Col 19</t>
  </si>
  <si>
    <t>Col 14 - Col 18</t>
  </si>
  <si>
    <t>CURRENT PERIOD AMORTIZATION OF EXCESS FEDERAL ACCUMULATED DEFERRED INCOME TAXES</t>
  </si>
  <si>
    <t>Sum Col 14 to Col 16</t>
  </si>
  <si>
    <t>Col 7 - Col 12</t>
  </si>
  <si>
    <t>Col 6 - Col 11</t>
  </si>
  <si>
    <t>Col 5 - Col 10</t>
  </si>
  <si>
    <t>Sum Col 5 to Col 7</t>
  </si>
  <si>
    <t>Col 1 - Col 2</t>
  </si>
  <si>
    <t>Col 25</t>
  </si>
  <si>
    <t>Col 24</t>
  </si>
  <si>
    <t>Col 23</t>
  </si>
  <si>
    <t>Col 22</t>
  </si>
  <si>
    <t>Col 21</t>
  </si>
  <si>
    <t>Col 20</t>
  </si>
  <si>
    <t>Col 19</t>
  </si>
  <si>
    <t>Col 18</t>
  </si>
  <si>
    <t>Col 17</t>
  </si>
  <si>
    <t>Col 16</t>
  </si>
  <si>
    <t>Col 15</t>
  </si>
  <si>
    <t>Col 0</t>
  </si>
  <si>
    <t>Category 3 Information</t>
  </si>
  <si>
    <t>Category 4 Information</t>
  </si>
  <si>
    <t>Category 5 Information</t>
  </si>
  <si>
    <t>Category 2 Information</t>
  </si>
  <si>
    <t>Order 864 Permanent Worksheet(s) Category 1 Information</t>
  </si>
  <si>
    <r>
      <t xml:space="preserve">Amortization of (Excess)/Deficient Deferred Federal </t>
    </r>
    <r>
      <rPr>
        <b/>
        <sz val="9.35"/>
        <rFont val="Calibri"/>
        <family val="2"/>
      </rPr>
      <t>and State</t>
    </r>
    <r>
      <rPr>
        <b/>
        <sz val="11"/>
        <rFont val="Aptos Narrow"/>
        <family val="2"/>
        <scheme val="minor"/>
      </rPr>
      <t xml:space="preserve"> Income Taxes (Note 1)</t>
    </r>
  </si>
  <si>
    <t>Relects the deferred tax asset (DTA) difference between the book accrual and actual spending for cost of removal.</t>
  </si>
  <si>
    <t>Relects the deferred tax liability (DTL) for the difference between book and tax depreciation methods and depreciable lives on plant capitalized for both book and tax.  Method life is a protected timing difference.</t>
  </si>
  <si>
    <t>This Schedule 17-RegAssets-3 will reflect tax rate changes occuring after the TCJA.</t>
  </si>
  <si>
    <t>ADIT Item 1</t>
  </si>
  <si>
    <t xml:space="preserve">   Net Operating Loss Deferred Taxes - 2018 True Up</t>
  </si>
  <si>
    <t>Adjustment for Abandoned Plant</t>
  </si>
  <si>
    <t>131 Months (Note G)</t>
  </si>
  <si>
    <r>
      <t xml:space="preserve">@ </t>
    </r>
    <r>
      <rPr>
        <sz val="8.8000000000000007"/>
        <rFont val="Calibri"/>
        <family val="2"/>
      </rPr>
      <t>xx</t>
    </r>
    <r>
      <rPr>
        <sz val="11"/>
        <rFont val="Aptos Narrow"/>
        <family val="2"/>
        <scheme val="minor"/>
      </rPr>
      <t>% FIT</t>
    </r>
  </si>
  <si>
    <r>
      <rPr>
        <b/>
        <sz val="11"/>
        <rFont val="Calibri"/>
        <family val="2"/>
      </rPr>
      <t>Note F</t>
    </r>
    <r>
      <rPr>
        <b/>
        <strike/>
        <sz val="11"/>
        <rFont val="Calibri"/>
        <family val="2"/>
      </rPr>
      <t xml:space="preserve"> 'ADIT</t>
    </r>
  </si>
  <si>
    <r>
      <t xml:space="preserve">Prior to </t>
    </r>
    <r>
      <rPr>
        <b/>
        <strike/>
        <sz val="8.8000000000000007"/>
        <rFont val="Calibri"/>
        <family val="2"/>
      </rPr>
      <t>TCJA</t>
    </r>
  </si>
  <si>
    <t>UNAMORTIZED (EXCESS)/DEFICIENT FEDERAL ACCUMULATED DEFERRED INCOME TAXES - ENDING BALANCE</t>
  </si>
  <si>
    <t>UNAMORTIZED (EXCESS)/DEFICIENT FEDERAL ACCUMULATED DEFERRED INCOME TAXES - BEGINNING BALANCE</t>
  </si>
  <si>
    <t>UNAMORTIZED (EXCESS)/DEFICIENT FEDERAL ACCUMULATED DEFERRED INCOME TAXES</t>
  </si>
  <si>
    <r>
      <t xml:space="preserve">(Excess)/Deficient </t>
    </r>
    <r>
      <rPr>
        <b/>
        <sz val="9.35"/>
        <rFont val="Calibri"/>
        <family val="2"/>
      </rPr>
      <t>ADIT</t>
    </r>
  </si>
  <si>
    <t>CURRENT PERIOD AMORTIZATION OF (EXCESS)/DEFICIENT FEDERAL ACCUMULATED DEFERRED INCOME TAXES</t>
  </si>
  <si>
    <t>PRIOR PERIOD AMORTIZATION OF (EXCESS)/DEFICIENT FEDERAL ACCUMULATED DEFERRED INCOME TAXES</t>
  </si>
  <si>
    <t>Change due to factor</t>
  </si>
  <si>
    <t>Prior Allocated</t>
  </si>
  <si>
    <t>Prior</t>
  </si>
  <si>
    <t>Discrimination Settlement</t>
  </si>
  <si>
    <t>O&amp;M</t>
  </si>
  <si>
    <t>FERC Audit EOC Adjustments</t>
  </si>
  <si>
    <t>4) See WP_18-OandM for adjustment details.</t>
  </si>
  <si>
    <t>3) All Accounts other than 565 are allocated using the Network Transmission % in Schedule 24-Allocators, L. 122. All expenses in Account 565 are related to transmission service on High Voltage transmission facilities and are, therefore, 100% network transmission</t>
  </si>
  <si>
    <r>
      <t xml:space="preserve">2) The Total FF1 Recorded O&amp;M Expense is the sum of Labor and Non-labor FF1 Recorded O&amp;M Expense (obtained as explained in Note 1) and tie to the amounts provided in FF1 </t>
    </r>
    <r>
      <rPr>
        <sz val="11"/>
        <rFont val="Calibri"/>
        <family val="2"/>
      </rPr>
      <t>320-323</t>
    </r>
    <r>
      <rPr>
        <sz val="11"/>
        <rFont val="Aptos Narrow"/>
        <family val="2"/>
        <scheme val="minor"/>
      </rPr>
      <t xml:space="preserve">, L. 112, col b.  </t>
    </r>
  </si>
  <si>
    <t>1) Data are extracted from SAP for all costs (broken down into labor and non-labor components) in the Prior Year that are recorded in electric transmission operations and maintenance expense accounts.</t>
  </si>
  <si>
    <t>Maintenance of Miscellaneous Transmission Plant</t>
  </si>
  <si>
    <t>Maintenance of Underground Lines</t>
  </si>
  <si>
    <t>Maintenance of Overhead Lines</t>
  </si>
  <si>
    <t>Maintenance of Energy Storage Equipment</t>
  </si>
  <si>
    <t>Maintenance of Station Equipment</t>
  </si>
  <si>
    <t>Maintenance of Miscellaneous Regional Transmission Plant</t>
  </si>
  <si>
    <t>Maintenance of Communication Equipment</t>
  </si>
  <si>
    <t>Maintenance of Computer Software</t>
  </si>
  <si>
    <t>Maintenance of Computer Hardware</t>
  </si>
  <si>
    <t>Maintenance of Structures</t>
  </si>
  <si>
    <t>Maintenance Supervision and Engineering</t>
  </si>
  <si>
    <t>Rents</t>
  </si>
  <si>
    <t>Miscellaneous Transmission Expenses</t>
  </si>
  <si>
    <t>Transmission of Electricity by Others</t>
  </si>
  <si>
    <t>Underground Line Expenses</t>
  </si>
  <si>
    <t>Overhead Line Expenses</t>
  </si>
  <si>
    <t>Operation of Energy Storage Equipment</t>
  </si>
  <si>
    <t>Station Expenses</t>
  </si>
  <si>
    <t>Reliability Planning and Standards Development Services (CAISO GMC)</t>
  </si>
  <si>
    <t>Generation Interconnection Studies</t>
  </si>
  <si>
    <t>Transmission Service Studies</t>
  </si>
  <si>
    <t>Reliability Planning and Standards Development</t>
  </si>
  <si>
    <t>Scheduling, System Control and Dispatch Services (CAISO GMC)</t>
  </si>
  <si>
    <t>Load Dispatch - Transmission Service and Scheduling</t>
  </si>
  <si>
    <t>Load Dispatch - Monitor and Operate Transmission System</t>
  </si>
  <si>
    <t>Load Dispatch - Reliability</t>
  </si>
  <si>
    <t>Operation Supervision and Engineering</t>
  </si>
  <si>
    <t>Total Transmission O&amp;M</t>
  </si>
  <si>
    <t>Non-Labor</t>
  </si>
  <si>
    <t>Labor</t>
  </si>
  <si>
    <t>Network Transmission O&amp;M Expense</t>
  </si>
  <si>
    <t>Network Transmission %</t>
  </si>
  <si>
    <t>Recorded Adjusted O&amp;M Expense</t>
  </si>
  <si>
    <r>
      <t xml:space="preserve">FF1 Recorded O&amp;M Expense
 FF1 </t>
    </r>
    <r>
      <rPr>
        <b/>
        <sz val="11"/>
        <rFont val="Calibri"/>
        <family val="2"/>
      </rPr>
      <t>320-323</t>
    </r>
    <r>
      <rPr>
        <b/>
        <sz val="11"/>
        <rFont val="Aptos Narrow"/>
        <family val="2"/>
        <scheme val="minor"/>
      </rPr>
      <t xml:space="preserve">, L. 83-98 and L. 101-110, col b </t>
    </r>
  </si>
  <si>
    <t>FERC Account Description</t>
  </si>
  <si>
    <t>Col 13 + Col 14</t>
  </si>
  <si>
    <t>Col 10 * Col 12</t>
  </si>
  <si>
    <t>Col 9 * Col 12</t>
  </si>
  <si>
    <t>Col 9 + Col 10</t>
  </si>
  <si>
    <t>Col 4 + Col 7</t>
  </si>
  <si>
    <t>Col 3 + Col 6</t>
  </si>
  <si>
    <t>Note 1, Note 4</t>
  </si>
  <si>
    <t>Col 3 + Col 4, Note 2</t>
  </si>
  <si>
    <t>Network Transmission O&amp;M Expense (Line 100, Col 15)</t>
  </si>
  <si>
    <t>Total by FERC account</t>
  </si>
  <si>
    <t>Remove capital and below-the-line adjustments as appropriate associated with regulatory adjustments described in Notes 3 through 8.</t>
  </si>
  <si>
    <t>Remove labor and benefits associated with NP&amp;S activities.</t>
  </si>
  <si>
    <t>Remove Non A&amp;G Costs and other costs, for example Gas LOB costs erroneously recorded in A&amp;G FERC Accounts, Franchise Fee Expense that is a caclulation within the Model and amounts recovered separately through CPUC proceedings and balancing/memorandum accounts.</t>
  </si>
  <si>
    <t>Remove costs PG&amp;E does not seek to recover in TO, such as Intervenor Compensation, MCI Exchange Rights, a portion of Injuries and Damages,  and Nuclear Property and Nuclear Liability Liability Insurance.</t>
  </si>
  <si>
    <t>Adjust funded plans for PBOPs medical and life, LTD and pension from an accrual to cash basis to the cash contributions to the trust.</t>
  </si>
  <si>
    <t>Remove Officer compensation pursuant to CPUC Resolution E-4963 (Dec. 14, 2018).</t>
  </si>
  <si>
    <t>Remove Officer STIP and STIP for one Director.</t>
  </si>
  <si>
    <t>FERC Forms 1 balances in accounts 928 and 929 are zero; therefore, these accounts are not shown on WP_19-AandG.</t>
  </si>
  <si>
    <t xml:space="preserve">The adjustments shown in the Table above are from WP_19-AandG.  Sources of adjustments are individual SAP reports by FERC account with detailed descriptions of activity and accounting information.  </t>
  </si>
  <si>
    <t>Total by Adjustment Type</t>
  </si>
  <si>
    <t>Maintenance of General Plant</t>
  </si>
  <si>
    <t>Miscellaneous General Expense</t>
  </si>
  <si>
    <t>General Advertising Expense</t>
  </si>
  <si>
    <t>Duplicate Charges</t>
  </si>
  <si>
    <t>Regulatory Commission Expenses</t>
  </si>
  <si>
    <t>Franchise Requirements</t>
  </si>
  <si>
    <t>Employee Pensions and Benefits</t>
  </si>
  <si>
    <t>Outside Services Employed</t>
  </si>
  <si>
    <t>A&amp;G Expenses Transferred</t>
  </si>
  <si>
    <t>Office Supplies and Expenses</t>
  </si>
  <si>
    <t>A&amp;G Salaries</t>
  </si>
  <si>
    <t>Allocations on Adjustments</t>
  </si>
  <si>
    <t>NP&amp;S</t>
  </si>
  <si>
    <t>Non A&amp;G Costs and Other</t>
  </si>
  <si>
    <t>Not Seeking Recovery</t>
  </si>
  <si>
    <t>Accrual to Cash Basis</t>
  </si>
  <si>
    <t>Officer Compensation</t>
  </si>
  <si>
    <t>STIP</t>
  </si>
  <si>
    <t xml:space="preserve">Total by FERC Account </t>
  </si>
  <si>
    <t>3)  Summary of Total Company Adjustments</t>
  </si>
  <si>
    <t>Line 219 + Line 220</t>
  </si>
  <si>
    <t>WP_19-AandG 3, L. 220</t>
  </si>
  <si>
    <t>STIP Adjustment pursuant to TO20 Settlement Agreement (Docket No. ER19-13-000)</t>
  </si>
  <si>
    <t>Line 209 + Line 213 + Line 217</t>
  </si>
  <si>
    <t>Total Transmission Portion of Administrative and General Expenses:</t>
  </si>
  <si>
    <t>Line 215 * Line 216</t>
  </si>
  <si>
    <t>Transmission Portion of General Liability Insurance and Injuries and Damages:</t>
  </si>
  <si>
    <t>See Note 11</t>
  </si>
  <si>
    <t>24-Allocators, L. 136</t>
  </si>
  <si>
    <t>Electric Factor using the combined O&amp;M Labor and Plant Factor:</t>
  </si>
  <si>
    <t>General Liability Insurance and Injuries and Damages:</t>
  </si>
  <si>
    <t>Based on Blended Labor and Plant Factor</t>
  </si>
  <si>
    <t>Line 211 * Line 212</t>
  </si>
  <si>
    <t>Transmission Portion of Property Insurance Account 924</t>
  </si>
  <si>
    <t>Line 203</t>
  </si>
  <si>
    <t>Account 924 Property Insurance nonnuclear:</t>
  </si>
  <si>
    <t>24-Allocators, L. 119</t>
  </si>
  <si>
    <t>Network Transmission Plant Allocation Factor as a percent of Total Electric Plant:</t>
  </si>
  <si>
    <t>Based on Year-end Plant</t>
  </si>
  <si>
    <t>Transmission Portion of A&amp;G from Labor Allocation Factors:</t>
  </si>
  <si>
    <t>Transmission as a Percent of Electric O&amp;M Labor Allocation Factor:</t>
  </si>
  <si>
    <t>Total Electric Portion of A&amp;G From Labor</t>
  </si>
  <si>
    <t>24-Allocators, L. 109</t>
  </si>
  <si>
    <t>Electric O&amp;M Labor Allocation Factor:</t>
  </si>
  <si>
    <t>Line 202 - (Line 203 - Line 204)</t>
  </si>
  <si>
    <t>Total A&amp;G Expense Applicable to the O&amp;M Labor Allocation Factor:</t>
  </si>
  <si>
    <t>WP_19-AandG 2, L. 102</t>
  </si>
  <si>
    <t>Less General Liability and Injuries and Damages</t>
  </si>
  <si>
    <t>Line 108, col 7</t>
  </si>
  <si>
    <t>Less Account  924 Property Insurance nonnuclear:</t>
  </si>
  <si>
    <t>Line 118, col 7</t>
  </si>
  <si>
    <t>A&amp;G Expense after Adjustments</t>
  </si>
  <si>
    <t>Based on Labor Factors</t>
  </si>
  <si>
    <t>2)  Calculation of Network Transmission A&amp;G Expense</t>
  </si>
  <si>
    <t>FF2 325, L. 270, col b</t>
  </si>
  <si>
    <r>
      <t xml:space="preserve">FF1 </t>
    </r>
    <r>
      <rPr>
        <sz val="11"/>
        <rFont val="Calibri"/>
        <family val="2"/>
      </rPr>
      <t>320-</t>
    </r>
    <r>
      <rPr>
        <sz val="11"/>
        <rFont val="Aptos Narrow"/>
        <family val="2"/>
        <scheme val="minor"/>
      </rPr>
      <t>323, L. 197, col b</t>
    </r>
  </si>
  <si>
    <t>Total A&amp;G Expenses:</t>
  </si>
  <si>
    <t>WP_19-AandG 1, L. 1106</t>
  </si>
  <si>
    <t>FF2 325, L. 269, col b</t>
  </si>
  <si>
    <r>
      <t xml:space="preserve">FF1 </t>
    </r>
    <r>
      <rPr>
        <sz val="11"/>
        <rFont val="Calibri"/>
        <family val="2"/>
      </rPr>
      <t>320-</t>
    </r>
    <r>
      <rPr>
        <sz val="11"/>
        <rFont val="Aptos Narrow"/>
        <family val="2"/>
        <scheme val="minor"/>
      </rPr>
      <t>323, L. 196, col b</t>
    </r>
  </si>
  <si>
    <t>WP_19-AandG 1, L. 1006</t>
  </si>
  <si>
    <t>FF2 325, L. 266, col b</t>
  </si>
  <si>
    <r>
      <t xml:space="preserve">FF1 </t>
    </r>
    <r>
      <rPr>
        <sz val="11"/>
        <rFont val="Calibri"/>
        <family val="2"/>
      </rPr>
      <t>320-</t>
    </r>
    <r>
      <rPr>
        <sz val="11"/>
        <rFont val="Aptos Narrow"/>
        <family val="2"/>
        <scheme val="minor"/>
      </rPr>
      <t>323, L. 193, col b</t>
    </r>
  </si>
  <si>
    <t>WP_19-AandG 1, L. 906</t>
  </si>
  <si>
    <t>FF2 325, L. 265, col b</t>
  </si>
  <si>
    <r>
      <t xml:space="preserve">FF1 </t>
    </r>
    <r>
      <rPr>
        <sz val="11"/>
        <rFont val="Calibri"/>
        <family val="2"/>
      </rPr>
      <t>320-</t>
    </r>
    <r>
      <rPr>
        <sz val="11"/>
        <rFont val="Aptos Narrow"/>
        <family val="2"/>
        <scheme val="minor"/>
      </rPr>
      <t>323, L. 192, col b</t>
    </r>
  </si>
  <si>
    <t>FF2 325, L. 264, col b</t>
  </si>
  <si>
    <r>
      <t xml:space="preserve">FF1 </t>
    </r>
    <r>
      <rPr>
        <sz val="11"/>
        <rFont val="Calibri"/>
        <family val="2"/>
      </rPr>
      <t>320-</t>
    </r>
    <r>
      <rPr>
        <sz val="11"/>
        <rFont val="Aptos Narrow"/>
        <family val="2"/>
        <scheme val="minor"/>
      </rPr>
      <t>323, L. 191, col b</t>
    </r>
  </si>
  <si>
    <t>FF2 325, L. 263, col b</t>
  </si>
  <si>
    <r>
      <t xml:space="preserve">FF1 </t>
    </r>
    <r>
      <rPr>
        <sz val="11"/>
        <rFont val="Calibri"/>
        <family val="2"/>
      </rPr>
      <t>320-</t>
    </r>
    <r>
      <rPr>
        <sz val="11"/>
        <rFont val="Aptos Narrow"/>
        <family val="2"/>
        <scheme val="minor"/>
      </rPr>
      <t>323, L. 190, col b</t>
    </r>
  </si>
  <si>
    <t>FF2 325, L. 262, col b</t>
  </si>
  <si>
    <r>
      <t xml:space="preserve">FF1 </t>
    </r>
    <r>
      <rPr>
        <sz val="11"/>
        <rFont val="Calibri"/>
        <family val="2"/>
      </rPr>
      <t>320-</t>
    </r>
    <r>
      <rPr>
        <sz val="11"/>
        <rFont val="Aptos Narrow"/>
        <family val="2"/>
        <scheme val="minor"/>
      </rPr>
      <t>323, L. 189, col b</t>
    </r>
  </si>
  <si>
    <t>WP_19-AandG 1, L. 806</t>
  </si>
  <si>
    <t>FF2 325, L. 261, col b</t>
  </si>
  <si>
    <r>
      <t xml:space="preserve">FF1 </t>
    </r>
    <r>
      <rPr>
        <sz val="11"/>
        <rFont val="Calibri"/>
        <family val="2"/>
      </rPr>
      <t>320-</t>
    </r>
    <r>
      <rPr>
        <sz val="11"/>
        <rFont val="Aptos Narrow"/>
        <family val="2"/>
        <scheme val="minor"/>
      </rPr>
      <t>323, L. 188, col b</t>
    </r>
  </si>
  <si>
    <t>WP_19-AandG 1, L. 706</t>
  </si>
  <si>
    <t>FF2 325, L. 260, col b</t>
  </si>
  <si>
    <r>
      <t xml:space="preserve">FF1 </t>
    </r>
    <r>
      <rPr>
        <sz val="11"/>
        <rFont val="Calibri"/>
        <family val="2"/>
      </rPr>
      <t>320-</t>
    </r>
    <r>
      <rPr>
        <sz val="11"/>
        <rFont val="Aptos Narrow"/>
        <family val="2"/>
        <scheme val="minor"/>
      </rPr>
      <t>323, L. 187, col b</t>
    </r>
  </si>
  <si>
    <t>WP_19-AandG 1, L. 606</t>
  </si>
  <si>
    <t>FF2 325, L. 259, col b</t>
  </si>
  <si>
    <r>
      <t xml:space="preserve">FF1 </t>
    </r>
    <r>
      <rPr>
        <sz val="11"/>
        <rFont val="Calibri"/>
        <family val="2"/>
      </rPr>
      <t>320-</t>
    </r>
    <r>
      <rPr>
        <sz val="11"/>
        <rFont val="Aptos Narrow"/>
        <family val="2"/>
        <scheme val="minor"/>
      </rPr>
      <t>323, L. 186, col b</t>
    </r>
  </si>
  <si>
    <t>WP_19-AandG 1, L. 506</t>
  </si>
  <si>
    <t>FF2 325, L. 258, col b</t>
  </si>
  <si>
    <r>
      <t xml:space="preserve">FF1 </t>
    </r>
    <r>
      <rPr>
        <sz val="11"/>
        <rFont val="Calibri"/>
        <family val="2"/>
      </rPr>
      <t>320-</t>
    </r>
    <r>
      <rPr>
        <sz val="11"/>
        <rFont val="Aptos Narrow"/>
        <family val="2"/>
        <scheme val="minor"/>
      </rPr>
      <t>323, L. 185, col b</t>
    </r>
  </si>
  <si>
    <t>WP_19-AandG 1, L. 406</t>
  </si>
  <si>
    <t>FF2 325, L. 257, col b</t>
  </si>
  <si>
    <r>
      <t xml:space="preserve">FF1 </t>
    </r>
    <r>
      <rPr>
        <sz val="11"/>
        <rFont val="Calibri"/>
        <family val="2"/>
      </rPr>
      <t>320-</t>
    </r>
    <r>
      <rPr>
        <sz val="11"/>
        <rFont val="Aptos Narrow"/>
        <family val="2"/>
        <scheme val="minor"/>
      </rPr>
      <t>323, L. 184, col b</t>
    </r>
  </si>
  <si>
    <t>WP_19-AandG 1, L. 306</t>
  </si>
  <si>
    <t>FF2 325, L. 256, col b</t>
  </si>
  <si>
    <r>
      <t xml:space="preserve">FF1 </t>
    </r>
    <r>
      <rPr>
        <sz val="11"/>
        <rFont val="Calibri"/>
        <family val="2"/>
      </rPr>
      <t>320-</t>
    </r>
    <r>
      <rPr>
        <sz val="11"/>
        <rFont val="Aptos Narrow"/>
        <family val="2"/>
        <scheme val="minor"/>
      </rPr>
      <t>323, L. 183, col b</t>
    </r>
  </si>
  <si>
    <t>WP_19-AandG 1, L. 206</t>
  </si>
  <si>
    <t>FF2 325, L. 255, col b</t>
  </si>
  <si>
    <r>
      <t xml:space="preserve">FF1 </t>
    </r>
    <r>
      <rPr>
        <sz val="11"/>
        <rFont val="Calibri"/>
        <family val="2"/>
      </rPr>
      <t>320-</t>
    </r>
    <r>
      <rPr>
        <sz val="11"/>
        <rFont val="Aptos Narrow"/>
        <family val="2"/>
        <scheme val="minor"/>
      </rPr>
      <t>323, L. 182, col b</t>
    </r>
  </si>
  <si>
    <t>WP_19-AandG 1, L. 106</t>
  </si>
  <si>
    <t>FF2 325, L. 254, col b</t>
  </si>
  <si>
    <r>
      <t xml:space="preserve">FF1 </t>
    </r>
    <r>
      <rPr>
        <sz val="11"/>
        <rFont val="Calibri"/>
        <family val="2"/>
      </rPr>
      <t>320-</t>
    </r>
    <r>
      <rPr>
        <sz val="11"/>
        <rFont val="Aptos Narrow"/>
        <family val="2"/>
        <scheme val="minor"/>
      </rPr>
      <t>323, L. 181, col b</t>
    </r>
  </si>
  <si>
    <t>Change</t>
  </si>
  <si>
    <t>Before Change</t>
  </si>
  <si>
    <t>Disc. Sttlm</t>
  </si>
  <si>
    <t>A&amp;G EOC</t>
  </si>
  <si>
    <t>O&amp;M EOC</t>
  </si>
  <si>
    <t>Amount Excluded</t>
  </si>
  <si>
    <t>Acct.</t>
  </si>
  <si>
    <t>Total Company Adj</t>
  </si>
  <si>
    <t xml:space="preserve">Total Company </t>
  </si>
  <si>
    <t>Data</t>
  </si>
  <si>
    <t>FERC Form 2</t>
  </si>
  <si>
    <t>FERC Audit adjustments</t>
  </si>
  <si>
    <t>Col 7 = Col 5 - Col 6</t>
  </si>
  <si>
    <t>Col 5 = Col 1+Col 3</t>
  </si>
  <si>
    <t>1)  Calculation of Total Company Adjusted A&amp;G Expense</t>
  </si>
  <si>
    <t>Input Cells are shaded in gold</t>
  </si>
  <si>
    <t>Prior Year:  2023</t>
  </si>
  <si>
    <r>
      <t xml:space="preserve">5) See FF1 </t>
    </r>
    <r>
      <rPr>
        <sz val="9.35"/>
        <rFont val="Calibri"/>
        <family val="2"/>
      </rPr>
      <t>328-</t>
    </r>
    <r>
      <rPr>
        <sz val="11"/>
        <rFont val="Aptos Narrow"/>
        <family val="2"/>
        <scheme val="minor"/>
      </rPr>
      <t>330, col n, Total</t>
    </r>
  </si>
  <si>
    <t>4) Apply plant allocation factors after running a query of Natural Account in SAP system to get Line 612, col 5-6.</t>
  </si>
  <si>
    <t>3) Run a query of rent in SAP system to get Line 502, col 5-6.</t>
  </si>
  <si>
    <t>2) Run a query of col 2 (Natural Account) in SAP system to get col 4 and col 8.</t>
  </si>
  <si>
    <t>1) Immaterial reconciling difference.</t>
  </si>
  <si>
    <t xml:space="preserve"> . . .</t>
  </si>
  <si>
    <t>FF&amp;U - At Risk Electric Revenue</t>
  </si>
  <si>
    <t>Revenue Assigned - Base</t>
  </si>
  <si>
    <t>Other Electric Revenues</t>
  </si>
  <si>
    <t>Note 2, 5</t>
  </si>
  <si>
    <t>Other Transmission Revenue - Wheeling</t>
  </si>
  <si>
    <t>Other Utility Operating Income</t>
  </si>
  <si>
    <t>Reimbursed Electric Revenue - CPUC</t>
  </si>
  <si>
    <t>Other Electric Revenue - Calif Department of Water &amp; Resources (DWR)</t>
  </si>
  <si>
    <t>Reimbursed Electric Revenue Customer Care and Billing (CC&amp;B)</t>
  </si>
  <si>
    <t>Reimbursed Electric Revenue Joint Poles</t>
  </si>
  <si>
    <t>Note 2, 4</t>
  </si>
  <si>
    <t>Reimbursed Electric Revenue</t>
  </si>
  <si>
    <t>Unbilled Electric Revenue</t>
  </si>
  <si>
    <t>New Revenue Development - Electric Revenue</t>
  </si>
  <si>
    <t>NEBS TCRA</t>
  </si>
  <si>
    <t>Mobile Home Park Electric</t>
  </si>
  <si>
    <t>Revenue Damage Claims Electric</t>
  </si>
  <si>
    <t>Other Revenue - Affiliate</t>
  </si>
  <si>
    <t>Timber Sales - Utility</t>
  </si>
  <si>
    <t>Recreation Facilities Revenue</t>
  </si>
  <si>
    <t>MCI Rights-of-Way (B)</t>
  </si>
  <si>
    <t>Acct 456 Total</t>
  </si>
  <si>
    <r>
      <t>FF1 300</t>
    </r>
    <r>
      <rPr>
        <b/>
        <sz val="11"/>
        <rFont val="Calibri"/>
        <family val="2"/>
      </rPr>
      <t>-301</t>
    </r>
    <r>
      <rPr>
        <b/>
        <sz val="11"/>
        <rFont val="Aptos Narrow"/>
        <family val="2"/>
        <scheme val="minor"/>
      </rPr>
      <t>, L. 21-22, col b</t>
    </r>
  </si>
  <si>
    <t>Other Electric Revenue</t>
  </si>
  <si>
    <t>New Revenue Development Fee Revenue</t>
  </si>
  <si>
    <t>New Revenue Development Rent</t>
  </si>
  <si>
    <t>Note 2, 3</t>
  </si>
  <si>
    <t>Rent from Electric Property</t>
  </si>
  <si>
    <t>Acct 454 Total</t>
  </si>
  <si>
    <r>
      <t>FF1 300</t>
    </r>
    <r>
      <rPr>
        <b/>
        <sz val="11"/>
        <rFont val="Calibri"/>
        <family val="2"/>
      </rPr>
      <t>-301</t>
    </r>
    <r>
      <rPr>
        <b/>
        <sz val="11"/>
        <rFont val="Aptos Narrow"/>
        <family val="2"/>
        <scheme val="minor"/>
      </rPr>
      <t>, L.19, col b</t>
    </r>
  </si>
  <si>
    <t>Sales of Water and Water Power</t>
  </si>
  <si>
    <t>Acct 453 Total</t>
  </si>
  <si>
    <r>
      <t>FF1 300</t>
    </r>
    <r>
      <rPr>
        <b/>
        <sz val="11"/>
        <rFont val="Calibri"/>
        <family val="2"/>
      </rPr>
      <t>-301</t>
    </r>
    <r>
      <rPr>
        <b/>
        <sz val="11"/>
        <rFont val="Aptos Narrow"/>
        <family val="2"/>
        <scheme val="minor"/>
      </rPr>
      <t>, L. 18, col b</t>
    </r>
  </si>
  <si>
    <t>Miscellaneous Service Revenues - Reimbursable</t>
  </si>
  <si>
    <t>Miscellaneous Service Electric Customer Fund Management Non-RES</t>
  </si>
  <si>
    <t>Miscellaneous Service Electric Customer Fund Management - RES</t>
  </si>
  <si>
    <t>NRD Revenue Other</t>
  </si>
  <si>
    <t>Miscellaneous Service Revenues</t>
  </si>
  <si>
    <t>Acct 451 Total</t>
  </si>
  <si>
    <r>
      <t>FF1 300</t>
    </r>
    <r>
      <rPr>
        <b/>
        <sz val="11"/>
        <rFont val="Calibri"/>
        <family val="2"/>
      </rPr>
      <t>-301</t>
    </r>
    <r>
      <rPr>
        <b/>
        <sz val="11"/>
        <rFont val="Aptos Narrow"/>
        <family val="2"/>
        <scheme val="minor"/>
      </rPr>
      <t>, L. 17, col b</t>
    </r>
  </si>
  <si>
    <t>Forfeited Discounts</t>
  </si>
  <si>
    <t>Acct 450 Total</t>
  </si>
  <si>
    <r>
      <t>FF1 300</t>
    </r>
    <r>
      <rPr>
        <b/>
        <sz val="11"/>
        <rFont val="Calibri"/>
        <family val="2"/>
      </rPr>
      <t>-301</t>
    </r>
    <r>
      <rPr>
        <b/>
        <sz val="11"/>
        <rFont val="Aptos Narrow"/>
        <family val="2"/>
        <scheme val="minor"/>
      </rPr>
      <t>, L. 16, col b</t>
    </r>
  </si>
  <si>
    <t>Sum Lines 201, 301, 401, 501, 601</t>
  </si>
  <si>
    <t xml:space="preserve">NP&amp;S Transmission </t>
  </si>
  <si>
    <t>Total Network ET</t>
  </si>
  <si>
    <t>Network ET - Low Voltage</t>
  </si>
  <si>
    <t>Network ET - High Voltage</t>
  </si>
  <si>
    <t xml:space="preserve">Total Electric </t>
  </si>
  <si>
    <t>ACCT DESCRIPTION</t>
  </si>
  <si>
    <t>NATURAL ACCT</t>
  </si>
  <si>
    <t>FERC ACCT</t>
  </si>
  <si>
    <t>Col 5 + Col 6</t>
  </si>
  <si>
    <t>1) Insert additional lines as necessary for additional items.</t>
  </si>
  <si>
    <t>3) Product Lines with negative Net Revenues are set to zero.</t>
  </si>
  <si>
    <t>1) Please see WP_21-NPS 2 for Expenses by Product Line.</t>
  </si>
  <si>
    <t>1) Please see WP_21-NPS 1 for Revenues by Product Line.</t>
  </si>
  <si>
    <t>Customer Revenue Credit (CRC$) = PTNR * CRC%</t>
  </si>
  <si>
    <t>Shareholder Allocation</t>
  </si>
  <si>
    <t>State and Federal taxes = PSA$ * t</t>
  </si>
  <si>
    <t>Pre-tax Shareholder Allocation (PSA$) = PTNR * PSA%</t>
  </si>
  <si>
    <t>Calculation of 50/50 After-Tax Sharing</t>
  </si>
  <si>
    <t xml:space="preserve">CRC% (Customer Revenue Credit Percent of Net Revenues) = 1 - [1 / (1+ k - kt)]                   </t>
  </si>
  <si>
    <t>PSA% (Pre-Tax Shareholder Percent of Net Revenues) = 1 / (1 + k - kt)</t>
  </si>
  <si>
    <t>50%/50% = 1</t>
  </si>
  <si>
    <t>k = The ratio of customer to shareholder after tax net revenues.</t>
  </si>
  <si>
    <t>t = Composite state &amp; federal tax rate</t>
  </si>
  <si>
    <t>PTNR (Pre-tax net revenue)</t>
  </si>
  <si>
    <t>Calculation of Pre-tax Revenue Allocation %</t>
  </si>
  <si>
    <t>SBA Amortization</t>
  </si>
  <si>
    <t>Maintenance &amp; Consulting</t>
  </si>
  <si>
    <t>Technology &amp; Licenses</t>
  </si>
  <si>
    <t>Land Use</t>
  </si>
  <si>
    <t>Wireless</t>
  </si>
  <si>
    <t>Wireline</t>
  </si>
  <si>
    <t>Net Revenues</t>
  </si>
  <si>
    <t>Product Line</t>
  </si>
  <si>
    <t>Adjusted</t>
  </si>
  <si>
    <t>Transmission Revenues and Expenses by Product Line</t>
  </si>
  <si>
    <t>Total NP&amp;S Transmission Expense</t>
  </si>
  <si>
    <r>
      <rPr>
        <sz val="11"/>
        <rFont val="Calibri"/>
        <family val="2"/>
      </rPr>
      <t>WP_21-NPandS</t>
    </r>
    <r>
      <rPr>
        <sz val="11"/>
        <rFont val="Aptos Narrow"/>
        <family val="2"/>
        <scheme val="minor"/>
      </rPr>
      <t xml:space="preserve"> 2, Line 100, col 2</t>
    </r>
  </si>
  <si>
    <t>NP&amp;S Transmission A&amp;G Expense</t>
  </si>
  <si>
    <r>
      <rPr>
        <sz val="11"/>
        <rFont val="Calibri"/>
        <family val="2"/>
      </rPr>
      <t>WP_21-NPandS</t>
    </r>
    <r>
      <rPr>
        <sz val="11"/>
        <rFont val="Aptos Narrow"/>
        <family val="2"/>
        <scheme val="minor"/>
      </rPr>
      <t xml:space="preserve"> 2, Line 100, col 1</t>
    </r>
  </si>
  <si>
    <t>NP&amp;S Transmission O&amp;M Expense</t>
  </si>
  <si>
    <t>20-RevenueCredits, L. 100, col 8</t>
  </si>
  <si>
    <t>NP&amp;S Transmission Revenue</t>
  </si>
  <si>
    <t>Total NP&amp;S Electric Transmission Revenues and Expenses</t>
  </si>
  <si>
    <t>Sum of Lines 100-Line 102</t>
  </si>
  <si>
    <t>Composite Income Tax Rate</t>
  </si>
  <si>
    <t>Reflects the federal tax deduction for state taxes which reduces the composite income tax rate</t>
  </si>
  <si>
    <t>Negative Line 100 * Line 101</t>
  </si>
  <si>
    <t>Federal Secondary</t>
  </si>
  <si>
    <t>California Rev. &amp; Tax. Cd. § 23151</t>
  </si>
  <si>
    <t>State Franchise Tax Rate (California)</t>
  </si>
  <si>
    <t>Internal Revenue Code (IRC) Section 11</t>
  </si>
  <si>
    <t>2)Tax Rates for the Prior Year True-up</t>
  </si>
  <si>
    <t>1) Tax Rates for the Rate Year</t>
  </si>
  <si>
    <t>5) For January through December = previous month balance plus amount in Column 2.</t>
  </si>
  <si>
    <t>4) The monthly deferred tax amounts are equal to the ending ADIT balance minus the beginning ADIT balance, divided by 12 months.</t>
  </si>
  <si>
    <t>3) The Source of the Credits and Other can be found in the Green Shaded area of WP_23-RetailSGTax 3</t>
  </si>
  <si>
    <t>2) The Source of the Beginning of Year Accumulated Deferred Income Taxes can be found in the Orange Shaded area of WP_23-RetailSGTax 3</t>
  </si>
  <si>
    <t>1) The Source of the End of Year Accumulated Deferred Income Taxes can be found in the Purple Shaded area of WP_23-RetailSGTax 3</t>
  </si>
  <si>
    <t>Ending Balance (Line 100)</t>
  </si>
  <si>
    <t>Beginning Deferred Tax Balance (Line 101)</t>
  </si>
  <si>
    <t>Col 9 Prior Mth + Col 8 Current Mth</t>
  </si>
  <si>
    <t>= Col 3 * Col 7</t>
  </si>
  <si>
    <t>Col 6 / Tot. Days</t>
  </si>
  <si>
    <t>See Note 5</t>
  </si>
  <si>
    <t>See Note 4</t>
  </si>
  <si>
    <t>4) Tax Normalization Calculation Pursuant to Treas. Reg §1.167(l)-1(h)(6); PLR 9313008; 9202029; 922404; 201717008</t>
  </si>
  <si>
    <t>Total South Georgia Adjustment</t>
  </si>
  <si>
    <t>1-BaseTRR, L. 218</t>
  </si>
  <si>
    <t>1-BaseTRR, L. 216</t>
  </si>
  <si>
    <t>For Inputs to Sch.3-True-upTRR</t>
  </si>
  <si>
    <t>For Inputs to Sch.1-BaseTRR</t>
  </si>
  <si>
    <t>3) ROE and Capitalization Calculations</t>
  </si>
  <si>
    <t>WP_23-RetailSGTax 3</t>
  </si>
  <si>
    <t>Income Taxes = [((RB * ER) + FPD) * (CTR/(1 – CTR))]  + CO/(1 – CTR)]</t>
  </si>
  <si>
    <t>2) Income Taxes</t>
  </si>
  <si>
    <t>Average of BOY and EOY Accumulated Deferred Income Taxes</t>
  </si>
  <si>
    <t>Beginning of Year Accumulated Deferred Income Taxes</t>
  </si>
  <si>
    <t>End of Year Accumulated Deferred Income Taxes</t>
  </si>
  <si>
    <t>Values for Inputs to Sch.3-True-upTRR</t>
  </si>
  <si>
    <t>Values for Inputs to Sch.1-BaseTRR</t>
  </si>
  <si>
    <t>1) Accumulated Deferred Income Taxes</t>
  </si>
  <si>
    <t>Line 139 / Line 140</t>
  </si>
  <si>
    <t>Net Plant Property Tax Allocation Factor</t>
  </si>
  <si>
    <t>Line 118 - Line 138</t>
  </si>
  <si>
    <t>Total PG&amp;E Electric Net Plant In Service (Functional + CGI)</t>
  </si>
  <si>
    <t>Line 117 - Line 137</t>
  </si>
  <si>
    <t>Network Electric Transmission Net Plant in Service (Functional + CGI)</t>
  </si>
  <si>
    <t>WP_10-AccDep 6, L. 149, Col 8</t>
  </si>
  <si>
    <t>Total PG&amp;E Electric Accumulated Depreciation including CGI</t>
  </si>
  <si>
    <t>10-AccDep, L. 112, col 13 + 10-AccDep, L. 701, col 1</t>
  </si>
  <si>
    <t>Network Electric Transmission Accumulated Depreciation including CGI</t>
  </si>
  <si>
    <t>Calculation of Prior Year Property Tax Allocation Factor</t>
  </si>
  <si>
    <t>Network Electric Transmission as a % of Total Electric Liability Insurance Allocation Factor (60% Labor/40% Plant)</t>
  </si>
  <si>
    <t>Network Electric Transmisison as a % of Total Company Liability Insurance Allocation Factor (60% Labor/40% Plant)</t>
  </si>
  <si>
    <t>Calculation of Prior Year Liability Insurance Allocation Factor</t>
  </si>
  <si>
    <t>Rate Year Dec</t>
  </si>
  <si>
    <t>Allocation Factor to Low Voltage</t>
  </si>
  <si>
    <t>Allocation Factor to High Voltage</t>
  </si>
  <si>
    <t>Network Electric Transmission Rate Year Functional Plant</t>
  </si>
  <si>
    <t>Low Voltage Rate Year Functional Plant</t>
  </si>
  <si>
    <t>High Voltage Rate Year Functional Plant</t>
  </si>
  <si>
    <t>9-PlantAdditions, L. 323, col 2</t>
  </si>
  <si>
    <t>Low Voltage Capital Additions</t>
  </si>
  <si>
    <t>9-PlantAdditions, L. 223, col 2</t>
  </si>
  <si>
    <t>High Voltage Capital Additions</t>
  </si>
  <si>
    <t>Calculation of Rate Year High Voltage/Low Voltage Electric Transmission Plant Allocation Factor</t>
  </si>
  <si>
    <t>Prior Year Dec</t>
  </si>
  <si>
    <t>7-PlantInService, L. 312, col 13</t>
  </si>
  <si>
    <t>7-PlantInService, L. 212, col 13</t>
  </si>
  <si>
    <t>Network Electric Transmission Plant - Functional Plant only</t>
  </si>
  <si>
    <t>Calculation of Prior Year High Voltage/Low Voltage Transmission Plant Allocation Factor</t>
  </si>
  <si>
    <t>Network Electric Transmission as a % of Total Electric Transmission</t>
  </si>
  <si>
    <t>6-PlantJurisdiction, L. 110, col 1 + col 3</t>
  </si>
  <si>
    <t>Total Electric Transmission  - Functional Plant only</t>
  </si>
  <si>
    <t>Network Electric Transmission Plant as a % of Total Electric Plant</t>
  </si>
  <si>
    <t>WP_7-PlantInService 7, L. 149, Col 8</t>
  </si>
  <si>
    <t>Total PG&amp;E Electric Plant In Service including CGI Plant</t>
  </si>
  <si>
    <t>7-PlantInService, L. 112, col 13 + 7-PlantInService, L. 701, col 1</t>
  </si>
  <si>
    <t>Network Electric Transmission Gross Plant In Service including CGI Plant</t>
  </si>
  <si>
    <t>Network Electric Transmission Plant as a % of Total Company Plant</t>
  </si>
  <si>
    <t>WP_7-PlantInService 7, L. 149, Col 10</t>
  </si>
  <si>
    <t>Total PG&amp;E Company Gross Plant In Service</t>
  </si>
  <si>
    <t>Calculation of Prior Year Transmission Plant Allocation Factor</t>
  </si>
  <si>
    <t>Network Electric Transmission Labor as a % of Total Company Allocation Factor</t>
  </si>
  <si>
    <t>Network Electric Transmission Labor as a % of Total Electric Allocation Factor</t>
  </si>
  <si>
    <t>18-OandM, L. 100, col 13</t>
  </si>
  <si>
    <t>Network Electric Transmission Wages and Salaries</t>
  </si>
  <si>
    <t>Total Adjusted Electric Wages and Salaries wo A&amp;G</t>
  </si>
  <si>
    <t>Calculation of Prior Year Network Electric Transmission Labor Allocation Factors</t>
  </si>
  <si>
    <t>Total Electric Department Labor as a % of Total Company Labor</t>
  </si>
  <si>
    <t>WP_24-Allocators_Labor, L. 100, col 5</t>
  </si>
  <si>
    <t>Cost Adjustment</t>
  </si>
  <si>
    <t>Electric A&amp;G Wages and Salaries</t>
  </si>
  <si>
    <r>
      <t>FF1 354</t>
    </r>
    <r>
      <rPr>
        <sz val="11"/>
        <rFont val="Calibri"/>
        <family val="2"/>
      </rPr>
      <t>-355</t>
    </r>
    <r>
      <rPr>
        <sz val="11"/>
        <rFont val="Aptos Narrow"/>
        <family val="2"/>
        <scheme val="minor"/>
      </rPr>
      <t>, L. 28, col b</t>
    </r>
  </si>
  <si>
    <t>Total Electric Department Wages and Salaries</t>
  </si>
  <si>
    <t>(Line 100 + Line 103) - (Line 101 + Line 102)</t>
  </si>
  <si>
    <t>Total Company Wages and Salaries w/o A&amp;G</t>
  </si>
  <si>
    <t>WP_24-Allocators_Labor, L. 100, col 3</t>
  </si>
  <si>
    <r>
      <t xml:space="preserve">FF1 </t>
    </r>
    <r>
      <rPr>
        <sz val="11"/>
        <rFont val="Calibri"/>
        <family val="2"/>
      </rPr>
      <t>354-</t>
    </r>
    <r>
      <rPr>
        <sz val="11"/>
        <rFont val="Aptos Narrow"/>
        <family val="2"/>
        <scheme val="minor"/>
      </rPr>
      <t>355, L. 61, col b</t>
    </r>
  </si>
  <si>
    <t>Gas A&amp;G Wages and Salaries</t>
  </si>
  <si>
    <r>
      <t>FF1 354</t>
    </r>
    <r>
      <rPr>
        <sz val="11"/>
        <rFont val="Calibri"/>
        <family val="2"/>
      </rPr>
      <t>-355</t>
    </r>
    <r>
      <rPr>
        <sz val="11"/>
        <rFont val="Aptos Narrow"/>
        <family val="2"/>
        <scheme val="minor"/>
      </rPr>
      <t>, L. 27, col b</t>
    </r>
  </si>
  <si>
    <t xml:space="preserve">Electric A&amp;G Wages and Salaries </t>
  </si>
  <si>
    <r>
      <t xml:space="preserve">FF1 </t>
    </r>
    <r>
      <rPr>
        <sz val="11"/>
        <rFont val="Calibri"/>
        <family val="2"/>
      </rPr>
      <t>354-</t>
    </r>
    <r>
      <rPr>
        <sz val="11"/>
        <rFont val="Aptos Narrow"/>
        <family val="2"/>
        <scheme val="minor"/>
      </rPr>
      <t>355, L. 65, col b</t>
    </r>
  </si>
  <si>
    <t>Total Company Wages and Salaries</t>
  </si>
  <si>
    <t>Calculation of Prior Year Total Electric Department Labor Allocation Factor</t>
  </si>
  <si>
    <t>EOC Adjustments</t>
  </si>
  <si>
    <t>Changes</t>
  </si>
  <si>
    <t>Values Before Changes</t>
  </si>
  <si>
    <t xml:space="preserve">FERC Audit </t>
  </si>
  <si>
    <t>Franchise Fee Factor</t>
  </si>
  <si>
    <t>4) Calculation of Weighted Average RF&amp;U Factors</t>
  </si>
  <si>
    <t>WP_25-RFandUFactors 3, L. 110</t>
  </si>
  <si>
    <t>Present</t>
  </si>
  <si>
    <t>Uncollectible Factor</t>
  </si>
  <si>
    <t>Days in Prior Year</t>
  </si>
  <si>
    <t>To</t>
  </si>
  <si>
    <t>From</t>
  </si>
  <si>
    <t>3) Approved Uncollectible Factor(s)</t>
  </si>
  <si>
    <t>WP_25-RFandUFactors 2, L. 104</t>
  </si>
  <si>
    <t>2) Approved San Francisco Gross Receipts Tax Factor(s)</t>
  </si>
  <si>
    <t>WP_25-RFandUFactors 1, L. 102</t>
  </si>
  <si>
    <t>1) Approved Franchise Fee Factor(s)</t>
  </si>
  <si>
    <t>Total Wholesale TRRs</t>
  </si>
  <si>
    <t>Negative, Line 1 * (29-RetailRates-1, L. 118, col (A) * 50%</t>
  </si>
  <si>
    <t>Standby Revenue Credit</t>
  </si>
  <si>
    <t>Wholesale TRBAA</t>
  </si>
  <si>
    <t>Wholesale Base TRRs</t>
  </si>
  <si>
    <t>Line 1 * 1-BaseTRR, L. 602</t>
  </si>
  <si>
    <t>True-up Adjustment</t>
  </si>
  <si>
    <t>Line 1 * 1-BaseTRR, L. 601</t>
  </si>
  <si>
    <t>Line 212 * (1-BaseTRR, L. 513 + L. 514)</t>
  </si>
  <si>
    <t>Line 1 * 1-BaseTRR, L. 511</t>
  </si>
  <si>
    <t>Line 1 * 1-BaseTRR, L. 510</t>
  </si>
  <si>
    <t>20-RevenueCredits, L. 100, col 5 and col 6</t>
  </si>
  <si>
    <t>Line 1 * 1-BaseTRR, L. 508</t>
  </si>
  <si>
    <t>Line 1 * 1-BaseTRR, L. 507</t>
  </si>
  <si>
    <t>(Line 115 * 1-BaseTRR, L. 219) - (1-BaseTRR, L. 221 * 8-AbandonedPlant, L. 100 and L. 101, col 11)</t>
  </si>
  <si>
    <t>8-AbandonedPlant, Col 7, Lines 100 and 101</t>
  </si>
  <si>
    <t>Line 1 * 1-BaseTRR, L. 504</t>
  </si>
  <si>
    <t>Depreciation rate adjustment</t>
  </si>
  <si>
    <t>11-Depreciation, (L. 100, col 13 + L. 500, col 2), (L. 101, col 13 + L. 500, Col 3)</t>
  </si>
  <si>
    <t>Line 1 * 1-BaseTRR, L. 502</t>
  </si>
  <si>
    <t>Line 1 * 1-BaseTRR, L. 501</t>
  </si>
  <si>
    <t>(Line 1 * (18-OandM, L. 100  - L. 114, col 15) + 18-OandM, L. 114, col 15), Line 1 * (18-OandM, L.100  - L. 114, col 15)</t>
  </si>
  <si>
    <t>Prior Year Transmission Revenue Requirement</t>
  </si>
  <si>
    <t>Line 1 * 1-BaseTRR, L. 114</t>
  </si>
  <si>
    <t>Line 1 * 1-BaseTRR, L. 113</t>
  </si>
  <si>
    <t>Accrued Vacation</t>
  </si>
  <si>
    <t>Line 1 * 1-BaseTRR, L. 112</t>
  </si>
  <si>
    <t>Line 1 * 1-BaseTRR, L. 111c</t>
  </si>
  <si>
    <t>10-AccDep, L. 701 , col 2 and col 3</t>
  </si>
  <si>
    <t>10-AccDep, L. 212 and L. 312, col 13</t>
  </si>
  <si>
    <t>Line 1 * 13-WorkCap, L. 217, col 5</t>
  </si>
  <si>
    <t>13-WorkCap, L. 112, col 3 and col 4</t>
  </si>
  <si>
    <t>8-AbandonedPlant, Col 11, Lines 100 and 101</t>
  </si>
  <si>
    <t>7-PlantInService, L. 701, col 2 and col 3</t>
  </si>
  <si>
    <t>7-PlantInService, L. 212 and 312, col 13</t>
  </si>
  <si>
    <t>24-Allocators, L. 133 and 134</t>
  </si>
  <si>
    <t xml:space="preserve"> Plant Allocator</t>
  </si>
  <si>
    <t>Rate Year LV</t>
  </si>
  <si>
    <t>Rate Year HV</t>
  </si>
  <si>
    <t>Low Voltage Access Charge ($/MWh)</t>
  </si>
  <si>
    <t>Gross Load (MWh)</t>
  </si>
  <si>
    <t>26-WholesaleTRRs, L. 219, col 2</t>
  </si>
  <si>
    <t>Low Voltage TRR</t>
  </si>
  <si>
    <t>Calculation of Low Voltage Access Charge</t>
  </si>
  <si>
    <t>High Voltage Access Charge ($/MWh)</t>
  </si>
  <si>
    <t>26-WholesaleTRRs, L. 219, col 1</t>
  </si>
  <si>
    <t>High Voltage TRR</t>
  </si>
  <si>
    <t>Calculation of High Voltage Access Charge</t>
  </si>
  <si>
    <t>Gross Load at Area Out (kWh)</t>
  </si>
  <si>
    <t>WP_28-GrossLoad 6, L. 110</t>
  </si>
  <si>
    <t>Helms Pumped Storage: Pumping Load (10 Yr Avg) (kWh)</t>
  </si>
  <si>
    <t>Retail energy at local (area out) (kWh)</t>
  </si>
  <si>
    <t>WP_28-GrossLoad 7, L. 102, col 4</t>
  </si>
  <si>
    <t>Energy loss factor area out</t>
  </si>
  <si>
    <t>WP_28-GrossLoad 1, L. 102, col 2</t>
  </si>
  <si>
    <t>Energy at generator (kWh)</t>
  </si>
  <si>
    <t xml:space="preserve">1) Input the gross load data and loss factor from the Gross Load Workpapers. </t>
  </si>
  <si>
    <t>3) Forecast kWh Annual Sales are from 29-RetailRates-2, col 2.</t>
  </si>
  <si>
    <t>2) Forecast kWh Billing Determinates are from 29-RetailRates-2, col 2.  Forecast kW-mo. Billing Determinants are detailed in WP_29-RetailRates 8 (A-10, E-19, E-20 and Standby Reservation).</t>
  </si>
  <si>
    <t>1) Adjusted 12-CP Cost Allocations are from 29-RetailRates-2, col 8.</t>
  </si>
  <si>
    <t>Rate Design:</t>
  </si>
  <si>
    <t>kW-mo</t>
  </si>
  <si>
    <t>Standby Service</t>
  </si>
  <si>
    <t>/.85*kW-mo</t>
  </si>
  <si>
    <t>50% Reservation Charge</t>
  </si>
  <si>
    <t>At Secondary</t>
  </si>
  <si>
    <t>STB/SB-</t>
  </si>
  <si>
    <t>/kWh</t>
  </si>
  <si>
    <t>50% Volumetric Charge</t>
  </si>
  <si>
    <t>At Primary</t>
  </si>
  <si>
    <t>At Transmission</t>
  </si>
  <si>
    <t>/kW-mo</t>
  </si>
  <si>
    <t>Schedule E-20/B-20</t>
  </si>
  <si>
    <t>E20/B20-</t>
  </si>
  <si>
    <t>kWh</t>
  </si>
  <si>
    <t>Agriculture</t>
  </si>
  <si>
    <t>AG: B Schedules</t>
  </si>
  <si>
    <t>AGB/C-</t>
  </si>
  <si>
    <t>AG: A Schedules</t>
  </si>
  <si>
    <t>AGA-</t>
  </si>
  <si>
    <t xml:space="preserve"> </t>
  </si>
  <si>
    <t>Streetlights</t>
  </si>
  <si>
    <t>STL-</t>
  </si>
  <si>
    <t>Medium Light and Power</t>
  </si>
  <si>
    <t>E19/B19-</t>
  </si>
  <si>
    <t>Medium L&amp;P</t>
  </si>
  <si>
    <t>A10/B10-</t>
  </si>
  <si>
    <t>Small L&amp;P</t>
  </si>
  <si>
    <t>A1/B1-</t>
  </si>
  <si>
    <t>Residential</t>
  </si>
  <si>
    <t>RES-</t>
  </si>
  <si>
    <t>($/kWh)</t>
  </si>
  <si>
    <t>(kWh)</t>
  </si>
  <si>
    <t>Units</t>
  </si>
  <si>
    <t>Rate</t>
  </si>
  <si>
    <t>Determinants</t>
  </si>
  <si>
    <t>Cost Allocation</t>
  </si>
  <si>
    <t>Class Name</t>
  </si>
  <si>
    <t>Code</t>
  </si>
  <si>
    <t>Average Rate</t>
  </si>
  <si>
    <t>Annual Sales</t>
  </si>
  <si>
    <t>Billing</t>
  </si>
  <si>
    <t>Forecast Billing</t>
  </si>
  <si>
    <t>Adjusted 12-CP</t>
  </si>
  <si>
    <t>= col 1/col 4</t>
  </si>
  <si>
    <t>= col 1/col 2</t>
  </si>
  <si>
    <t>5 Yr. Historical Avg. Data for 12-CP Allocation of TRR to Customer Class</t>
  </si>
  <si>
    <t>Rate Design</t>
  </si>
  <si>
    <t>Current Year for Forecast Billing Determinants</t>
  </si>
  <si>
    <t>4) Demand loss factors are based on system losses at PG&amp;E's Transmission, Primary and Secondary Distribution voltage levels of service.</t>
  </si>
  <si>
    <t>3) Recorded monthly contribution coincident system peak (12-CP) data (kW) and 5-Year Average are from WP_29-RetailRates 3; 3a; and 4.</t>
  </si>
  <si>
    <t>2) Forecast kWh Billing Determinates are from WP_29-RetailRates 8 and 9 and approved by the CPUC in D.19-02-023.</t>
  </si>
  <si>
    <t>1) Recorded sales (kWh) and 5-Year Average are from WP_29-RetailRates 4; 5; and 5a.</t>
  </si>
  <si>
    <t>Source: Base Transmission Revenue Requirement (TRR) 1-BaseTRR, L. 704 =</t>
  </si>
  <si>
    <t>Totals - Retail</t>
  </si>
  <si>
    <t>Standby</t>
  </si>
  <si>
    <t xml:space="preserve">Total - Full Requirements </t>
  </si>
  <si>
    <t>MARL Sales:</t>
  </si>
  <si>
    <t>($)</t>
  </si>
  <si>
    <t>scale to 100%</t>
  </si>
  <si>
    <t>(w/losses)</t>
  </si>
  <si>
    <t>(kW)</t>
  </si>
  <si>
    <t>Factors</t>
  </si>
  <si>
    <t>(w/standby)</t>
  </si>
  <si>
    <t>Coin. Peak</t>
  </si>
  <si>
    <t>(adjusted for losses)</t>
  </si>
  <si>
    <t>Loss</t>
  </si>
  <si>
    <t>Sales</t>
  </si>
  <si>
    <t>5-Year Historical</t>
  </si>
  <si>
    <t>Alloc. Factors</t>
  </si>
  <si>
    <t>Percent of</t>
  </si>
  <si>
    <t>Coincident Demands</t>
  </si>
  <si>
    <t>Demand</t>
  </si>
  <si>
    <t>Recorded Avg.</t>
  </si>
  <si>
    <t>Forecast</t>
  </si>
  <si>
    <t>= col 7 * TRR</t>
  </si>
  <si>
    <t>Adjusted Cost</t>
  </si>
  <si>
    <t>= col 6/ sum col 6</t>
  </si>
  <si>
    <t>= col 4 * col 5</t>
  </si>
  <si>
    <t>= (col 2/col 1) * col 3</t>
  </si>
  <si>
    <t>Yr. Historical Avg.</t>
  </si>
  <si>
    <t>Rate Design Calculations Based on 12-CP Method</t>
  </si>
  <si>
    <t xml:space="preserve">Workpaper names are prefaced with “WP_” followed by the schedule name to which it corresponds (e.g.:  WP_18-O&amp;M).  If workpapers in support of a Schedule come from different </t>
  </si>
  <si>
    <t>sources or support distinctly different sections of a Schedule, the workpaper name includes a short description suffix  (e.g.:  WP_25-RFandUFactors_FF, where FF describes Franchise Fees).</t>
  </si>
  <si>
    <t>3) The 'Amortization of Excess Deferred Tax Liability' amount was included in the TO19 Settlement filed on September 21, 2018 and approved by the Commission on December 20, 2018</t>
  </si>
  <si>
    <t xml:space="preserve"> in 165 FERC ¶ 61,244 (2018). The amount shown equals protected and unprotected amortization.  The unprotected amortization of (excess)/deficient deferred federal income tax may </t>
  </si>
  <si>
    <t>be reduced from $14.695 million to $2.064 million pursuant to Section 2.2.1.2 of the TO19 Settlement Agreement.</t>
  </si>
  <si>
    <t xml:space="preserve"> in 165 FERC ¶ 61,244 (2018). The amount shown equals protected and unprotected amortization.  The unprotected amortization of (excess)/deficient deferred federal income tax </t>
  </si>
  <si>
    <t>may be reduced from $14.695 million to $2.064 million pursuant to Section 2.2.1.2 of the TO19 Settlement Agreement.</t>
  </si>
  <si>
    <t>in 165 FERC ¶ 61,244 (2018). The amount shown equals protected and unprotected amortization.  The unprotected amortization of (excess)/deficient deferred federal income tax may</t>
  </si>
  <si>
    <t xml:space="preserve">1) Data for cols 1 through 7 are Prior Year revenues from PG&amp;E's Revenue Reporting System, Report R646BRESU.  Col 1 only includes Base Retail Transmission Revenues.  </t>
  </si>
  <si>
    <t xml:space="preserve">Any other retail transmission revenues are included in the "Other" Category. </t>
  </si>
  <si>
    <t>2) Other Transmission Revenues includes: the Transmission Revenue Balancing Account Adjustment (TRBAA) revenues, the Reliability Services Balancing Account Adjustment (RSBAA) revenues,</t>
  </si>
  <si>
    <t xml:space="preserve"> the End-use Customer Refund Balancing Account Adjustment (ECRBAA) revenues, and the Transmission Access Charge Balancing Account Adjustment (TACBAA) revenues.</t>
  </si>
  <si>
    <t>7) Monthly Interest is calculated by summing half of the current month's "Excess or Shortfall in Revenue" with last month's "Cumulative Excess or Shortfall in Revenue with Interest"</t>
  </si>
  <si>
    <t xml:space="preserve"> and multiplying by the result by the current month's FERC interest rate.  </t>
  </si>
  <si>
    <t xml:space="preserve">2) Other Transmission Revenues includes: the Transmission Revenue Balancing Account Adjustment (TRBAA) revenues, the Reliability Services Balancing Account Adjustment (RSBAA) revenues, the End-use </t>
  </si>
  <si>
    <t>Customer Refund Balancing Account Adjustment (ECRBAA) revenues, and the Transmission Access Charge Balancing Account Adjustment (TACBAA) revenues.</t>
  </si>
  <si>
    <t xml:space="preserve">7) Monthly Interest is calculated by summing half of the current month's "Excess or Shortfall in Revenue" with last month's "Cumulative Excess or Shortfall in Revenue with Interest" and </t>
  </si>
  <si>
    <t xml:space="preserve">multiplying by the result by the current month's FERC interest rate.  </t>
  </si>
  <si>
    <t xml:space="preserve">1) PG&amp;E shall calculate the Final True-up Adjustment for the period spanning the day after the period covered by the most recent ATA that was included in the Base </t>
  </si>
  <si>
    <t>TRR to the expiration of the Formula Rate.</t>
  </si>
  <si>
    <t xml:space="preserve">1) Data for cols 1 through 7 are Prior Year revenues from PG&amp;E's Revenue Reporting System, Report R646BRESU.  Col 1 only includes Base Retail Transmission Revenues. </t>
  </si>
  <si>
    <t xml:space="preserve"> Any other retail transmission revenues are included in the "Other" Category. </t>
  </si>
  <si>
    <t>the End-use Customer Refund Balancing Account Adjustment (ECRBAA) revenues, and the Transmission Access Charge Balancing Account Adjustment (TACBAA) revenues.</t>
  </si>
  <si>
    <t xml:space="preserve">7) Monthly Interest is calculated by summing half of the current month's "Excess or Shortfall in Revenue" with last month's "Cumulative Excess or Shortfall in Revenue with Interest" </t>
  </si>
  <si>
    <t xml:space="preserve">and multiplying by the result by the current month's FERC interest rate.  </t>
  </si>
  <si>
    <t xml:space="preserve">Prepaid property insurance is allocated to Electric Transmission Network (ETN) based on plant ratios.  Prepaid liability insurance is allocated to ETN based on a 40% plant, 60% labor ratio.  </t>
  </si>
  <si>
    <t>Other prepayments are allocated to ETN based on the labor ratio.</t>
  </si>
  <si>
    <t>PRIOR PERIOD AMORTIZATION OF EXCESS FEDERAL 
ACCUMULATED DEFERRED INCOME TAXES</t>
  </si>
  <si>
    <t>follows:</t>
  </si>
  <si>
    <t>(1) Line 206: the Electric O&amp;M Labor Allocation Factor will be 100%;</t>
  </si>
  <si>
    <t>(2) Line 211: the Network Transmission Plant Allocation Factor as a percent of Total Company will be updated as Network Electric Transmission Plant as a % of Total Electric Plant (24-Allocators, Line 119);</t>
  </si>
  <si>
    <t>(3) Line 216: the Factor using the combined O&amp;M Labor and Plant Factor will be updated to use 24-Allocators, Line 136.</t>
  </si>
  <si>
    <t xml:space="preserve">Pursuant to the TO20 Settlement agreement in FERC Docket ER19-13-000, beginning with Rate Year 2022 the FERC Form 2 column will be blank because PG&amp;E will base it’s A&amp;G cost request solely on the FERC Form 1.  Therefore, beginning with Rate Year 2022, the following data will be updated as </t>
  </si>
  <si>
    <t xml:space="preserve">5) Medium Light and Power Line 106 is a subtotal of Lines 102 through 105; Agriculture Line 110 is a subtotal of Lines 108 and 109; Schedule E-20 Line 114 is a subtotal of Lines 111 through 113; Total </t>
  </si>
  <si>
    <t xml:space="preserve">- Full Requirements Line 115 is a subtotal of Lines 100, 101, 106, 107, 110 and 114; Standby Line 119 is a subtotal of Lines 116 through 118; Totals - Retail Line 120 is a total of Line 115 and 119.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</si>
</sst>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000%"/>
    <numFmt numFmtId="166" formatCode="&quot;$&quot;#,##0"/>
    <numFmt numFmtId="167" formatCode="0.000000000"/>
    <numFmt numFmtId="168" formatCode="0.0%"/>
    <numFmt numFmtId="169" formatCode="_(&quot;$&quot;* #,##0_);_(&quot;$&quot;* \(#,##0\);_(&quot;$&quot;* &quot;-&quot;??_);_(@_)"/>
    <numFmt numFmtId="170" formatCode="&quot;$&quot;#,##0.0_);[Red]\(&quot;$&quot;#,##0.0\)"/>
    <numFmt numFmtId="171" formatCode="&quot;$&quot;#,##0.0_);\(&quot;$&quot;#,##0.0\)"/>
    <numFmt numFmtId="172" formatCode="0.000"/>
    <numFmt numFmtId="173" formatCode="0.000%"/>
    <numFmt numFmtId="174" formatCode="General_)"/>
    <numFmt numFmtId="175" formatCode="_(&quot;$&quot;* #,##0.00_);_(&quot;$&quot;* \(#,##0.00\);_(&quot;$&quot;* &quot;-&quot;_);_(@_)"/>
    <numFmt numFmtId="176" formatCode="&quot;$&quot;#,##0.00"/>
    <numFmt numFmtId="177" formatCode="0_);\(0\)"/>
    <numFmt numFmtId="178" formatCode="_(* #,##0.00000_);_(* \(#,##0.00000\);_(* &quot;-&quot;??_);_(@_)"/>
    <numFmt numFmtId="179" formatCode="m/d/yy;@"/>
    <numFmt numFmtId="180" formatCode="0.00000"/>
    <numFmt numFmtId="181" formatCode="0.00000%"/>
    <numFmt numFmtId="182" formatCode="_(* #,##0.0000000_);_(* \(#,##0.0000000\);_(* &quot;-&quot;??_);_(@_)"/>
    <numFmt numFmtId="183" formatCode="&quot;$&quot;#,##0.0000_);[Red]\(&quot;$&quot;#,##0.0000\)"/>
    <numFmt numFmtId="184" formatCode="_(* #,##0.0000_);_(* \(#,##0.0000\);_(* &quot;-&quot;??_);_(@_)"/>
    <numFmt numFmtId="185" formatCode="&quot;$&quot;#,##0.00000"/>
  </numFmts>
  <fonts count="48"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1"/>
      <name val="Times New Roman"/>
      <family val="1"/>
    </font>
    <font>
      <b/>
      <sz val="16"/>
      <color theme="1"/>
      <name val="Times New Roman"/>
      <family val="1"/>
    </font>
    <font>
      <b/>
      <sz val="14"/>
      <color theme="1"/>
      <name val="Times New Roman"/>
      <family val="1"/>
    </font>
    <font>
      <i/>
      <sz val="11"/>
      <color theme="1"/>
      <name val="Aptos Narrow"/>
      <family val="2"/>
      <scheme val="minor"/>
    </font>
    <font>
      <b/>
      <u/>
      <sz val="11"/>
      <color theme="1"/>
      <name val="Aptos Narrow"/>
      <family val="2"/>
      <scheme val="minor"/>
    </font>
    <font>
      <sz val="11"/>
      <name val="Aptos Narrow"/>
      <family val="2"/>
      <scheme val="minor"/>
    </font>
    <font>
      <u/>
      <sz val="11"/>
      <color theme="1"/>
      <name val="Aptos Narrow"/>
      <family val="2"/>
      <scheme val="minor"/>
    </font>
    <font>
      <sz val="11"/>
      <name val="Calibri"/>
      <family val="2"/>
    </font>
    <font>
      <b/>
      <sz val="11"/>
      <name val="Aptos Narrow"/>
      <family val="2"/>
      <scheme val="minor"/>
    </font>
    <font>
      <b/>
      <sz val="9.35"/>
      <name val="Calibri"/>
      <family val="2"/>
    </font>
    <font>
      <b/>
      <sz val="11"/>
      <name val="Calibri"/>
      <family val="2"/>
    </font>
    <font>
      <b/>
      <u/>
      <sz val="11"/>
      <name val="Aptos Narrow"/>
      <family val="2"/>
      <scheme val="minor"/>
    </font>
    <font>
      <u/>
      <sz val="11"/>
      <name val="Aptos Narrow"/>
      <family val="2"/>
      <scheme val="minor"/>
    </font>
    <font>
      <sz val="11"/>
      <color rgb="FFC00000"/>
      <name val="Aptos Narrow"/>
      <family val="2"/>
      <scheme val="minor"/>
    </font>
    <font>
      <sz val="10"/>
      <name val="Arial"/>
      <family val="2"/>
    </font>
    <font>
      <sz val="9.9"/>
      <name val="Calibri"/>
      <family val="2"/>
    </font>
    <font>
      <b/>
      <sz val="11"/>
      <color rgb="FFFF0000"/>
      <name val="Aptos Narrow"/>
      <family val="2"/>
      <scheme val="minor"/>
    </font>
    <font>
      <sz val="10"/>
      <color theme="1"/>
      <name val="Arial"/>
      <family val="2"/>
    </font>
    <font>
      <b/>
      <i/>
      <sz val="11"/>
      <name val="Aptos Narrow"/>
      <family val="2"/>
      <scheme val="minor"/>
    </font>
    <font>
      <sz val="9.35"/>
      <name val="Calibri"/>
      <family val="2"/>
    </font>
    <font>
      <sz val="11"/>
      <color rgb="FF000000"/>
      <name val="Aptos Narrow"/>
      <family val="2"/>
      <scheme val="minor"/>
    </font>
    <font>
      <sz val="8"/>
      <name val="Arial"/>
      <family val="2"/>
    </font>
    <font>
      <b/>
      <sz val="10"/>
      <name val="Arial"/>
      <family val="2"/>
    </font>
    <font>
      <b/>
      <sz val="10"/>
      <name val="Times New Roman"/>
      <family val="1"/>
    </font>
    <font>
      <b/>
      <sz val="11"/>
      <color indexed="8"/>
      <name val="Aptos Narrow"/>
      <family val="2"/>
      <scheme val="minor"/>
    </font>
    <font>
      <sz val="8.8000000000000007"/>
      <name val="Calibri"/>
      <family val="2"/>
    </font>
    <font>
      <b/>
      <strike/>
      <sz val="11"/>
      <name val="Calibri"/>
      <family val="2"/>
    </font>
    <font>
      <b/>
      <strike/>
      <sz val="8.8000000000000007"/>
      <name val="Calibri"/>
      <family val="2"/>
    </font>
    <font>
      <b/>
      <sz val="11"/>
      <color rgb="FFC00000"/>
      <name val="Aptos Narrow"/>
      <family val="2"/>
      <scheme val="minor"/>
    </font>
    <font>
      <b/>
      <sz val="11"/>
      <color rgb="FF7030A0"/>
      <name val="Aptos Narrow"/>
      <family val="2"/>
      <scheme val="minor"/>
    </font>
    <font>
      <i/>
      <sz val="11"/>
      <name val="Aptos Narrow"/>
      <family val="2"/>
      <scheme val="minor"/>
    </font>
    <font>
      <sz val="11"/>
      <color rgb="FF7030A0"/>
      <name val="Aptos Narrow"/>
      <family val="2"/>
      <scheme val="minor"/>
    </font>
    <font>
      <b/>
      <u/>
      <sz val="11"/>
      <color rgb="FFC00000"/>
      <name val="Aptos Narrow"/>
      <family val="2"/>
      <scheme val="minor"/>
    </font>
    <font>
      <b/>
      <u/>
      <sz val="11"/>
      <color rgb="FF7030A0"/>
      <name val="Aptos Narrow"/>
      <family val="2"/>
      <scheme val="minor"/>
    </font>
    <font>
      <sz val="11"/>
      <color indexed="8"/>
      <name val="Aptos Narrow"/>
      <family val="2"/>
      <scheme val="minor"/>
    </font>
    <font>
      <i/>
      <sz val="11"/>
      <color indexed="12"/>
      <name val="Aptos Narrow"/>
      <family val="2"/>
      <scheme val="minor"/>
    </font>
    <font>
      <sz val="11"/>
      <color indexed="16"/>
      <name val="Aptos Narrow"/>
      <family val="2"/>
      <scheme val="minor"/>
    </font>
    <font>
      <u/>
      <sz val="11"/>
      <color indexed="8"/>
      <name val="Aptos Narrow"/>
      <family val="2"/>
      <scheme val="minor"/>
    </font>
    <font>
      <sz val="11"/>
      <color indexed="12"/>
      <name val="Aptos Narrow"/>
      <family val="2"/>
      <scheme val="minor"/>
    </font>
    <font>
      <sz val="11"/>
      <color rgb="FF8B0000"/>
      <name val="Aptos Narrow"/>
      <family val="2"/>
      <scheme val="minor"/>
    </font>
    <font>
      <sz val="11"/>
      <color rgb="FFD10000"/>
      <name val="Aptos Narrow"/>
      <family val="2"/>
      <scheme val="minor"/>
    </font>
    <font>
      <sz val="11"/>
      <color rgb="FF217800"/>
      <name val="Aptos Narrow"/>
      <family val="2"/>
      <scheme val="minor"/>
    </font>
    <font>
      <sz val="11"/>
      <color theme="5" tint="-0.499984740745262"/>
      <name val="Aptos Narrow"/>
      <family val="2"/>
      <scheme val="minor"/>
    </font>
  </fonts>
  <fills count="12">
    <fill>
      <patternFill patternType="none"/>
    </fill>
    <fill>
      <patternFill patternType="gray125"/>
    </fill>
    <fill>
      <patternFill patternType="solid">
        <fgColor rgb="FFFFE979"/>
        <bgColor indexed="64"/>
      </patternFill>
    </fill>
    <fill>
      <patternFill patternType="solid">
        <fgColor rgb="FF7DDDFF"/>
        <bgColor indexed="64"/>
      </patternFill>
    </fill>
    <fill>
      <patternFill patternType="solid">
        <fgColor rgb="FFFFE97D"/>
        <bgColor indexed="64"/>
      </patternFill>
    </fill>
    <fill>
      <patternFill patternType="solid">
        <fgColor theme="9" tint="0.39997558519241921"/>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5" tint="0.59981078524124887"/>
        <bgColor indexed="64"/>
      </patternFill>
    </fill>
    <fill>
      <patternFill patternType="solid">
        <fgColor theme="9" tint="0.59999389629810485"/>
        <bgColor indexed="64"/>
      </patternFill>
    </fill>
    <fill>
      <patternFill patternType="solid">
        <fgColor rgb="FFFFE979"/>
        <bgColor rgb="FF000000"/>
      </patternFill>
    </fill>
    <fill>
      <patternFill patternType="solid">
        <fgColor rgb="FFFFE97D"/>
        <bgColor rgb="FF000000"/>
      </patternFill>
    </fill>
  </fills>
  <borders count="2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top style="thin">
        <color auto="1"/>
      </top>
      <bottom style="double">
        <color auto="1"/>
      </bottom>
      <diagonal/>
    </border>
    <border>
      <left/>
      <right/>
      <top/>
      <bottom style="double">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medium">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s>
  <cellStyleXfs count="1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 fillId="0" borderId="0"/>
    <xf numFmtId="0" fontId="19" fillId="0" borderId="0"/>
    <xf numFmtId="0" fontId="22" fillId="0" borderId="0"/>
    <xf numFmtId="0" fontId="22" fillId="0" borderId="0"/>
    <xf numFmtId="0" fontId="26" fillId="0" borderId="0"/>
    <xf numFmtId="0" fontId="19" fillId="0" borderId="0"/>
    <xf numFmtId="0" fontId="19" fillId="0" borderId="0"/>
  </cellStyleXfs>
  <cellXfs count="928">
    <xf numFmtId="0" fontId="0" fillId="0" borderId="0" xfId="0"/>
    <xf numFmtId="0" fontId="5" fillId="0" borderId="0" xfId="0" applyFont="1"/>
    <xf numFmtId="0" fontId="6" fillId="0" borderId="0" xfId="0" applyFont="1" applyAlignment="1">
      <alignment horizontal="center"/>
    </xf>
    <xf numFmtId="0" fontId="7" fillId="0" borderId="0" xfId="0" applyFont="1" applyAlignment="1">
      <alignment horizontal="center"/>
    </xf>
    <xf numFmtId="0" fontId="4" fillId="0" borderId="0" xfId="0" applyFont="1" applyAlignment="1">
      <alignment horizontal="center"/>
    </xf>
    <xf numFmtId="0" fontId="0" fillId="0" borderId="2" xfId="0" applyBorder="1"/>
    <xf numFmtId="0" fontId="0" fillId="0" borderId="3" xfId="0" applyBorder="1"/>
    <xf numFmtId="0" fontId="0" fillId="2" borderId="5" xfId="0" applyFill="1" applyBorder="1"/>
    <xf numFmtId="0" fontId="0" fillId="0" borderId="6" xfId="0" applyBorder="1"/>
    <xf numFmtId="0" fontId="0" fillId="0" borderId="5" xfId="0" applyBorder="1"/>
    <xf numFmtId="0" fontId="0" fillId="0" borderId="7" xfId="0" applyBorder="1"/>
    <xf numFmtId="0" fontId="4" fillId="0" borderId="5" xfId="0" applyFont="1" applyBorder="1" applyAlignment="1">
      <alignment horizontal="center"/>
    </xf>
    <xf numFmtId="0" fontId="4" fillId="0" borderId="0" xfId="0" applyFont="1"/>
    <xf numFmtId="0" fontId="0" fillId="0" borderId="0" xfId="0" applyAlignment="1">
      <alignment wrapText="1"/>
    </xf>
    <xf numFmtId="0" fontId="0" fillId="0" borderId="0" xfId="0" applyAlignment="1">
      <alignment horizontal="left" wrapText="1"/>
    </xf>
    <xf numFmtId="164" fontId="0" fillId="0" borderId="8" xfId="0" applyNumberFormat="1" applyBorder="1" applyAlignment="1">
      <alignment vertical="top" wrapText="1"/>
    </xf>
    <xf numFmtId="0" fontId="4" fillId="0" borderId="0" xfId="0" applyFont="1" applyAlignment="1">
      <alignment horizontal="center" wrapText="1"/>
    </xf>
    <xf numFmtId="164" fontId="8" fillId="0" borderId="0" xfId="0" applyNumberFormat="1" applyFont="1" applyAlignment="1">
      <alignment vertical="top" wrapText="1"/>
    </xf>
    <xf numFmtId="0" fontId="0" fillId="0" borderId="0" xfId="0" applyAlignment="1">
      <alignment horizontal="center" vertical="top" wrapText="1"/>
    </xf>
    <xf numFmtId="164" fontId="0" fillId="0" borderId="3" xfId="0" applyNumberFormat="1" applyBorder="1"/>
    <xf numFmtId="0" fontId="8" fillId="0" borderId="0" xfId="0" applyFont="1" applyAlignment="1">
      <alignment horizontal="center" vertical="top" wrapText="1"/>
    </xf>
    <xf numFmtId="164" fontId="0" fillId="0" borderId="3" xfId="0" applyNumberFormat="1" applyBorder="1" applyAlignment="1">
      <alignment vertical="top" wrapText="1"/>
    </xf>
    <xf numFmtId="164" fontId="4" fillId="0" borderId="0" xfId="0" applyNumberFormat="1" applyFont="1" applyAlignment="1">
      <alignment vertical="top" wrapText="1"/>
    </xf>
    <xf numFmtId="0" fontId="4" fillId="0" borderId="0" xfId="0" applyFont="1" applyAlignment="1">
      <alignment horizontal="center" vertical="top" wrapText="1"/>
    </xf>
    <xf numFmtId="164" fontId="4" fillId="0" borderId="9" xfId="0" applyNumberFormat="1" applyFont="1" applyBorder="1" applyAlignment="1">
      <alignment vertical="top" wrapText="1"/>
    </xf>
    <xf numFmtId="164" fontId="0" fillId="0" borderId="8" xfId="1" applyNumberFormat="1" applyFont="1" applyBorder="1"/>
    <xf numFmtId="164" fontId="0" fillId="0" borderId="0" xfId="1" applyNumberFormat="1" applyFont="1"/>
    <xf numFmtId="0" fontId="0" fillId="0" borderId="0" xfId="0" applyAlignment="1">
      <alignment horizontal="left"/>
    </xf>
    <xf numFmtId="0" fontId="9" fillId="0" borderId="0" xfId="0" applyFont="1"/>
    <xf numFmtId="6" fontId="0" fillId="0" borderId="0" xfId="0" applyNumberFormat="1"/>
    <xf numFmtId="10" fontId="0" fillId="0" borderId="0" xfId="3" applyNumberFormat="1" applyFont="1"/>
    <xf numFmtId="6" fontId="0" fillId="0" borderId="0" xfId="2" applyNumberFormat="1" applyFont="1"/>
    <xf numFmtId="5" fontId="0" fillId="0" borderId="0" xfId="0" applyNumberFormat="1"/>
    <xf numFmtId="5" fontId="4" fillId="0" borderId="0" xfId="1" applyNumberFormat="1" applyFont="1" applyFill="1"/>
    <xf numFmtId="5" fontId="0" fillId="0" borderId="3" xfId="1" applyNumberFormat="1" applyFont="1" applyFill="1" applyBorder="1"/>
    <xf numFmtId="5" fontId="0" fillId="0" borderId="0" xfId="1" applyNumberFormat="1" applyFont="1" applyFill="1"/>
    <xf numFmtId="0" fontId="9" fillId="0" borderId="0" xfId="0" applyFont="1" applyAlignment="1">
      <alignment horizontal="center"/>
    </xf>
    <xf numFmtId="165" fontId="0" fillId="0" borderId="0" xfId="3" applyNumberFormat="1" applyFont="1" applyFill="1"/>
    <xf numFmtId="10" fontId="0" fillId="0" borderId="0" xfId="0" applyNumberFormat="1"/>
    <xf numFmtId="0" fontId="0" fillId="3" borderId="0" xfId="0" applyFill="1"/>
    <xf numFmtId="0" fontId="4" fillId="3" borderId="0" xfId="0" applyFont="1" applyFill="1" applyAlignment="1">
      <alignment horizontal="left"/>
    </xf>
    <xf numFmtId="0" fontId="3" fillId="0" borderId="0" xfId="0" applyFont="1"/>
    <xf numFmtId="0" fontId="10" fillId="0" borderId="0" xfId="0" applyFont="1"/>
    <xf numFmtId="165" fontId="0" fillId="0" borderId="3" xfId="3" applyNumberFormat="1" applyFont="1" applyFill="1" applyBorder="1"/>
    <xf numFmtId="0" fontId="11" fillId="0" borderId="0" xfId="0" applyFont="1"/>
    <xf numFmtId="0" fontId="0" fillId="0" borderId="0" xfId="0" applyAlignment="1">
      <alignment horizontal="left" indent="1"/>
    </xf>
    <xf numFmtId="0" fontId="10" fillId="0" borderId="0" xfId="0" applyFont="1" applyAlignment="1">
      <alignment horizontal="left" indent="1"/>
    </xf>
    <xf numFmtId="166" fontId="0" fillId="0" borderId="0" xfId="0" applyNumberFormat="1"/>
    <xf numFmtId="167" fontId="0" fillId="0" borderId="0" xfId="0" applyNumberFormat="1"/>
    <xf numFmtId="164" fontId="10" fillId="2" borderId="3" xfId="1" applyNumberFormat="1" applyFont="1" applyFill="1" applyBorder="1"/>
    <xf numFmtId="164" fontId="10" fillId="4" borderId="0" xfId="1" applyNumberFormat="1" applyFont="1" applyFill="1"/>
    <xf numFmtId="166" fontId="4" fillId="0" borderId="0" xfId="1" applyNumberFormat="1" applyFont="1"/>
    <xf numFmtId="164" fontId="10" fillId="4" borderId="3" xfId="1" applyNumberFormat="1" applyFont="1" applyFill="1" applyBorder="1"/>
    <xf numFmtId="10" fontId="4" fillId="0" borderId="0" xfId="0" applyNumberFormat="1" applyFont="1"/>
    <xf numFmtId="10" fontId="0" fillId="0" borderId="3" xfId="3" applyNumberFormat="1" applyFont="1" applyBorder="1"/>
    <xf numFmtId="5" fontId="0" fillId="4" borderId="3" xfId="1" applyNumberFormat="1" applyFont="1" applyFill="1" applyBorder="1"/>
    <xf numFmtId="5" fontId="0" fillId="4" borderId="0" xfId="1" applyNumberFormat="1" applyFont="1" applyFill="1"/>
    <xf numFmtId="7" fontId="0" fillId="0" borderId="0" xfId="0" applyNumberFormat="1"/>
    <xf numFmtId="5" fontId="0" fillId="5" borderId="0" xfId="1" applyNumberFormat="1" applyFont="1" applyFill="1"/>
    <xf numFmtId="10" fontId="0" fillId="0" borderId="3" xfId="0" applyNumberFormat="1" applyBorder="1"/>
    <xf numFmtId="5" fontId="10" fillId="2" borderId="0" xfId="1" applyNumberFormat="1" applyFont="1" applyFill="1"/>
    <xf numFmtId="10" fontId="0" fillId="0" borderId="0" xfId="3" applyNumberFormat="1" applyFont="1" applyFill="1"/>
    <xf numFmtId="10" fontId="4" fillId="0" borderId="3" xfId="3" applyNumberFormat="1" applyFont="1" applyFill="1" applyBorder="1"/>
    <xf numFmtId="42" fontId="0" fillId="0" borderId="0" xfId="1" applyNumberFormat="1" applyFont="1" applyFill="1"/>
    <xf numFmtId="10" fontId="0" fillId="0" borderId="3" xfId="3" applyNumberFormat="1" applyFont="1" applyFill="1" applyBorder="1"/>
    <xf numFmtId="0" fontId="13" fillId="0" borderId="0" xfId="0" applyFont="1" applyAlignment="1">
      <alignment horizontal="left"/>
    </xf>
    <xf numFmtId="0" fontId="4" fillId="0" borderId="0" xfId="0" applyFont="1" applyAlignment="1">
      <alignment horizontal="left"/>
    </xf>
    <xf numFmtId="0" fontId="4" fillId="0" borderId="0" xfId="0" applyFont="1" applyAlignment="1">
      <alignment horizontal="right"/>
    </xf>
    <xf numFmtId="0" fontId="4" fillId="2" borderId="0" xfId="0" applyFont="1" applyFill="1"/>
    <xf numFmtId="0" fontId="4" fillId="2" borderId="0" xfId="0" applyFont="1" applyFill="1" applyAlignment="1">
      <alignment horizontal="left"/>
    </xf>
    <xf numFmtId="165" fontId="0" fillId="0" borderId="3" xfId="3" applyNumberFormat="1" applyFont="1" applyBorder="1"/>
    <xf numFmtId="165" fontId="0" fillId="0" borderId="0" xfId="3" applyNumberFormat="1" applyFont="1"/>
    <xf numFmtId="168" fontId="0" fillId="0" borderId="0" xfId="3" applyNumberFormat="1" applyFont="1" applyFill="1"/>
    <xf numFmtId="0" fontId="4" fillId="3" borderId="0" xfId="0" applyFont="1" applyFill="1"/>
    <xf numFmtId="5" fontId="0" fillId="0" borderId="3" xfId="1" quotePrefix="1" applyNumberFormat="1" applyFont="1" applyFill="1" applyBorder="1" applyAlignment="1"/>
    <xf numFmtId="0" fontId="0" fillId="0" borderId="0" xfId="0" quotePrefix="1"/>
    <xf numFmtId="44" fontId="0" fillId="0" borderId="0" xfId="0" applyNumberFormat="1"/>
    <xf numFmtId="169" fontId="0" fillId="0" borderId="0" xfId="2" applyNumberFormat="1" applyFont="1"/>
    <xf numFmtId="5" fontId="4" fillId="0" borderId="0" xfId="1" applyNumberFormat="1" applyFont="1"/>
    <xf numFmtId="5" fontId="0" fillId="0" borderId="0" xfId="1" applyNumberFormat="1" applyFont="1"/>
    <xf numFmtId="5" fontId="0" fillId="2" borderId="0" xfId="1" applyNumberFormat="1" applyFont="1" applyFill="1"/>
    <xf numFmtId="0" fontId="0" fillId="2" borderId="0" xfId="0" applyFill="1"/>
    <xf numFmtId="5" fontId="0" fillId="0" borderId="3" xfId="1" applyNumberFormat="1" applyFont="1" applyBorder="1"/>
    <xf numFmtId="10" fontId="0" fillId="2" borderId="0" xfId="3" applyNumberFormat="1" applyFont="1" applyFill="1"/>
    <xf numFmtId="5" fontId="4" fillId="0" borderId="0" xfId="0" applyNumberFormat="1" applyFont="1"/>
    <xf numFmtId="0" fontId="0" fillId="3" borderId="0" xfId="0" applyFill="1" applyAlignment="1">
      <alignment horizontal="center" wrapText="1"/>
    </xf>
    <xf numFmtId="0" fontId="0" fillId="3" borderId="0" xfId="0" applyFill="1" applyAlignment="1">
      <alignment horizontal="center"/>
    </xf>
    <xf numFmtId="0" fontId="0" fillId="3" borderId="0" xfId="0" applyFill="1" applyAlignment="1">
      <alignment horizontal="left"/>
    </xf>
    <xf numFmtId="0" fontId="4" fillId="6" borderId="0" xfId="0" applyFont="1" applyFill="1" applyAlignment="1">
      <alignment horizontal="center"/>
    </xf>
    <xf numFmtId="43" fontId="0" fillId="0" borderId="0" xfId="1" applyFont="1"/>
    <xf numFmtId="0" fontId="4" fillId="5" borderId="0" xfId="0" applyFont="1" applyFill="1" applyAlignment="1">
      <alignment horizontal="center"/>
    </xf>
    <xf numFmtId="0" fontId="10" fillId="0" borderId="0" xfId="0" applyFont="1" applyAlignment="1">
      <alignment horizontal="left" wrapText="1"/>
    </xf>
    <xf numFmtId="0" fontId="10" fillId="0" borderId="0" xfId="0" applyFont="1" applyAlignment="1">
      <alignment horizontal="left"/>
    </xf>
    <xf numFmtId="0" fontId="16" fillId="0" borderId="0" xfId="0" applyFont="1"/>
    <xf numFmtId="0" fontId="17" fillId="0" borderId="0" xfId="0" applyFont="1"/>
    <xf numFmtId="0" fontId="10" fillId="3" borderId="0" xfId="0" applyFont="1" applyFill="1"/>
    <xf numFmtId="0" fontId="13" fillId="3" borderId="0" xfId="0" applyFont="1" applyFill="1"/>
    <xf numFmtId="0" fontId="13" fillId="0" borderId="0" xfId="0" applyFont="1" applyAlignment="1">
      <alignment horizontal="center"/>
    </xf>
    <xf numFmtId="37" fontId="10" fillId="0" borderId="0" xfId="0" applyNumberFormat="1" applyFont="1"/>
    <xf numFmtId="10" fontId="13" fillId="0" borderId="0" xfId="0" applyNumberFormat="1" applyFont="1" applyAlignment="1">
      <alignment horizontal="right"/>
    </xf>
    <xf numFmtId="0" fontId="13" fillId="0" borderId="0" xfId="0" applyFont="1" applyAlignment="1">
      <alignment horizontal="right"/>
    </xf>
    <xf numFmtId="37" fontId="10" fillId="0" borderId="0" xfId="3" applyNumberFormat="1" applyFont="1" applyFill="1" applyAlignment="1">
      <alignment horizontal="right"/>
    </xf>
    <xf numFmtId="7" fontId="10" fillId="2" borderId="0" xfId="0" applyNumberFormat="1" applyFont="1" applyFill="1" applyAlignment="1">
      <alignment horizontal="center"/>
    </xf>
    <xf numFmtId="37" fontId="10" fillId="2" borderId="3" xfId="3" applyNumberFormat="1" applyFont="1" applyFill="1" applyBorder="1" applyAlignment="1">
      <alignment horizontal="right"/>
    </xf>
    <xf numFmtId="10" fontId="10" fillId="0" borderId="3" xfId="3" applyNumberFormat="1" applyFont="1" applyFill="1" applyBorder="1" applyAlignment="1">
      <alignment horizontal="right"/>
    </xf>
    <xf numFmtId="0" fontId="10" fillId="0" borderId="0" xfId="0" applyFont="1" applyAlignment="1">
      <alignment horizontal="center"/>
    </xf>
    <xf numFmtId="37" fontId="10" fillId="2" borderId="0" xfId="3" applyNumberFormat="1" applyFont="1" applyFill="1" applyAlignment="1">
      <alignment horizontal="right"/>
    </xf>
    <xf numFmtId="10" fontId="10" fillId="0" borderId="0" xfId="3" applyNumberFormat="1" applyFont="1" applyFill="1" applyAlignment="1">
      <alignment horizontal="right"/>
    </xf>
    <xf numFmtId="166" fontId="10" fillId="0" borderId="0" xfId="0" applyNumberFormat="1" applyFont="1"/>
    <xf numFmtId="7" fontId="16" fillId="0" borderId="0" xfId="0" applyNumberFormat="1" applyFont="1" applyAlignment="1">
      <alignment horizontal="center"/>
    </xf>
    <xf numFmtId="166" fontId="16" fillId="0" borderId="0" xfId="0" applyNumberFormat="1" applyFont="1" applyAlignment="1">
      <alignment horizontal="center"/>
    </xf>
    <xf numFmtId="0" fontId="16" fillId="0" borderId="0" xfId="0" applyFont="1" applyAlignment="1">
      <alignment horizontal="center"/>
    </xf>
    <xf numFmtId="166" fontId="13" fillId="0" borderId="0" xfId="0" applyNumberFormat="1" applyFont="1" applyAlignment="1">
      <alignment horizontal="center"/>
    </xf>
    <xf numFmtId="7" fontId="13" fillId="0" borderId="0" xfId="0" applyNumberFormat="1" applyFont="1" applyAlignment="1">
      <alignment horizontal="center"/>
    </xf>
    <xf numFmtId="0" fontId="13" fillId="0" borderId="0" xfId="0" applyFont="1"/>
    <xf numFmtId="7" fontId="10" fillId="0" borderId="0" xfId="0" applyNumberFormat="1" applyFont="1"/>
    <xf numFmtId="0" fontId="10" fillId="2" borderId="3" xfId="0" applyFont="1" applyFill="1" applyBorder="1" applyAlignment="1">
      <alignment horizontal="center"/>
    </xf>
    <xf numFmtId="166" fontId="10" fillId="3" borderId="0" xfId="0" applyNumberFormat="1" applyFont="1" applyFill="1"/>
    <xf numFmtId="7" fontId="10" fillId="3" borderId="0" xfId="0" applyNumberFormat="1" applyFont="1" applyFill="1"/>
    <xf numFmtId="5" fontId="10" fillId="0" borderId="0" xfId="1" applyNumberFormat="1" applyFont="1"/>
    <xf numFmtId="5" fontId="10" fillId="0" borderId="0" xfId="0" applyNumberFormat="1" applyFont="1"/>
    <xf numFmtId="170" fontId="10" fillId="0" borderId="0" xfId="0" applyNumberFormat="1" applyFont="1"/>
    <xf numFmtId="8" fontId="10" fillId="0" borderId="0" xfId="0" applyNumberFormat="1" applyFont="1"/>
    <xf numFmtId="5" fontId="18" fillId="2" borderId="0" xfId="3" applyNumberFormat="1" applyFont="1" applyFill="1" applyAlignment="1">
      <alignment horizontal="right"/>
    </xf>
    <xf numFmtId="10" fontId="10" fillId="0" borderId="0" xfId="0" applyNumberFormat="1" applyFont="1" applyAlignment="1">
      <alignment horizontal="center"/>
    </xf>
    <xf numFmtId="5" fontId="10" fillId="0" borderId="8" xfId="0" applyNumberFormat="1" applyFont="1" applyBorder="1"/>
    <xf numFmtId="10" fontId="10" fillId="4" borderId="0" xfId="4" applyNumberFormat="1" applyFont="1" applyFill="1"/>
    <xf numFmtId="17" fontId="10" fillId="0" borderId="0" xfId="0" applyNumberFormat="1" applyFont="1"/>
    <xf numFmtId="10" fontId="10" fillId="4" borderId="0" xfId="3" applyNumberFormat="1" applyFont="1" applyFill="1"/>
    <xf numFmtId="5" fontId="10" fillId="0" borderId="0" xfId="0" applyNumberFormat="1" applyFont="1" applyAlignment="1">
      <alignment horizontal="center"/>
    </xf>
    <xf numFmtId="169" fontId="10" fillId="0" borderId="0" xfId="2" applyNumberFormat="1" applyFont="1"/>
    <xf numFmtId="5" fontId="13" fillId="0" borderId="0" xfId="1" applyNumberFormat="1" applyFont="1"/>
    <xf numFmtId="0" fontId="10" fillId="0" borderId="0" xfId="0" applyFont="1" applyAlignment="1">
      <alignment wrapText="1"/>
    </xf>
    <xf numFmtId="0" fontId="13" fillId="2" borderId="0" xfId="0" applyFont="1" applyFill="1"/>
    <xf numFmtId="5" fontId="10" fillId="2" borderId="0" xfId="3" applyNumberFormat="1" applyFont="1" applyFill="1" applyAlignment="1">
      <alignment horizontal="right"/>
    </xf>
    <xf numFmtId="171" fontId="10" fillId="0" borderId="0" xfId="1" applyNumberFormat="1" applyFont="1"/>
    <xf numFmtId="0" fontId="10" fillId="0" borderId="0" xfId="5" applyFont="1"/>
    <xf numFmtId="0" fontId="10" fillId="0" borderId="0" xfId="5" applyFont="1" applyAlignment="1">
      <alignment horizontal="left" indent="1"/>
    </xf>
    <xf numFmtId="0" fontId="10" fillId="0" borderId="0" xfId="5" quotePrefix="1" applyFont="1"/>
    <xf numFmtId="0" fontId="16" fillId="0" borderId="0" xfId="5" applyFont="1"/>
    <xf numFmtId="0" fontId="13" fillId="0" borderId="0" xfId="5" applyFont="1" applyAlignment="1">
      <alignment horizontal="center"/>
    </xf>
    <xf numFmtId="0" fontId="13" fillId="0" borderId="0" xfId="5" applyFont="1"/>
    <xf numFmtId="166" fontId="10" fillId="0" borderId="0" xfId="5" applyNumberFormat="1" applyFont="1"/>
    <xf numFmtId="5" fontId="10" fillId="0" borderId="3" xfId="1" applyNumberFormat="1" applyFont="1" applyFill="1" applyBorder="1"/>
    <xf numFmtId="5" fontId="10" fillId="0" borderId="0" xfId="1" applyNumberFormat="1" applyFont="1" applyFill="1"/>
    <xf numFmtId="3" fontId="10" fillId="0" borderId="0" xfId="5" applyNumberFormat="1" applyFont="1"/>
    <xf numFmtId="42" fontId="0" fillId="0" borderId="0" xfId="1" applyNumberFormat="1" applyFont="1"/>
    <xf numFmtId="0" fontId="17" fillId="0" borderId="0" xfId="5" applyFont="1"/>
    <xf numFmtId="0" fontId="13" fillId="0" borderId="0" xfId="5" applyFont="1" applyAlignment="1">
      <alignment horizontal="left" indent="1"/>
    </xf>
    <xf numFmtId="42" fontId="10" fillId="0" borderId="0" xfId="5" applyNumberFormat="1" applyFont="1"/>
    <xf numFmtId="5" fontId="10" fillId="0" borderId="3" xfId="1" applyNumberFormat="1" applyFont="1" applyBorder="1"/>
    <xf numFmtId="10" fontId="10" fillId="0" borderId="0" xfId="3" applyNumberFormat="1" applyFont="1"/>
    <xf numFmtId="10" fontId="10" fillId="0" borderId="0" xfId="6" applyNumberFormat="1" applyFont="1" applyFill="1" applyBorder="1"/>
    <xf numFmtId="166" fontId="3" fillId="0" borderId="0" xfId="5" applyNumberFormat="1" applyFont="1"/>
    <xf numFmtId="9" fontId="2" fillId="0" borderId="0" xfId="3" applyFont="1" applyFill="1" applyBorder="1"/>
    <xf numFmtId="10" fontId="2" fillId="0" borderId="0" xfId="6" applyNumberFormat="1" applyFont="1" applyFill="1" applyBorder="1"/>
    <xf numFmtId="166" fontId="2" fillId="0" borderId="0" xfId="5" applyNumberFormat="1" applyFont="1"/>
    <xf numFmtId="0" fontId="3" fillId="0" borderId="0" xfId="5" applyFont="1"/>
    <xf numFmtId="166" fontId="2" fillId="0" borderId="0" xfId="5" applyNumberFormat="1" applyFont="1" applyAlignment="1">
      <alignment horizontal="center"/>
    </xf>
    <xf numFmtId="0" fontId="10" fillId="0" borderId="0" xfId="5" quotePrefix="1" applyFont="1" applyAlignment="1">
      <alignment horizontal="center"/>
    </xf>
    <xf numFmtId="0" fontId="2" fillId="0" borderId="0" xfId="5" quotePrefix="1" applyFont="1" applyAlignment="1">
      <alignment horizontal="center"/>
    </xf>
    <xf numFmtId="17" fontId="2" fillId="0" borderId="0" xfId="5" quotePrefix="1" applyNumberFormat="1" applyFont="1" applyAlignment="1">
      <alignment horizontal="center"/>
    </xf>
    <xf numFmtId="0" fontId="2" fillId="0" borderId="0" xfId="5" applyFont="1" applyAlignment="1">
      <alignment horizontal="left"/>
    </xf>
    <xf numFmtId="43" fontId="10" fillId="0" borderId="0" xfId="5" applyNumberFormat="1" applyFont="1"/>
    <xf numFmtId="0" fontId="13" fillId="0" borderId="0" xfId="5" applyFont="1" applyAlignment="1">
      <alignment horizontal="left"/>
    </xf>
    <xf numFmtId="6" fontId="10" fillId="2" borderId="0" xfId="1" applyNumberFormat="1" applyFont="1" applyFill="1"/>
    <xf numFmtId="6" fontId="0" fillId="0" borderId="0" xfId="1" applyNumberFormat="1" applyFont="1" applyFill="1"/>
    <xf numFmtId="0" fontId="16" fillId="0" borderId="0" xfId="5" applyFont="1" applyAlignment="1">
      <alignment horizontal="left"/>
    </xf>
    <xf numFmtId="42" fontId="10" fillId="2" borderId="0" xfId="1" applyNumberFormat="1" applyFont="1" applyFill="1"/>
    <xf numFmtId="166" fontId="10" fillId="0" borderId="0" xfId="5" quotePrefix="1" applyNumberFormat="1" applyFont="1" applyAlignment="1">
      <alignment horizontal="center"/>
    </xf>
    <xf numFmtId="17" fontId="10" fillId="0" borderId="0" xfId="5" quotePrefix="1" applyNumberFormat="1" applyFont="1" applyAlignment="1">
      <alignment horizontal="center"/>
    </xf>
    <xf numFmtId="0" fontId="10" fillId="0" borderId="0" xfId="5" applyFont="1" applyAlignment="1">
      <alignment horizontal="right"/>
    </xf>
    <xf numFmtId="0" fontId="16" fillId="0" borderId="0" xfId="5" applyFont="1" applyAlignment="1">
      <alignment horizontal="center"/>
    </xf>
    <xf numFmtId="0" fontId="16" fillId="0" borderId="0" xfId="5" quotePrefix="1" applyFont="1" applyAlignment="1">
      <alignment horizontal="center"/>
    </xf>
    <xf numFmtId="0" fontId="10" fillId="0" borderId="0" xfId="5" applyFont="1" applyAlignment="1">
      <alignment horizontal="left"/>
    </xf>
    <xf numFmtId="0" fontId="10" fillId="2" borderId="0" xfId="5" applyFont="1" applyFill="1"/>
    <xf numFmtId="2" fontId="10" fillId="0" borderId="0" xfId="0" applyNumberFormat="1" applyFont="1"/>
    <xf numFmtId="172" fontId="10" fillId="0" borderId="0" xfId="0" applyNumberFormat="1" applyFont="1"/>
    <xf numFmtId="2" fontId="10" fillId="0" borderId="0" xfId="0" applyNumberFormat="1" applyFont="1" applyAlignment="1">
      <alignment horizontal="center"/>
    </xf>
    <xf numFmtId="2" fontId="10" fillId="0" borderId="0" xfId="0" applyNumberFormat="1" applyFont="1" applyAlignment="1">
      <alignment horizontal="left"/>
    </xf>
    <xf numFmtId="172" fontId="10" fillId="0" borderId="0" xfId="0" applyNumberFormat="1" applyFont="1" applyAlignment="1">
      <alignment horizontal="center"/>
    </xf>
    <xf numFmtId="1" fontId="13" fillId="0" borderId="0" xfId="0" applyNumberFormat="1" applyFont="1" applyAlignment="1">
      <alignment horizontal="center"/>
    </xf>
    <xf numFmtId="2" fontId="10" fillId="0" borderId="0" xfId="0" quotePrefix="1" applyNumberFormat="1" applyFont="1" applyAlignment="1">
      <alignment horizontal="center"/>
    </xf>
    <xf numFmtId="173" fontId="10" fillId="0" borderId="0" xfId="0" applyNumberFormat="1" applyFont="1" applyAlignment="1">
      <alignment horizontal="right"/>
    </xf>
    <xf numFmtId="2" fontId="13" fillId="0" borderId="0" xfId="0" applyNumberFormat="1" applyFont="1" applyAlignment="1">
      <alignment horizontal="right"/>
    </xf>
    <xf numFmtId="10" fontId="13" fillId="2" borderId="0" xfId="3" applyNumberFormat="1" applyFont="1" applyFill="1" applyBorder="1" applyProtection="1">
      <protection locked="0"/>
    </xf>
    <xf numFmtId="2" fontId="16" fillId="0" borderId="0" xfId="0" applyNumberFormat="1" applyFont="1" applyAlignment="1">
      <alignment horizontal="left"/>
    </xf>
    <xf numFmtId="5" fontId="13" fillId="0" borderId="0" xfId="0" applyNumberFormat="1" applyFont="1" applyProtection="1">
      <protection locked="0"/>
    </xf>
    <xf numFmtId="2" fontId="13" fillId="0" borderId="0" xfId="0" applyNumberFormat="1" applyFont="1" applyAlignment="1">
      <alignment horizontal="left"/>
    </xf>
    <xf numFmtId="5" fontId="10" fillId="2" borderId="3" xfId="7" applyNumberFormat="1" applyFont="1" applyFill="1" applyBorder="1" applyProtection="1">
      <protection locked="0"/>
    </xf>
    <xf numFmtId="5" fontId="10" fillId="2" borderId="0" xfId="7" applyNumberFormat="1" applyFont="1" applyFill="1" applyBorder="1" applyProtection="1">
      <protection locked="0"/>
    </xf>
    <xf numFmtId="5" fontId="10" fillId="2" borderId="0" xfId="0" applyNumberFormat="1" applyFont="1" applyFill="1" applyProtection="1">
      <protection locked="0"/>
    </xf>
    <xf numFmtId="166" fontId="10" fillId="0" borderId="0" xfId="0" applyNumberFormat="1" applyFont="1" applyAlignment="1">
      <alignment horizontal="center"/>
    </xf>
    <xf numFmtId="2" fontId="17" fillId="0" borderId="0" xfId="0" applyNumberFormat="1" applyFont="1" applyAlignment="1">
      <alignment horizontal="left"/>
    </xf>
    <xf numFmtId="169" fontId="10" fillId="0" borderId="0" xfId="2" applyNumberFormat="1" applyFont="1" applyFill="1" applyAlignment="1" applyProtection="1">
      <alignment horizontal="left"/>
    </xf>
    <xf numFmtId="169" fontId="10" fillId="0" borderId="0" xfId="2" applyNumberFormat="1" applyFont="1" applyFill="1"/>
    <xf numFmtId="5" fontId="13" fillId="0" borderId="0" xfId="0" applyNumberFormat="1" applyFont="1"/>
    <xf numFmtId="166" fontId="10" fillId="0" borderId="0" xfId="0" applyNumberFormat="1" applyFont="1" applyAlignment="1">
      <alignment horizontal="right"/>
    </xf>
    <xf numFmtId="2" fontId="3" fillId="0" borderId="0" xfId="0" applyNumberFormat="1" applyFont="1" applyAlignment="1">
      <alignment horizontal="center"/>
    </xf>
    <xf numFmtId="2" fontId="10" fillId="0" borderId="0" xfId="0" applyNumberFormat="1" applyFont="1" applyAlignment="1">
      <alignment horizontal="left" wrapText="1"/>
    </xf>
    <xf numFmtId="2" fontId="13" fillId="0" borderId="0" xfId="0" applyNumberFormat="1" applyFont="1"/>
    <xf numFmtId="0" fontId="0" fillId="0" borderId="0" xfId="8" applyFont="1"/>
    <xf numFmtId="42" fontId="0" fillId="0" borderId="0" xfId="0" applyNumberFormat="1"/>
    <xf numFmtId="0" fontId="10" fillId="0" borderId="0" xfId="0" quotePrefix="1" applyFont="1" applyAlignment="1">
      <alignment horizontal="center"/>
    </xf>
    <xf numFmtId="0" fontId="10" fillId="2" borderId="0" xfId="0" quotePrefix="1" applyFont="1" applyFill="1" applyAlignment="1">
      <alignment horizontal="center"/>
    </xf>
    <xf numFmtId="0" fontId="10" fillId="2" borderId="0" xfId="0" quotePrefix="1" applyFont="1" applyFill="1" applyAlignment="1">
      <alignment horizontal="left"/>
    </xf>
    <xf numFmtId="166" fontId="0" fillId="2" borderId="0" xfId="0" applyNumberFormat="1" applyFill="1"/>
    <xf numFmtId="0" fontId="10" fillId="2" borderId="0" xfId="0" applyFont="1" applyFill="1" applyAlignment="1">
      <alignment horizontal="center"/>
    </xf>
    <xf numFmtId="14" fontId="0" fillId="2" borderId="0" xfId="0" applyNumberFormat="1" applyFill="1"/>
    <xf numFmtId="0" fontId="10" fillId="2" borderId="0" xfId="0" applyFont="1" applyFill="1" applyAlignment="1">
      <alignment horizontal="left" indent="1"/>
    </xf>
    <xf numFmtId="10" fontId="10" fillId="2" borderId="0" xfId="3" applyNumberFormat="1" applyFont="1" applyFill="1" applyAlignment="1">
      <alignment horizontal="left" indent="1"/>
    </xf>
    <xf numFmtId="166" fontId="3" fillId="2" borderId="0" xfId="0" applyNumberFormat="1" applyFont="1" applyFill="1"/>
    <xf numFmtId="174" fontId="13" fillId="0" borderId="10" xfId="0" applyNumberFormat="1" applyFont="1" applyBorder="1" applyAlignment="1">
      <alignment horizontal="center" vertical="center" wrapText="1"/>
    </xf>
    <xf numFmtId="166" fontId="13" fillId="0" borderId="10" xfId="0" applyNumberFormat="1"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center" vertical="center"/>
    </xf>
    <xf numFmtId="0" fontId="21" fillId="0" borderId="0" xfId="0" applyFont="1" applyAlignment="1">
      <alignment horizontal="left"/>
    </xf>
    <xf numFmtId="0" fontId="16" fillId="0" borderId="0" xfId="0" quotePrefix="1" applyFont="1" applyAlignment="1">
      <alignment horizontal="center"/>
    </xf>
    <xf numFmtId="37" fontId="13" fillId="0" borderId="0" xfId="0" applyNumberFormat="1" applyFont="1"/>
    <xf numFmtId="164" fontId="0" fillId="2" borderId="0" xfId="1" applyNumberFormat="1" applyFont="1" applyFill="1"/>
    <xf numFmtId="5" fontId="0" fillId="2" borderId="0" xfId="0" applyNumberFormat="1" applyFill="1"/>
    <xf numFmtId="5" fontId="10" fillId="2" borderId="0" xfId="0" applyNumberFormat="1" applyFont="1" applyFill="1" applyAlignment="1">
      <alignment horizontal="center"/>
    </xf>
    <xf numFmtId="175" fontId="10" fillId="2" borderId="0" xfId="3" applyNumberFormat="1" applyFont="1" applyFill="1" applyAlignment="1">
      <alignment horizontal="center"/>
    </xf>
    <xf numFmtId="173" fontId="10" fillId="2" borderId="0" xfId="3" applyNumberFormat="1" applyFont="1" applyFill="1" applyAlignment="1">
      <alignment horizontal="center"/>
    </xf>
    <xf numFmtId="14" fontId="10" fillId="2" borderId="0" xfId="0" applyNumberFormat="1" applyFont="1" applyFill="1" applyAlignment="1">
      <alignment horizontal="right" vertical="center"/>
    </xf>
    <xf numFmtId="14" fontId="10" fillId="2" borderId="0" xfId="0" quotePrefix="1" applyNumberFormat="1" applyFont="1" applyFill="1" applyAlignment="1">
      <alignment horizontal="right" vertical="center"/>
    </xf>
    <xf numFmtId="0" fontId="13" fillId="0" borderId="0" xfId="0" quotePrefix="1" applyFont="1" applyAlignment="1">
      <alignment horizontal="center"/>
    </xf>
    <xf numFmtId="0" fontId="13" fillId="0" borderId="0" xfId="0" quotePrefix="1" applyFont="1"/>
    <xf numFmtId="0" fontId="0" fillId="0" borderId="0" xfId="0" applyAlignment="1">
      <alignment horizontal="right"/>
    </xf>
    <xf numFmtId="0" fontId="10" fillId="2" borderId="0" xfId="0" applyFont="1" applyFill="1"/>
    <xf numFmtId="0" fontId="10" fillId="0" borderId="0" xfId="0" quotePrefix="1" applyFont="1" applyAlignment="1">
      <alignment horizontal="center" wrapText="1"/>
    </xf>
    <xf numFmtId="5" fontId="13" fillId="0" borderId="6" xfId="9" applyNumberFormat="1" applyFont="1" applyFill="1" applyBorder="1"/>
    <xf numFmtId="0" fontId="13" fillId="0" borderId="6" xfId="0" applyFont="1" applyBorder="1"/>
    <xf numFmtId="0" fontId="13" fillId="0" borderId="6" xfId="0" applyFont="1" applyBorder="1" applyAlignment="1">
      <alignment horizontal="center" vertical="center" wrapText="1"/>
    </xf>
    <xf numFmtId="0" fontId="10" fillId="0" borderId="6" xfId="0" applyFont="1" applyBorder="1"/>
    <xf numFmtId="5" fontId="10" fillId="0" borderId="0" xfId="9" applyNumberFormat="1" applyFont="1" applyFill="1" applyBorder="1"/>
    <xf numFmtId="164" fontId="10" fillId="0" borderId="0" xfId="9" applyNumberFormat="1" applyFont="1" applyFill="1" applyBorder="1" applyAlignment="1">
      <alignment horizontal="left"/>
    </xf>
    <xf numFmtId="5" fontId="10" fillId="2" borderId="0" xfId="9" applyNumberFormat="1" applyFont="1" applyFill="1" applyBorder="1"/>
    <xf numFmtId="0" fontId="10" fillId="0" borderId="0" xfId="9" applyNumberFormat="1" applyFont="1" applyFill="1" applyBorder="1" applyAlignment="1">
      <alignment horizontal="center"/>
    </xf>
    <xf numFmtId="0" fontId="10" fillId="0" borderId="0" xfId="0" applyFont="1" applyAlignment="1">
      <alignment horizontal="center" wrapText="1"/>
    </xf>
    <xf numFmtId="5" fontId="10" fillId="2" borderId="0" xfId="9" applyNumberFormat="1" applyFont="1" applyFill="1"/>
    <xf numFmtId="42" fontId="10" fillId="0" borderId="0" xfId="0" applyNumberFormat="1" applyFont="1"/>
    <xf numFmtId="0" fontId="10" fillId="3" borderId="0" xfId="0" applyFont="1" applyFill="1" applyAlignment="1">
      <alignment horizontal="center"/>
    </xf>
    <xf numFmtId="0" fontId="13" fillId="0" borderId="0" xfId="0" applyFont="1" applyAlignment="1">
      <alignment vertical="center"/>
    </xf>
    <xf numFmtId="43" fontId="10" fillId="0" borderId="0" xfId="1" applyFont="1"/>
    <xf numFmtId="0" fontId="13" fillId="0" borderId="0" xfId="10" quotePrefix="1" applyFont="1" applyAlignment="1">
      <alignment horizontal="left"/>
    </xf>
    <xf numFmtId="0" fontId="10" fillId="0" borderId="0" xfId="10" quotePrefix="1" applyFont="1" applyAlignment="1">
      <alignment horizontal="left"/>
    </xf>
    <xf numFmtId="5" fontId="13" fillId="0" borderId="0" xfId="9" applyNumberFormat="1" applyFont="1" applyFill="1"/>
    <xf numFmtId="166" fontId="17" fillId="0" borderId="0" xfId="0" applyNumberFormat="1" applyFont="1"/>
    <xf numFmtId="5" fontId="10" fillId="0" borderId="3" xfId="9" applyNumberFormat="1" applyFont="1" applyFill="1" applyBorder="1"/>
    <xf numFmtId="1" fontId="10" fillId="0" borderId="3" xfId="10" quotePrefix="1" applyNumberFormat="1" applyFont="1" applyBorder="1" applyAlignment="1">
      <alignment horizontal="center"/>
    </xf>
    <xf numFmtId="17" fontId="10" fillId="0" borderId="3" xfId="10" quotePrefix="1" applyNumberFormat="1" applyFont="1" applyBorder="1" applyAlignment="1">
      <alignment horizontal="left"/>
    </xf>
    <xf numFmtId="5" fontId="10" fillId="0" borderId="0" xfId="9" applyNumberFormat="1" applyFont="1" applyFill="1"/>
    <xf numFmtId="1" fontId="10" fillId="0" borderId="0" xfId="10" quotePrefix="1" applyNumberFormat="1" applyFont="1" applyAlignment="1">
      <alignment horizontal="center"/>
    </xf>
    <xf numFmtId="17" fontId="10" fillId="0" borderId="0" xfId="10" quotePrefix="1" applyNumberFormat="1" applyFont="1" applyAlignment="1">
      <alignment horizontal="left"/>
    </xf>
    <xf numFmtId="0" fontId="16" fillId="0" borderId="0" xfId="0" quotePrefix="1" applyFont="1" applyAlignment="1">
      <alignment horizontal="center" wrapText="1"/>
    </xf>
    <xf numFmtId="0" fontId="13" fillId="0" borderId="0" xfId="0" applyFont="1" applyAlignment="1">
      <alignment horizontal="center" wrapText="1"/>
    </xf>
    <xf numFmtId="0" fontId="10" fillId="0" borderId="0" xfId="0" applyFont="1" applyAlignment="1">
      <alignment horizontal="center" vertical="center" wrapText="1"/>
    </xf>
    <xf numFmtId="10" fontId="10" fillId="0" borderId="3" xfId="0" applyNumberFormat="1" applyFont="1" applyBorder="1"/>
    <xf numFmtId="5" fontId="10" fillId="2" borderId="3" xfId="9" applyNumberFormat="1" applyFont="1" applyFill="1" applyBorder="1"/>
    <xf numFmtId="10" fontId="10" fillId="0" borderId="0" xfId="0" applyNumberFormat="1" applyFont="1"/>
    <xf numFmtId="0" fontId="16" fillId="0" borderId="0" xfId="0" applyFont="1" applyAlignment="1">
      <alignment horizontal="center" wrapText="1"/>
    </xf>
    <xf numFmtId="0" fontId="10" fillId="0" borderId="0" xfId="0" quotePrefix="1" applyFont="1" applyAlignment="1">
      <alignment horizontal="center" vertical="center"/>
    </xf>
    <xf numFmtId="43" fontId="10" fillId="0" borderId="0" xfId="0" applyNumberFormat="1" applyFont="1"/>
    <xf numFmtId="164" fontId="10" fillId="0" borderId="0" xfId="0" applyNumberFormat="1" applyFont="1"/>
    <xf numFmtId="0" fontId="13" fillId="0" borderId="0" xfId="10" applyFont="1" applyAlignment="1">
      <alignment horizontal="left"/>
    </xf>
    <xf numFmtId="164" fontId="10" fillId="0" borderId="0" xfId="1" applyNumberFormat="1" applyFont="1"/>
    <xf numFmtId="43" fontId="13" fillId="0" borderId="0" xfId="1" applyFont="1" applyAlignment="1">
      <alignment horizontal="center"/>
    </xf>
    <xf numFmtId="0" fontId="10" fillId="0" borderId="0" xfId="0" applyFont="1" applyAlignment="1">
      <alignment horizontal="center" vertical="center"/>
    </xf>
    <xf numFmtId="43" fontId="10" fillId="0" borderId="8" xfId="1" applyFont="1" applyBorder="1"/>
    <xf numFmtId="0" fontId="10" fillId="0" borderId="0" xfId="0" applyFont="1" applyAlignment="1">
      <alignment horizontal="right"/>
    </xf>
    <xf numFmtId="43" fontId="10" fillId="7" borderId="0" xfId="1" applyFont="1" applyFill="1"/>
    <xf numFmtId="5" fontId="10" fillId="7" borderId="0" xfId="0" applyNumberFormat="1" applyFont="1" applyFill="1"/>
    <xf numFmtId="0" fontId="10" fillId="0" borderId="0" xfId="10" quotePrefix="1" applyFont="1" applyAlignment="1">
      <alignment horizontal="center"/>
    </xf>
    <xf numFmtId="0" fontId="10" fillId="0" borderId="0" xfId="5" applyFont="1" applyAlignment="1">
      <alignment horizontal="center" wrapText="1"/>
    </xf>
    <xf numFmtId="0" fontId="10" fillId="0" borderId="0" xfId="5" applyFont="1" applyAlignment="1">
      <alignment horizontal="center"/>
    </xf>
    <xf numFmtId="0" fontId="10" fillId="2" borderId="0" xfId="0" applyFont="1" applyFill="1" applyAlignment="1">
      <alignment horizontal="left"/>
    </xf>
    <xf numFmtId="5" fontId="10" fillId="0" borderId="0" xfId="0" applyNumberFormat="1" applyFont="1" applyAlignment="1">
      <alignment horizontal="right"/>
    </xf>
    <xf numFmtId="5" fontId="10" fillId="2" borderId="0" xfId="0" applyNumberFormat="1" applyFont="1" applyFill="1"/>
    <xf numFmtId="14" fontId="10" fillId="2" borderId="0" xfId="0" applyNumberFormat="1" applyFont="1" applyFill="1" applyAlignment="1">
      <alignment horizontal="center"/>
    </xf>
    <xf numFmtId="5" fontId="10" fillId="2" borderId="0" xfId="0" applyNumberFormat="1" applyFont="1" applyFill="1" applyAlignment="1">
      <alignment horizontal="right"/>
    </xf>
    <xf numFmtId="5" fontId="10" fillId="0" borderId="3" xfId="0" quotePrefix="1" applyNumberFormat="1" applyFont="1" applyBorder="1" applyAlignment="1">
      <alignment horizontal="center"/>
    </xf>
    <xf numFmtId="5" fontId="10" fillId="0" borderId="3" xfId="0" applyNumberFormat="1" applyFont="1" applyBorder="1" applyAlignment="1">
      <alignment horizontal="right"/>
    </xf>
    <xf numFmtId="0" fontId="10" fillId="0" borderId="3" xfId="5" applyFont="1" applyBorder="1" applyAlignment="1">
      <alignment horizontal="center"/>
    </xf>
    <xf numFmtId="0" fontId="10" fillId="0" borderId="3" xfId="5" applyFont="1" applyBorder="1"/>
    <xf numFmtId="5" fontId="10" fillId="0" borderId="0" xfId="0" quotePrefix="1" applyNumberFormat="1" applyFont="1" applyAlignment="1">
      <alignment horizontal="center"/>
    </xf>
    <xf numFmtId="0" fontId="0" fillId="0" borderId="0" xfId="0" applyAlignment="1">
      <alignment horizontal="center"/>
    </xf>
    <xf numFmtId="0" fontId="13" fillId="0" borderId="0" xfId="10" quotePrefix="1" applyFont="1" applyAlignment="1">
      <alignment horizontal="center"/>
    </xf>
    <xf numFmtId="0" fontId="17" fillId="0" borderId="0" xfId="10" quotePrefix="1" applyFont="1" applyAlignment="1">
      <alignment horizontal="center"/>
    </xf>
    <xf numFmtId="0" fontId="10" fillId="0" borderId="0" xfId="10" quotePrefix="1" applyFont="1" applyAlignment="1">
      <alignment horizontal="center" vertical="center"/>
    </xf>
    <xf numFmtId="0" fontId="16" fillId="0" borderId="0" xfId="10" quotePrefix="1" applyFont="1" applyAlignment="1">
      <alignment horizontal="center"/>
    </xf>
    <xf numFmtId="0" fontId="10" fillId="3" borderId="0" xfId="5" applyFont="1" applyFill="1"/>
    <xf numFmtId="0" fontId="10" fillId="3" borderId="0" xfId="5" applyFont="1" applyFill="1" applyAlignment="1">
      <alignment horizontal="center"/>
    </xf>
    <xf numFmtId="0" fontId="13" fillId="3" borderId="0" xfId="5" applyFont="1" applyFill="1" applyAlignment="1">
      <alignment horizontal="left"/>
    </xf>
    <xf numFmtId="0" fontId="4" fillId="0" borderId="0" xfId="0" applyFont="1" applyAlignment="1">
      <alignment vertical="center"/>
    </xf>
    <xf numFmtId="0" fontId="10" fillId="0" borderId="0" xfId="10" applyFont="1"/>
    <xf numFmtId="0" fontId="16" fillId="0" borderId="0" xfId="10" applyFont="1"/>
    <xf numFmtId="0" fontId="13" fillId="0" borderId="0" xfId="10" applyFont="1" applyAlignment="1">
      <alignment horizontal="center"/>
    </xf>
    <xf numFmtId="5" fontId="10" fillId="0" borderId="0" xfId="9" applyNumberFormat="1" applyFont="1"/>
    <xf numFmtId="10" fontId="13" fillId="0" borderId="0" xfId="3" applyNumberFormat="1" applyFont="1" applyFill="1"/>
    <xf numFmtId="166" fontId="10" fillId="0" borderId="0" xfId="10" applyNumberFormat="1" applyFont="1"/>
    <xf numFmtId="0" fontId="10" fillId="0" borderId="0" xfId="10" applyFont="1" applyAlignment="1">
      <alignment horizontal="right"/>
    </xf>
    <xf numFmtId="0" fontId="13" fillId="0" borderId="0" xfId="10" applyFont="1"/>
    <xf numFmtId="164" fontId="0" fillId="0" borderId="0" xfId="9" applyNumberFormat="1" applyFont="1"/>
    <xf numFmtId="164" fontId="10" fillId="0" borderId="0" xfId="10" applyNumberFormat="1" applyFont="1"/>
    <xf numFmtId="5" fontId="0" fillId="2" borderId="3" xfId="9" applyNumberFormat="1" applyFont="1" applyFill="1" applyBorder="1"/>
    <xf numFmtId="0" fontId="10" fillId="0" borderId="3" xfId="10" applyFont="1" applyBorder="1" applyAlignment="1">
      <alignment horizontal="center"/>
    </xf>
    <xf numFmtId="0" fontId="10" fillId="0" borderId="3" xfId="10" applyFont="1" applyBorder="1" applyAlignment="1">
      <alignment horizontal="left"/>
    </xf>
    <xf numFmtId="5" fontId="0" fillId="2" borderId="0" xfId="9" applyNumberFormat="1" applyFont="1" applyFill="1"/>
    <xf numFmtId="0" fontId="10" fillId="0" borderId="0" xfId="10" applyFont="1" applyAlignment="1">
      <alignment horizontal="center"/>
    </xf>
    <xf numFmtId="0" fontId="10" fillId="0" borderId="0" xfId="10" applyFont="1" applyAlignment="1">
      <alignment horizontal="left"/>
    </xf>
    <xf numFmtId="0" fontId="16" fillId="0" borderId="0" xfId="10" applyFont="1" applyAlignment="1">
      <alignment horizontal="center"/>
    </xf>
    <xf numFmtId="10" fontId="10" fillId="0" borderId="0" xfId="10" applyNumberFormat="1" applyFont="1"/>
    <xf numFmtId="0" fontId="10" fillId="0" borderId="0" xfId="10" quotePrefix="1" applyFont="1" applyAlignment="1">
      <alignment horizontal="center" vertical="center" wrapText="1"/>
    </xf>
    <xf numFmtId="0" fontId="10" fillId="3" borderId="0" xfId="10" applyFont="1" applyFill="1"/>
    <xf numFmtId="0" fontId="10" fillId="3" borderId="0" xfId="10" applyFont="1" applyFill="1" applyAlignment="1">
      <alignment horizontal="right" indent="1"/>
    </xf>
    <xf numFmtId="0" fontId="13" fillId="3" borderId="0" xfId="10" applyFont="1" applyFill="1"/>
    <xf numFmtId="0" fontId="10" fillId="0" borderId="0" xfId="10" applyFont="1" applyAlignment="1">
      <alignment horizontal="right" indent="1"/>
    </xf>
    <xf numFmtId="10" fontId="0" fillId="3" borderId="0" xfId="3" applyNumberFormat="1" applyFont="1" applyFill="1"/>
    <xf numFmtId="0" fontId="10" fillId="0" borderId="3" xfId="10" applyFont="1" applyBorder="1"/>
    <xf numFmtId="0" fontId="10" fillId="0" borderId="0" xfId="10" quotePrefix="1" applyFont="1" applyAlignment="1">
      <alignment horizontal="center" wrapText="1"/>
    </xf>
    <xf numFmtId="0" fontId="10" fillId="0" borderId="0" xfId="0" quotePrefix="1" applyFont="1" applyAlignment="1">
      <alignment horizontal="left"/>
    </xf>
    <xf numFmtId="0" fontId="10" fillId="0" borderId="0" xfId="0" applyFont="1" applyAlignment="1">
      <alignment horizontal="left" vertical="center"/>
    </xf>
    <xf numFmtId="42" fontId="10" fillId="0" borderId="0" xfId="0" quotePrefix="1" applyNumberFormat="1" applyFont="1" applyAlignment="1">
      <alignment horizontal="center"/>
    </xf>
    <xf numFmtId="168" fontId="10" fillId="0" borderId="0" xfId="0" quotePrefix="1" applyNumberFormat="1" applyFont="1" applyAlignment="1">
      <alignment horizontal="right"/>
    </xf>
    <xf numFmtId="166" fontId="10" fillId="0" borderId="0" xfId="0" quotePrefix="1" applyNumberFormat="1" applyFont="1" applyAlignment="1">
      <alignment horizontal="center"/>
    </xf>
    <xf numFmtId="166" fontId="17" fillId="0" borderId="0" xfId="0" quotePrefix="1" applyNumberFormat="1" applyFont="1" applyAlignment="1">
      <alignment horizontal="center"/>
    </xf>
    <xf numFmtId="5" fontId="17" fillId="0" borderId="0" xfId="0" quotePrefix="1" applyNumberFormat="1" applyFont="1" applyAlignment="1">
      <alignment horizontal="center"/>
    </xf>
    <xf numFmtId="166" fontId="10" fillId="0" borderId="0" xfId="0" quotePrefix="1" applyNumberFormat="1" applyFont="1" applyAlignment="1">
      <alignment horizontal="right"/>
    </xf>
    <xf numFmtId="5" fontId="13" fillId="0" borderId="0" xfId="11" applyNumberFormat="1" applyFont="1" applyFill="1"/>
    <xf numFmtId="5" fontId="10" fillId="0" borderId="3" xfId="11" applyNumberFormat="1" applyFont="1" applyFill="1" applyBorder="1"/>
    <xf numFmtId="5" fontId="10" fillId="0" borderId="0" xfId="11" applyNumberFormat="1" applyFont="1" applyFill="1"/>
    <xf numFmtId="17" fontId="13" fillId="3" borderId="0" xfId="10" quotePrefix="1" applyNumberFormat="1" applyFont="1" applyFill="1" applyAlignment="1">
      <alignment horizontal="left"/>
    </xf>
    <xf numFmtId="164" fontId="10" fillId="0" borderId="0" xfId="11" applyNumberFormat="1" applyFont="1" applyFill="1"/>
    <xf numFmtId="5" fontId="10" fillId="2" borderId="3" xfId="1" applyNumberFormat="1" applyFont="1" applyFill="1" applyBorder="1"/>
    <xf numFmtId="5" fontId="10" fillId="2" borderId="3" xfId="11" applyNumberFormat="1" applyFont="1" applyFill="1" applyBorder="1"/>
    <xf numFmtId="5" fontId="10" fillId="2" borderId="0" xfId="11" applyNumberFormat="1" applyFont="1" applyFill="1"/>
    <xf numFmtId="5" fontId="13" fillId="0" borderId="6" xfId="0" applyNumberFormat="1" applyFont="1" applyBorder="1"/>
    <xf numFmtId="5" fontId="13" fillId="0" borderId="6" xfId="11" applyNumberFormat="1" applyFont="1" applyFill="1" applyBorder="1"/>
    <xf numFmtId="0" fontId="13" fillId="0" borderId="6" xfId="10" quotePrefix="1" applyFont="1" applyBorder="1" applyAlignment="1">
      <alignment horizontal="left"/>
    </xf>
    <xf numFmtId="0" fontId="13" fillId="0" borderId="6" xfId="10" applyFont="1" applyBorder="1" applyAlignment="1">
      <alignment horizontal="left"/>
    </xf>
    <xf numFmtId="164" fontId="10" fillId="0" borderId="0" xfId="11" applyNumberFormat="1" applyFont="1" applyFill="1" applyBorder="1"/>
    <xf numFmtId="5" fontId="10" fillId="0" borderId="0" xfId="11" applyNumberFormat="1" applyFont="1" applyFill="1" applyBorder="1"/>
    <xf numFmtId="5" fontId="10" fillId="2" borderId="0" xfId="11" applyNumberFormat="1" applyFont="1" applyFill="1" applyBorder="1"/>
    <xf numFmtId="5" fontId="18" fillId="2" borderId="0" xfId="11" applyNumberFormat="1" applyFont="1" applyFill="1" applyBorder="1"/>
    <xf numFmtId="5" fontId="18" fillId="2" borderId="0" xfId="11" applyNumberFormat="1" applyFont="1" applyFill="1"/>
    <xf numFmtId="169" fontId="13" fillId="0" borderId="0" xfId="0" applyNumberFormat="1" applyFont="1"/>
    <xf numFmtId="164" fontId="0" fillId="0" borderId="0" xfId="0" applyNumberFormat="1"/>
    <xf numFmtId="169" fontId="10" fillId="0" borderId="3" xfId="11" applyNumberFormat="1" applyFont="1" applyFill="1" applyBorder="1"/>
    <xf numFmtId="169" fontId="10" fillId="0" borderId="0" xfId="0" applyNumberFormat="1" applyFont="1"/>
    <xf numFmtId="164" fontId="10" fillId="0" borderId="8" xfId="0" applyNumberFormat="1" applyFont="1" applyBorder="1"/>
    <xf numFmtId="164" fontId="10" fillId="7" borderId="0" xfId="0" applyNumberFormat="1" applyFont="1" applyFill="1"/>
    <xf numFmtId="5" fontId="10" fillId="0" borderId="3" xfId="0" applyNumberFormat="1" applyFont="1" applyBorder="1"/>
    <xf numFmtId="0" fontId="10" fillId="0" borderId="3" xfId="0" applyFont="1" applyBorder="1"/>
    <xf numFmtId="0" fontId="10" fillId="0" borderId="3" xfId="0" applyFont="1" applyBorder="1" applyAlignment="1">
      <alignment horizontal="left"/>
    </xf>
    <xf numFmtId="5" fontId="13" fillId="0" borderId="0" xfId="9" applyNumberFormat="1" applyFont="1" applyFill="1" applyBorder="1"/>
    <xf numFmtId="5" fontId="10" fillId="0" borderId="0" xfId="1" applyNumberFormat="1" applyFont="1" applyFill="1" applyBorder="1"/>
    <xf numFmtId="164" fontId="10" fillId="0" borderId="0" xfId="9" applyNumberFormat="1" applyFont="1" applyFill="1" applyBorder="1"/>
    <xf numFmtId="164" fontId="10" fillId="0" borderId="0" xfId="9" applyNumberFormat="1" applyFont="1" applyFill="1" applyBorder="1" applyAlignment="1">
      <alignment horizontal="right"/>
    </xf>
    <xf numFmtId="10" fontId="10" fillId="0" borderId="0" xfId="3" applyNumberFormat="1" applyFont="1" applyFill="1" applyBorder="1"/>
    <xf numFmtId="0" fontId="13" fillId="3" borderId="0" xfId="10" applyFont="1" applyFill="1" applyAlignment="1">
      <alignment horizontal="left"/>
    </xf>
    <xf numFmtId="166" fontId="13" fillId="0" borderId="0" xfId="0" applyNumberFormat="1" applyFont="1"/>
    <xf numFmtId="5" fontId="10" fillId="0" borderId="0" xfId="1" applyNumberFormat="1" applyFont="1" applyFill="1" applyAlignment="1">
      <alignment horizontal="right"/>
    </xf>
    <xf numFmtId="37" fontId="10" fillId="0" borderId="0" xfId="12" applyNumberFormat="1" applyFont="1" applyAlignment="1">
      <alignment horizontal="right"/>
    </xf>
    <xf numFmtId="0" fontId="17" fillId="0" borderId="0" xfId="0" applyFont="1" applyAlignment="1">
      <alignment horizontal="center" wrapText="1"/>
    </xf>
    <xf numFmtId="0" fontId="10" fillId="0" borderId="0" xfId="0" applyFont="1" applyAlignment="1">
      <alignment vertical="center"/>
    </xf>
    <xf numFmtId="5" fontId="10" fillId="0" borderId="0" xfId="12" applyNumberFormat="1" applyFont="1" applyAlignment="1">
      <alignment horizontal="right"/>
    </xf>
    <xf numFmtId="164" fontId="13" fillId="0" borderId="0" xfId="0" applyNumberFormat="1" applyFont="1"/>
    <xf numFmtId="164" fontId="10" fillId="7" borderId="0" xfId="1" applyNumberFormat="1" applyFont="1" applyFill="1"/>
    <xf numFmtId="164" fontId="10" fillId="0" borderId="0" xfId="0" applyNumberFormat="1" applyFont="1" applyAlignment="1">
      <alignment horizontal="center"/>
    </xf>
    <xf numFmtId="5" fontId="18" fillId="2" borderId="3" xfId="9" applyNumberFormat="1" applyFont="1" applyFill="1" applyBorder="1"/>
    <xf numFmtId="0" fontId="13" fillId="3" borderId="0" xfId="0" quotePrefix="1" applyFont="1" applyFill="1" applyAlignment="1">
      <alignment horizontal="center"/>
    </xf>
    <xf numFmtId="0" fontId="9" fillId="0" borderId="0" xfId="0" applyFont="1" applyAlignment="1">
      <alignment horizontal="left"/>
    </xf>
    <xf numFmtId="39" fontId="0" fillId="0" borderId="0" xfId="9" applyNumberFormat="1" applyFont="1" applyFill="1"/>
    <xf numFmtId="0" fontId="9" fillId="0" borderId="0" xfId="0" applyFont="1" applyAlignment="1">
      <alignment horizontal="center" wrapText="1"/>
    </xf>
    <xf numFmtId="164" fontId="4" fillId="0" borderId="0" xfId="9" applyNumberFormat="1" applyFont="1"/>
    <xf numFmtId="39" fontId="0" fillId="0" borderId="0" xfId="0" applyNumberFormat="1"/>
    <xf numFmtId="164" fontId="4" fillId="0" borderId="0" xfId="9" applyNumberFormat="1" applyFont="1" applyFill="1"/>
    <xf numFmtId="10" fontId="4" fillId="0" borderId="0" xfId="3" applyNumberFormat="1" applyFont="1" applyFill="1"/>
    <xf numFmtId="5" fontId="4" fillId="0" borderId="0" xfId="9" applyNumberFormat="1" applyFont="1" applyFill="1"/>
    <xf numFmtId="169" fontId="0" fillId="0" borderId="0" xfId="0" applyNumberFormat="1"/>
    <xf numFmtId="39" fontId="0" fillId="0" borderId="0" xfId="9" applyNumberFormat="1" applyFont="1"/>
    <xf numFmtId="5" fontId="0" fillId="0" borderId="0" xfId="9" applyNumberFormat="1" applyFont="1" applyBorder="1"/>
    <xf numFmtId="5" fontId="0" fillId="0" borderId="0" xfId="9" applyNumberFormat="1" applyFont="1" applyFill="1" applyBorder="1"/>
    <xf numFmtId="37" fontId="0" fillId="0" borderId="0" xfId="0" applyNumberFormat="1" applyAlignment="1">
      <alignment horizontal="center"/>
    </xf>
    <xf numFmtId="5" fontId="0" fillId="0" borderId="3" xfId="9" applyNumberFormat="1" applyFont="1" applyFill="1" applyBorder="1"/>
    <xf numFmtId="39" fontId="0" fillId="0" borderId="3" xfId="9" applyNumberFormat="1" applyFont="1" applyFill="1" applyBorder="1"/>
    <xf numFmtId="0" fontId="0" fillId="0" borderId="3" xfId="0" applyBorder="1" applyAlignment="1">
      <alignment horizontal="left"/>
    </xf>
    <xf numFmtId="5" fontId="0" fillId="0" borderId="3" xfId="9" applyNumberFormat="1" applyFont="1" applyBorder="1"/>
    <xf numFmtId="37" fontId="0" fillId="0" borderId="3" xfId="0" applyNumberFormat="1" applyBorder="1" applyAlignment="1">
      <alignment horizontal="center"/>
    </xf>
    <xf numFmtId="5" fontId="0" fillId="0" borderId="0" xfId="9" applyNumberFormat="1" applyFont="1" applyFill="1"/>
    <xf numFmtId="5" fontId="0" fillId="0" borderId="0" xfId="9" applyNumberFormat="1" applyFont="1"/>
    <xf numFmtId="0" fontId="4" fillId="0" borderId="3" xfId="0" applyFont="1" applyBorder="1" applyAlignment="1">
      <alignment horizontal="center"/>
    </xf>
    <xf numFmtId="0" fontId="4" fillId="0" borderId="3" xfId="0" applyFont="1" applyBorder="1" applyAlignment="1">
      <alignment horizontal="centerContinuous"/>
    </xf>
    <xf numFmtId="0" fontId="4" fillId="0" borderId="12" xfId="0" applyFont="1" applyBorder="1" applyAlignment="1">
      <alignment horizontal="center"/>
    </xf>
    <xf numFmtId="0" fontId="4" fillId="0" borderId="0" xfId="0" applyFont="1" applyAlignment="1">
      <alignment horizontal="centerContinuous"/>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center" vertical="center" wrapText="1"/>
    </xf>
    <xf numFmtId="0" fontId="4" fillId="0" borderId="0" xfId="0" applyFont="1" applyAlignment="1">
      <alignment horizontal="center" vertical="center"/>
    </xf>
    <xf numFmtId="177" fontId="9" fillId="0" borderId="0" xfId="0" applyNumberFormat="1" applyFont="1" applyAlignment="1">
      <alignment horizontal="center"/>
    </xf>
    <xf numFmtId="178" fontId="0" fillId="0" borderId="0" xfId="0" applyNumberFormat="1"/>
    <xf numFmtId="166" fontId="10" fillId="0" borderId="0" xfId="9" applyNumberFormat="1" applyFont="1" applyFill="1" applyBorder="1" applyAlignment="1">
      <alignment horizontal="right"/>
    </xf>
    <xf numFmtId="1" fontId="10" fillId="0" borderId="0" xfId="10" applyNumberFormat="1" applyFont="1" applyAlignment="1">
      <alignment horizontal="center"/>
    </xf>
    <xf numFmtId="5" fontId="10" fillId="0" borderId="0" xfId="9" applyNumberFormat="1" applyFont="1" applyFill="1" applyBorder="1" applyAlignment="1">
      <alignment horizontal="right"/>
    </xf>
    <xf numFmtId="5" fontId="13" fillId="0" borderId="0" xfId="9" applyNumberFormat="1" applyFont="1" applyFill="1" applyBorder="1" applyAlignment="1">
      <alignment horizontal="right"/>
    </xf>
    <xf numFmtId="3" fontId="10" fillId="0" borderId="0" xfId="10" applyNumberFormat="1" applyFont="1" applyAlignment="1">
      <alignment horizontal="center"/>
    </xf>
    <xf numFmtId="0" fontId="0" fillId="0" borderId="0" xfId="0" applyAlignment="1">
      <alignment horizontal="center" wrapText="1"/>
    </xf>
    <xf numFmtId="10" fontId="0" fillId="0" borderId="0" xfId="3" applyNumberFormat="1" applyFont="1" applyFill="1" applyAlignment="1">
      <alignment horizontal="right"/>
    </xf>
    <xf numFmtId="10" fontId="0" fillId="0" borderId="0" xfId="1" applyNumberFormat="1" applyFont="1" applyFill="1" applyAlignment="1">
      <alignment horizontal="right"/>
    </xf>
    <xf numFmtId="10" fontId="0" fillId="0" borderId="0" xfId="3" applyNumberFormat="1" applyFont="1" applyFill="1" applyAlignment="1">
      <alignment horizontal="right" indent="1"/>
    </xf>
    <xf numFmtId="3" fontId="10" fillId="0" borderId="0" xfId="10" applyNumberFormat="1" applyFont="1"/>
    <xf numFmtId="0" fontId="4" fillId="0" borderId="3" xfId="0" applyFont="1" applyBorder="1" applyAlignment="1">
      <alignment horizontal="center" wrapText="1"/>
    </xf>
    <xf numFmtId="164" fontId="22" fillId="0" borderId="0" xfId="1" applyNumberFormat="1" applyFont="1"/>
    <xf numFmtId="164" fontId="19" fillId="0" borderId="0" xfId="1" applyNumberFormat="1" applyFont="1" applyFill="1" applyBorder="1" applyAlignment="1">
      <alignment horizontal="left" indent="1"/>
    </xf>
    <xf numFmtId="164" fontId="22" fillId="0" borderId="0" xfId="1" applyNumberFormat="1" applyFont="1" applyFill="1"/>
    <xf numFmtId="164" fontId="10" fillId="0" borderId="0" xfId="1" applyNumberFormat="1" applyFont="1" applyFill="1" applyBorder="1" applyAlignment="1">
      <alignment horizontal="left" indent="1"/>
    </xf>
    <xf numFmtId="5" fontId="10" fillId="2" borderId="0" xfId="1" applyNumberFormat="1" applyFont="1" applyFill="1" applyBorder="1" applyAlignment="1">
      <alignment horizontal="right" indent="1"/>
    </xf>
    <xf numFmtId="164" fontId="16" fillId="0" borderId="0" xfId="0" applyNumberFormat="1" applyFont="1" applyAlignment="1">
      <alignment horizontal="center" wrapText="1"/>
    </xf>
    <xf numFmtId="164" fontId="13" fillId="0" borderId="0" xfId="9" applyNumberFormat="1" applyFont="1" applyFill="1" applyBorder="1" applyAlignment="1">
      <alignment horizontal="center" wrapText="1"/>
    </xf>
    <xf numFmtId="3" fontId="10" fillId="0" borderId="0" xfId="10" applyNumberFormat="1" applyFont="1" applyAlignment="1">
      <alignment horizontal="left" indent="1"/>
    </xf>
    <xf numFmtId="0" fontId="0" fillId="0" borderId="0" xfId="0" applyAlignment="1">
      <alignment vertical="center" wrapText="1"/>
    </xf>
    <xf numFmtId="5" fontId="13" fillId="0" borderId="0" xfId="11" applyNumberFormat="1" applyFont="1" applyFill="1" applyBorder="1" applyAlignment="1">
      <alignment horizontal="right"/>
    </xf>
    <xf numFmtId="5" fontId="10" fillId="0" borderId="3" xfId="11" applyNumberFormat="1" applyFont="1" applyFill="1" applyBorder="1" applyAlignment="1">
      <alignment horizontal="right"/>
    </xf>
    <xf numFmtId="5" fontId="10" fillId="2" borderId="3" xfId="11" applyNumberFormat="1" applyFont="1" applyFill="1" applyBorder="1" applyAlignment="1">
      <alignment horizontal="right"/>
    </xf>
    <xf numFmtId="5" fontId="10" fillId="2" borderId="3" xfId="0" applyNumberFormat="1" applyFont="1" applyFill="1" applyBorder="1"/>
    <xf numFmtId="1" fontId="10" fillId="0" borderId="3" xfId="10" applyNumberFormat="1" applyFont="1" applyBorder="1" applyAlignment="1">
      <alignment horizontal="center"/>
    </xf>
    <xf numFmtId="5" fontId="10" fillId="0" borderId="0" xfId="11" applyNumberFormat="1" applyFont="1" applyFill="1" applyBorder="1" applyAlignment="1">
      <alignment horizontal="right"/>
    </xf>
    <xf numFmtId="5" fontId="10" fillId="2" borderId="0" xfId="11" applyNumberFormat="1" applyFont="1" applyFill="1" applyBorder="1" applyAlignment="1">
      <alignment horizontal="right"/>
    </xf>
    <xf numFmtId="0" fontId="16" fillId="0" borderId="0" xfId="10" applyFont="1" applyAlignment="1">
      <alignment horizontal="center" wrapText="1"/>
    </xf>
    <xf numFmtId="10" fontId="10" fillId="0" borderId="0" xfId="3" applyNumberFormat="1" applyFont="1" applyAlignment="1">
      <alignment horizontal="center"/>
    </xf>
    <xf numFmtId="164" fontId="10" fillId="0" borderId="0" xfId="10" applyNumberFormat="1" applyFont="1" applyAlignment="1">
      <alignment horizontal="right"/>
    </xf>
    <xf numFmtId="164" fontId="10" fillId="0" borderId="0" xfId="10" applyNumberFormat="1" applyFont="1" applyAlignment="1">
      <alignment horizontal="center" vertical="center" wrapText="1"/>
    </xf>
    <xf numFmtId="164" fontId="10" fillId="0" borderId="0" xfId="9" applyNumberFormat="1" applyFont="1" applyFill="1" applyBorder="1" applyAlignment="1">
      <alignment horizontal="center" vertical="center" wrapText="1"/>
    </xf>
    <xf numFmtId="164" fontId="0" fillId="0" borderId="0" xfId="1" applyNumberFormat="1" applyFont="1" applyFill="1" applyBorder="1"/>
    <xf numFmtId="164" fontId="0" fillId="0" borderId="0" xfId="0" quotePrefix="1" applyNumberFormat="1"/>
    <xf numFmtId="164" fontId="0" fillId="0" borderId="0" xfId="1" applyNumberFormat="1" applyFont="1" applyFill="1"/>
    <xf numFmtId="164" fontId="4" fillId="0" borderId="0" xfId="1" applyNumberFormat="1" applyFont="1" applyFill="1"/>
    <xf numFmtId="166" fontId="4" fillId="0" borderId="0" xfId="0" applyNumberFormat="1" applyFont="1"/>
    <xf numFmtId="0" fontId="13" fillId="0" borderId="0" xfId="0" applyFont="1" applyAlignment="1">
      <alignment wrapText="1"/>
    </xf>
    <xf numFmtId="164" fontId="4" fillId="0" borderId="0" xfId="0" applyNumberFormat="1" applyFont="1"/>
    <xf numFmtId="5" fontId="0" fillId="0" borderId="3" xfId="0" applyNumberFormat="1" applyBorder="1"/>
    <xf numFmtId="164" fontId="0" fillId="0" borderId="3" xfId="1" applyNumberFormat="1" applyFont="1" applyFill="1" applyBorder="1"/>
    <xf numFmtId="166" fontId="10" fillId="0" borderId="3" xfId="10" applyNumberFormat="1" applyFont="1" applyBorder="1"/>
    <xf numFmtId="166" fontId="10" fillId="0" borderId="0" xfId="11" applyNumberFormat="1" applyFont="1" applyFill="1" applyBorder="1" applyAlignment="1">
      <alignment horizontal="center" wrapText="1"/>
    </xf>
    <xf numFmtId="0" fontId="10" fillId="0" borderId="0" xfId="10" applyFont="1" applyAlignment="1">
      <alignment horizontal="center" wrapText="1"/>
    </xf>
    <xf numFmtId="166" fontId="16" fillId="0" borderId="0" xfId="11" applyNumberFormat="1" applyFont="1" applyFill="1" applyBorder="1" applyAlignment="1">
      <alignment horizontal="center" wrapText="1"/>
    </xf>
    <xf numFmtId="5" fontId="9" fillId="0" borderId="0" xfId="0" applyNumberFormat="1" applyFont="1" applyAlignment="1">
      <alignment horizontal="center"/>
    </xf>
    <xf numFmtId="9" fontId="0" fillId="0" borderId="0" xfId="0" applyNumberFormat="1"/>
    <xf numFmtId="9" fontId="10" fillId="0" borderId="0" xfId="11" applyNumberFormat="1" applyFont="1" applyFill="1" applyBorder="1"/>
    <xf numFmtId="166" fontId="13" fillId="0" borderId="0" xfId="10" applyNumberFormat="1" applyFont="1"/>
    <xf numFmtId="10" fontId="10" fillId="0" borderId="0" xfId="11" applyNumberFormat="1" applyFont="1" applyFill="1" applyBorder="1"/>
    <xf numFmtId="166" fontId="16" fillId="0" borderId="0" xfId="11" applyNumberFormat="1" applyFont="1" applyFill="1" applyBorder="1" applyAlignment="1">
      <alignment horizontal="center"/>
    </xf>
    <xf numFmtId="166" fontId="13" fillId="0" borderId="0" xfId="11" applyNumberFormat="1" applyFont="1" applyFill="1" applyBorder="1" applyAlignment="1">
      <alignment horizontal="center"/>
    </xf>
    <xf numFmtId="10" fontId="4" fillId="0" borderId="0" xfId="0" applyNumberFormat="1" applyFont="1" applyAlignment="1">
      <alignment horizontal="center"/>
    </xf>
    <xf numFmtId="37" fontId="13" fillId="0" borderId="0" xfId="0" quotePrefix="1" applyNumberFormat="1" applyFont="1" applyAlignment="1">
      <alignment horizontal="right"/>
    </xf>
    <xf numFmtId="0" fontId="10" fillId="0" borderId="0" xfId="0" applyFont="1" applyAlignment="1">
      <alignment horizontal="right" indent="1"/>
    </xf>
    <xf numFmtId="166" fontId="10" fillId="0" borderId="0" xfId="11" applyNumberFormat="1" applyFont="1" applyBorder="1"/>
    <xf numFmtId="166" fontId="10" fillId="0" borderId="0" xfId="11" applyNumberFormat="1" applyFont="1" applyBorder="1" applyAlignment="1">
      <alignment horizontal="left" indent="1"/>
    </xf>
    <xf numFmtId="37" fontId="10" fillId="0" borderId="0" xfId="0" quotePrefix="1" applyNumberFormat="1" applyFont="1" applyAlignment="1">
      <alignment horizontal="center"/>
    </xf>
    <xf numFmtId="37" fontId="11" fillId="0" borderId="0" xfId="0" applyNumberFormat="1" applyFont="1"/>
    <xf numFmtId="5" fontId="10" fillId="0" borderId="0" xfId="0" quotePrefix="1" applyNumberFormat="1" applyFont="1" applyAlignment="1">
      <alignment horizontal="right"/>
    </xf>
    <xf numFmtId="10" fontId="10" fillId="0" borderId="0" xfId="11" applyNumberFormat="1" applyFont="1" applyBorder="1"/>
    <xf numFmtId="0" fontId="0" fillId="2" borderId="0" xfId="0" applyFill="1" applyAlignment="1">
      <alignment wrapText="1"/>
    </xf>
    <xf numFmtId="37" fontId="0" fillId="0" borderId="0" xfId="0" applyNumberFormat="1"/>
    <xf numFmtId="166" fontId="0" fillId="0" borderId="0" xfId="0" applyNumberFormat="1" applyAlignment="1">
      <alignment horizontal="right"/>
    </xf>
    <xf numFmtId="5" fontId="10" fillId="0" borderId="0" xfId="11" applyNumberFormat="1" applyFont="1" applyBorder="1" applyAlignment="1">
      <alignment horizontal="left" indent="1"/>
    </xf>
    <xf numFmtId="166" fontId="16" fillId="0" borderId="0" xfId="11" applyNumberFormat="1" applyFont="1" applyBorder="1" applyAlignment="1">
      <alignment horizontal="center"/>
    </xf>
    <xf numFmtId="166" fontId="13" fillId="0" borderId="0" xfId="11" applyNumberFormat="1" applyFont="1" applyBorder="1" applyAlignment="1">
      <alignment horizontal="center"/>
    </xf>
    <xf numFmtId="0" fontId="13" fillId="0" borderId="0" xfId="0" quotePrefix="1" applyFont="1" applyAlignment="1">
      <alignment horizontal="left" indent="1"/>
    </xf>
    <xf numFmtId="0" fontId="10" fillId="3" borderId="0" xfId="0" applyFont="1" applyFill="1" applyAlignment="1">
      <alignment horizontal="left" indent="1"/>
    </xf>
    <xf numFmtId="166" fontId="10" fillId="3" borderId="0" xfId="11" applyNumberFormat="1" applyFont="1" applyFill="1" applyBorder="1"/>
    <xf numFmtId="166" fontId="10" fillId="3" borderId="0" xfId="11" applyNumberFormat="1" applyFont="1" applyFill="1" applyBorder="1" applyAlignment="1">
      <alignment horizontal="left" indent="1"/>
    </xf>
    <xf numFmtId="39" fontId="10" fillId="0" borderId="0" xfId="0" applyNumberFormat="1" applyFont="1" applyAlignment="1">
      <alignment horizontal="left" indent="1"/>
    </xf>
    <xf numFmtId="0" fontId="10" fillId="0" borderId="0" xfId="10" quotePrefix="1" applyFont="1" applyAlignment="1">
      <alignment horizontal="left" indent="1"/>
    </xf>
    <xf numFmtId="5" fontId="10" fillId="0" borderId="6" xfId="11" applyNumberFormat="1" applyFont="1" applyFill="1" applyBorder="1"/>
    <xf numFmtId="5" fontId="10" fillId="0" borderId="6" xfId="11" applyNumberFormat="1" applyFont="1" applyBorder="1"/>
    <xf numFmtId="5" fontId="10" fillId="0" borderId="0" xfId="11" applyNumberFormat="1" applyFont="1" applyBorder="1"/>
    <xf numFmtId="5" fontId="13" fillId="0" borderId="0" xfId="11" applyNumberFormat="1" applyFont="1" applyFill="1" applyBorder="1"/>
    <xf numFmtId="10" fontId="10" fillId="0" borderId="0" xfId="3" applyNumberFormat="1" applyFont="1" applyBorder="1"/>
    <xf numFmtId="166" fontId="10" fillId="0" borderId="3" xfId="11" applyNumberFormat="1" applyFont="1" applyBorder="1"/>
    <xf numFmtId="5" fontId="10" fillId="0" borderId="0" xfId="11" applyNumberFormat="1" applyFont="1"/>
    <xf numFmtId="172" fontId="10" fillId="2" borderId="0" xfId="5" quotePrefix="1" applyNumberFormat="1" applyFont="1" applyFill="1" applyAlignment="1">
      <alignment horizontal="center"/>
    </xf>
    <xf numFmtId="0" fontId="13" fillId="0" borderId="3" xfId="10" applyFont="1" applyBorder="1" applyAlignment="1">
      <alignment horizontal="center"/>
    </xf>
    <xf numFmtId="166" fontId="13" fillId="0" borderId="3" xfId="10" applyNumberFormat="1" applyFont="1" applyBorder="1" applyAlignment="1">
      <alignment horizontal="center"/>
    </xf>
    <xf numFmtId="0" fontId="0" fillId="0" borderId="0" xfId="0" quotePrefix="1" applyAlignment="1">
      <alignment horizontal="center"/>
    </xf>
    <xf numFmtId="166" fontId="13" fillId="0" borderId="0" xfId="10" applyNumberFormat="1" applyFont="1" applyAlignment="1">
      <alignment horizontal="center"/>
    </xf>
    <xf numFmtId="166" fontId="0" fillId="3" borderId="0" xfId="0" applyNumberFormat="1" applyFill="1"/>
    <xf numFmtId="166" fontId="10" fillId="0" borderId="6" xfId="11" applyNumberFormat="1" applyFont="1" applyFill="1" applyBorder="1"/>
    <xf numFmtId="166" fontId="10" fillId="0" borderId="6" xfId="11" applyNumberFormat="1" applyFont="1" applyBorder="1"/>
    <xf numFmtId="166" fontId="13" fillId="0" borderId="0" xfId="11" applyNumberFormat="1" applyFont="1" applyFill="1" applyBorder="1"/>
    <xf numFmtId="166" fontId="10" fillId="0" borderId="0" xfId="11" applyNumberFormat="1" applyFont="1" applyFill="1" applyBorder="1"/>
    <xf numFmtId="39" fontId="10" fillId="0" borderId="0" xfId="0" applyNumberFormat="1" applyFont="1"/>
    <xf numFmtId="5" fontId="10" fillId="0" borderId="8" xfId="11" applyNumberFormat="1" applyFont="1" applyFill="1" applyBorder="1"/>
    <xf numFmtId="7" fontId="10" fillId="0" borderId="0" xfId="3" applyNumberFormat="1" applyFont="1" applyBorder="1"/>
    <xf numFmtId="5" fontId="13" fillId="0" borderId="0" xfId="11" applyNumberFormat="1" applyFont="1" applyBorder="1"/>
    <xf numFmtId="0" fontId="10" fillId="2" borderId="0" xfId="10" applyFont="1" applyFill="1"/>
    <xf numFmtId="172" fontId="10" fillId="2" borderId="0" xfId="10" applyNumberFormat="1" applyFont="1" applyFill="1" applyAlignment="1">
      <alignment horizontal="center"/>
    </xf>
    <xf numFmtId="5" fontId="10" fillId="2" borderId="0" xfId="5" applyNumberFormat="1" applyFont="1" applyFill="1"/>
    <xf numFmtId="39" fontId="10" fillId="3" borderId="0" xfId="11" applyNumberFormat="1" applyFont="1" applyFill="1" applyBorder="1"/>
    <xf numFmtId="37" fontId="10" fillId="3" borderId="0" xfId="11" applyNumberFormat="1" applyFont="1" applyFill="1" applyBorder="1" applyAlignment="1">
      <alignment horizontal="center"/>
    </xf>
    <xf numFmtId="39" fontId="10" fillId="0" borderId="0" xfId="11" applyNumberFormat="1" applyFont="1" applyBorder="1"/>
    <xf numFmtId="39" fontId="0" fillId="0" borderId="0" xfId="0" applyNumberFormat="1" applyAlignment="1">
      <alignment horizontal="left" indent="1"/>
    </xf>
    <xf numFmtId="172" fontId="10" fillId="0" borderId="0" xfId="10" quotePrefix="1" applyNumberFormat="1" applyFont="1" applyAlignment="1">
      <alignment horizontal="center"/>
    </xf>
    <xf numFmtId="0" fontId="0" fillId="2" borderId="0" xfId="5" applyFont="1" applyFill="1"/>
    <xf numFmtId="5" fontId="10" fillId="2" borderId="0" xfId="10" applyNumberFormat="1" applyFont="1" applyFill="1"/>
    <xf numFmtId="5" fontId="10" fillId="0" borderId="0" xfId="10" applyNumberFormat="1" applyFont="1"/>
    <xf numFmtId="0" fontId="13" fillId="3" borderId="0" xfId="10" applyFont="1" applyFill="1" applyAlignment="1">
      <alignment horizontal="right"/>
    </xf>
    <xf numFmtId="0" fontId="23" fillId="3" borderId="0" xfId="10" applyFont="1" applyFill="1" applyAlignment="1">
      <alignment horizontal="left"/>
    </xf>
    <xf numFmtId="0" fontId="13" fillId="0" borderId="0" xfId="10" applyFont="1" applyAlignment="1">
      <alignment horizontal="right"/>
    </xf>
    <xf numFmtId="0" fontId="23" fillId="0" borderId="0" xfId="10" applyFont="1" applyAlignment="1">
      <alignment horizontal="left"/>
    </xf>
    <xf numFmtId="5" fontId="10" fillId="0" borderId="0" xfId="10" applyNumberFormat="1" applyFont="1" applyAlignment="1">
      <alignment horizontal="right"/>
    </xf>
    <xf numFmtId="5" fontId="10" fillId="0" borderId="8" xfId="10" applyNumberFormat="1" applyFont="1" applyBorder="1" applyAlignment="1">
      <alignment horizontal="right"/>
    </xf>
    <xf numFmtId="5" fontId="10" fillId="0" borderId="3" xfId="10" applyNumberFormat="1" applyFont="1" applyBorder="1" applyAlignment="1">
      <alignment horizontal="right"/>
    </xf>
    <xf numFmtId="166" fontId="9" fillId="0" borderId="0" xfId="0" applyNumberFormat="1" applyFont="1"/>
    <xf numFmtId="0" fontId="13" fillId="0" borderId="0" xfId="10" applyFont="1" applyAlignment="1">
      <alignment horizontal="left" indent="1"/>
    </xf>
    <xf numFmtId="165" fontId="0" fillId="0" borderId="0" xfId="0" applyNumberFormat="1" applyAlignment="1">
      <alignment horizontal="left" indent="1"/>
    </xf>
    <xf numFmtId="165" fontId="0" fillId="0" borderId="0" xfId="0" applyNumberFormat="1"/>
    <xf numFmtId="37" fontId="10" fillId="0" borderId="0" xfId="0" applyNumberFormat="1" applyFont="1" applyAlignment="1">
      <alignment horizontal="left" indent="1"/>
    </xf>
    <xf numFmtId="5" fontId="10" fillId="0" borderId="6" xfId="0" applyNumberFormat="1" applyFont="1" applyBorder="1"/>
    <xf numFmtId="166" fontId="0" fillId="0" borderId="0" xfId="0" applyNumberFormat="1" applyAlignment="1">
      <alignment horizontal="left"/>
    </xf>
    <xf numFmtId="44" fontId="10" fillId="0" borderId="0" xfId="0" applyNumberFormat="1" applyFont="1" applyAlignment="1">
      <alignment horizontal="left"/>
    </xf>
    <xf numFmtId="166" fontId="9" fillId="0" borderId="0" xfId="0" applyNumberFormat="1" applyFont="1" applyAlignment="1">
      <alignment horizontal="center"/>
    </xf>
    <xf numFmtId="44" fontId="0" fillId="3" borderId="0" xfId="0" applyNumberFormat="1" applyFill="1"/>
    <xf numFmtId="44" fontId="10" fillId="3" borderId="0" xfId="0" applyNumberFormat="1" applyFont="1" applyFill="1" applyAlignment="1">
      <alignment horizontal="left"/>
    </xf>
    <xf numFmtId="14" fontId="0" fillId="0" borderId="0" xfId="0" applyNumberFormat="1"/>
    <xf numFmtId="5" fontId="4" fillId="0" borderId="6" xfId="1" applyNumberFormat="1" applyFont="1" applyBorder="1"/>
    <xf numFmtId="7" fontId="4" fillId="0" borderId="0" xfId="0" applyNumberFormat="1" applyFont="1" applyAlignment="1">
      <alignment horizontal="right"/>
    </xf>
    <xf numFmtId="10" fontId="4" fillId="0" borderId="3" xfId="0" applyNumberFormat="1" applyFont="1" applyBorder="1" applyAlignment="1">
      <alignment horizontal="right"/>
    </xf>
    <xf numFmtId="5" fontId="4" fillId="0" borderId="6" xfId="1" applyNumberFormat="1" applyFont="1" applyFill="1" applyBorder="1"/>
    <xf numFmtId="5" fontId="0" fillId="0" borderId="0" xfId="0" applyNumberFormat="1" applyAlignment="1">
      <alignment horizontal="left"/>
    </xf>
    <xf numFmtId="37" fontId="0" fillId="0" borderId="3" xfId="0" applyNumberFormat="1" applyBorder="1"/>
    <xf numFmtId="166" fontId="10" fillId="0" borderId="0" xfId="11" applyNumberFormat="1" applyFont="1" applyFill="1" applyBorder="1" applyAlignment="1">
      <alignment horizontal="left" indent="1"/>
    </xf>
    <xf numFmtId="0" fontId="10" fillId="0" borderId="0" xfId="10" applyFont="1" applyAlignment="1">
      <alignment horizontal="left" wrapText="1"/>
    </xf>
    <xf numFmtId="0" fontId="10" fillId="0" borderId="0" xfId="0" applyFont="1" applyAlignment="1">
      <alignment horizontal="right" wrapText="1"/>
    </xf>
    <xf numFmtId="0" fontId="10" fillId="0" borderId="0" xfId="13" applyFont="1"/>
    <xf numFmtId="0" fontId="13" fillId="0" borderId="0" xfId="13" applyFont="1" applyAlignment="1">
      <alignment horizontal="center"/>
    </xf>
    <xf numFmtId="0" fontId="10" fillId="2" borderId="0" xfId="13" applyFont="1" applyFill="1"/>
    <xf numFmtId="166" fontId="17" fillId="2" borderId="0" xfId="13" applyNumberFormat="1" applyFont="1" applyFill="1"/>
    <xf numFmtId="5" fontId="10" fillId="2" borderId="0" xfId="13" applyNumberFormat="1" applyFont="1" applyFill="1"/>
    <xf numFmtId="5" fontId="17" fillId="2" borderId="0" xfId="13" applyNumberFormat="1" applyFont="1" applyFill="1"/>
    <xf numFmtId="0" fontId="10" fillId="2" borderId="0" xfId="13" quotePrefix="1" applyFont="1" applyFill="1"/>
    <xf numFmtId="166" fontId="10" fillId="2" borderId="0" xfId="13" applyNumberFormat="1" applyFont="1" applyFill="1"/>
    <xf numFmtId="0" fontId="16" fillId="0" borderId="0" xfId="13" applyFont="1" applyAlignment="1">
      <alignment horizontal="center"/>
    </xf>
    <xf numFmtId="166" fontId="10" fillId="0" borderId="0" xfId="13" applyNumberFormat="1" applyFont="1"/>
    <xf numFmtId="0" fontId="13" fillId="0" borderId="0" xfId="13" applyFont="1" applyAlignment="1">
      <alignment vertical="center"/>
    </xf>
    <xf numFmtId="166" fontId="13" fillId="0" borderId="9" xfId="13" applyNumberFormat="1" applyFont="1" applyBorder="1" applyAlignment="1">
      <alignment vertical="center"/>
    </xf>
    <xf numFmtId="5" fontId="13" fillId="0" borderId="9" xfId="13" applyNumberFormat="1" applyFont="1" applyBorder="1" applyAlignment="1">
      <alignment vertical="center"/>
    </xf>
    <xf numFmtId="0" fontId="13" fillId="0" borderId="0" xfId="13" applyFont="1" applyAlignment="1">
      <alignment horizontal="center" vertical="center"/>
    </xf>
    <xf numFmtId="0" fontId="16" fillId="0" borderId="0" xfId="13" applyFont="1"/>
    <xf numFmtId="0" fontId="13" fillId="0" borderId="0" xfId="13" applyFont="1"/>
    <xf numFmtId="0" fontId="13" fillId="0" borderId="0" xfId="13" quotePrefix="1" applyFont="1" applyAlignment="1">
      <alignment horizontal="center"/>
    </xf>
    <xf numFmtId="5" fontId="10" fillId="0" borderId="0" xfId="13" applyNumberFormat="1" applyFont="1"/>
    <xf numFmtId="0" fontId="16" fillId="0" borderId="0" xfId="13" applyFont="1" applyAlignment="1">
      <alignment horizontal="left"/>
    </xf>
    <xf numFmtId="0" fontId="10" fillId="0" borderId="0" xfId="13" applyFont="1" applyAlignment="1">
      <alignment horizontal="left" indent="1"/>
    </xf>
    <xf numFmtId="0" fontId="22" fillId="0" borderId="0" xfId="14"/>
    <xf numFmtId="0" fontId="19" fillId="0" borderId="0" xfId="15" applyFont="1"/>
    <xf numFmtId="0" fontId="19" fillId="0" borderId="0" xfId="14" applyFont="1"/>
    <xf numFmtId="0" fontId="19" fillId="0" borderId="0" xfId="15" applyFont="1" applyAlignment="1">
      <alignment horizontal="right" vertical="top"/>
    </xf>
    <xf numFmtId="0" fontId="22" fillId="0" borderId="0" xfId="15" applyAlignment="1">
      <alignment horizontal="center" vertical="top"/>
    </xf>
    <xf numFmtId="0" fontId="13" fillId="0" borderId="0" xfId="16" applyFont="1" applyAlignment="1">
      <alignment horizontal="center"/>
    </xf>
    <xf numFmtId="37" fontId="10" fillId="0" borderId="0" xfId="16" applyNumberFormat="1" applyFont="1"/>
    <xf numFmtId="37" fontId="0" fillId="0" borderId="0" xfId="16" applyNumberFormat="1" applyFont="1"/>
    <xf numFmtId="37" fontId="10" fillId="0" borderId="0" xfId="16" applyNumberFormat="1" applyFont="1" applyAlignment="1">
      <alignment horizontal="right"/>
    </xf>
    <xf numFmtId="37" fontId="10" fillId="4" borderId="0" xfId="16" applyNumberFormat="1" applyFont="1" applyFill="1"/>
    <xf numFmtId="37" fontId="0" fillId="4" borderId="0" xfId="16" applyNumberFormat="1" applyFont="1" applyFill="1"/>
    <xf numFmtId="0" fontId="0" fillId="4" borderId="0" xfId="16" applyFont="1" applyFill="1" applyAlignment="1">
      <alignment horizontal="left"/>
    </xf>
    <xf numFmtId="37" fontId="10" fillId="0" borderId="3" xfId="16" applyNumberFormat="1" applyFont="1" applyBorder="1"/>
    <xf numFmtId="37" fontId="0" fillId="0" borderId="3" xfId="16" applyNumberFormat="1" applyFont="1" applyBorder="1"/>
    <xf numFmtId="0" fontId="0" fillId="0" borderId="3" xfId="16" applyFont="1" applyBorder="1"/>
    <xf numFmtId="0" fontId="9" fillId="0" borderId="0" xfId="14" applyFont="1" applyAlignment="1">
      <alignment horizontal="center"/>
    </xf>
    <xf numFmtId="0" fontId="0" fillId="0" borderId="0" xfId="16" applyFont="1" applyAlignment="1">
      <alignment horizontal="center"/>
    </xf>
    <xf numFmtId="0" fontId="0" fillId="4" borderId="0" xfId="16" applyFont="1" applyFill="1" applyAlignment="1">
      <alignment horizontal="center"/>
    </xf>
    <xf numFmtId="0" fontId="19" fillId="0" borderId="0" xfId="15" applyFont="1" applyAlignment="1">
      <alignment horizontal="center"/>
    </xf>
    <xf numFmtId="37" fontId="10" fillId="0" borderId="0" xfId="16" applyNumberFormat="1" applyFont="1" applyAlignment="1">
      <alignment horizontal="center"/>
    </xf>
    <xf numFmtId="37" fontId="19" fillId="0" borderId="0" xfId="15" applyNumberFormat="1" applyFont="1" applyAlignment="1">
      <alignment horizontal="center"/>
    </xf>
    <xf numFmtId="0" fontId="10" fillId="4" borderId="0" xfId="10" applyFont="1" applyFill="1" applyAlignment="1">
      <alignment horizontal="left" vertical="center"/>
    </xf>
    <xf numFmtId="0" fontId="0" fillId="0" borderId="0" xfId="16" applyFont="1"/>
    <xf numFmtId="0" fontId="10" fillId="0" borderId="0" xfId="16" applyFont="1" applyAlignment="1">
      <alignment horizontal="center"/>
    </xf>
    <xf numFmtId="37" fontId="19" fillId="0" borderId="0" xfId="15" applyNumberFormat="1" applyFont="1"/>
    <xf numFmtId="0" fontId="22" fillId="0" borderId="0" xfId="15"/>
    <xf numFmtId="0" fontId="22" fillId="0" borderId="0" xfId="14" applyAlignment="1">
      <alignment horizontal="center"/>
    </xf>
    <xf numFmtId="37" fontId="4" fillId="0" borderId="0" xfId="16" applyNumberFormat="1" applyFont="1"/>
    <xf numFmtId="0" fontId="10" fillId="0" borderId="0" xfId="16" applyFont="1"/>
    <xf numFmtId="0" fontId="0" fillId="0" borderId="0" xfId="16" applyFont="1" applyAlignment="1">
      <alignment horizontal="right"/>
    </xf>
    <xf numFmtId="0" fontId="0" fillId="0" borderId="0" xfId="14" applyFont="1"/>
    <xf numFmtId="0" fontId="10" fillId="0" borderId="0" xfId="5" applyFont="1" applyAlignment="1">
      <alignment horizontal="fill"/>
    </xf>
    <xf numFmtId="0" fontId="13" fillId="0" borderId="3" xfId="16" applyFont="1" applyBorder="1" applyAlignment="1">
      <alignment horizontal="center"/>
    </xf>
    <xf numFmtId="0" fontId="10" fillId="0" borderId="3" xfId="17" applyFont="1" applyBorder="1"/>
    <xf numFmtId="37" fontId="21" fillId="0" borderId="0" xfId="16" applyNumberFormat="1" applyFont="1"/>
    <xf numFmtId="0" fontId="13" fillId="0" borderId="0" xfId="16" applyFont="1" applyAlignment="1">
      <alignment horizontal="right"/>
    </xf>
    <xf numFmtId="37" fontId="13" fillId="0" borderId="0" xfId="16" applyNumberFormat="1" applyFont="1" applyAlignment="1">
      <alignment horizontal="right"/>
    </xf>
    <xf numFmtId="37" fontId="10" fillId="0" borderId="3" xfId="16" applyNumberFormat="1" applyFont="1" applyBorder="1" applyAlignment="1">
      <alignment horizontal="right"/>
    </xf>
    <xf numFmtId="39" fontId="13" fillId="0" borderId="0" xfId="16" applyNumberFormat="1" applyFont="1" applyAlignment="1">
      <alignment horizontal="center"/>
    </xf>
    <xf numFmtId="179" fontId="13" fillId="0" borderId="0" xfId="16" applyNumberFormat="1" applyFont="1" applyAlignment="1">
      <alignment horizontal="center"/>
    </xf>
    <xf numFmtId="37" fontId="13" fillId="0" borderId="0" xfId="16" applyNumberFormat="1" applyFont="1" applyAlignment="1">
      <alignment horizontal="center"/>
    </xf>
    <xf numFmtId="0" fontId="13" fillId="0" borderId="14" xfId="16" applyFont="1" applyBorder="1" applyAlignment="1">
      <alignment horizontal="center"/>
    </xf>
    <xf numFmtId="14" fontId="10" fillId="0" borderId="14" xfId="16" applyNumberFormat="1" applyFont="1" applyBorder="1" applyAlignment="1">
      <alignment horizontal="center"/>
    </xf>
    <xf numFmtId="39" fontId="13" fillId="0" borderId="14" xfId="16" applyNumberFormat="1" applyFont="1" applyBorder="1" applyAlignment="1">
      <alignment horizontal="center"/>
    </xf>
    <xf numFmtId="179" fontId="13" fillId="0" borderId="14" xfId="16" applyNumberFormat="1" applyFont="1" applyBorder="1" applyAlignment="1">
      <alignment horizontal="center"/>
    </xf>
    <xf numFmtId="37" fontId="13" fillId="0" borderId="14" xfId="16" applyNumberFormat="1" applyFont="1" applyBorder="1" applyAlignment="1">
      <alignment horizontal="center"/>
    </xf>
    <xf numFmtId="0" fontId="0" fillId="0" borderId="14" xfId="16" applyFont="1" applyBorder="1"/>
    <xf numFmtId="14" fontId="0" fillId="0" borderId="14" xfId="16" applyNumberFormat="1" applyFont="1" applyBorder="1" applyAlignment="1">
      <alignment horizontal="center"/>
    </xf>
    <xf numFmtId="0" fontId="10" fillId="0" borderId="14" xfId="16" applyFont="1" applyBorder="1"/>
    <xf numFmtId="180" fontId="10" fillId="0" borderId="0" xfId="16" applyNumberFormat="1" applyFont="1" applyAlignment="1">
      <alignment horizontal="center"/>
    </xf>
    <xf numFmtId="39" fontId="13" fillId="0" borderId="0" xfId="16" quotePrefix="1" applyNumberFormat="1" applyFont="1" applyAlignment="1">
      <alignment horizontal="center"/>
    </xf>
    <xf numFmtId="0" fontId="0" fillId="0" borderId="0" xfId="16" quotePrefix="1" applyFont="1" applyAlignment="1">
      <alignment horizontal="center"/>
    </xf>
    <xf numFmtId="37" fontId="13" fillId="0" borderId="0" xfId="16" quotePrefix="1" applyNumberFormat="1" applyFont="1" applyAlignment="1">
      <alignment horizontal="center"/>
    </xf>
    <xf numFmtId="37" fontId="13" fillId="0" borderId="0" xfId="16" applyNumberFormat="1" applyFont="1"/>
    <xf numFmtId="0" fontId="27" fillId="0" borderId="0" xfId="15" applyFont="1" applyAlignment="1">
      <alignment horizontal="center" wrapText="1"/>
    </xf>
    <xf numFmtId="37" fontId="13" fillId="0" borderId="0" xfId="16" quotePrefix="1" applyNumberFormat="1" applyFont="1" applyAlignment="1">
      <alignment horizontal="center" wrapText="1"/>
    </xf>
    <xf numFmtId="0" fontId="13" fillId="0" borderId="12" xfId="16" applyFont="1" applyBorder="1" applyAlignment="1">
      <alignment horizontal="center"/>
    </xf>
    <xf numFmtId="0" fontId="27" fillId="0" borderId="0" xfId="15" applyFont="1" applyAlignment="1">
      <alignment horizontal="center"/>
    </xf>
    <xf numFmtId="0" fontId="19" fillId="0" borderId="3" xfId="15" applyFont="1" applyBorder="1" applyAlignment="1">
      <alignment horizontal="center"/>
    </xf>
    <xf numFmtId="0" fontId="19" fillId="0" borderId="3" xfId="15" applyFont="1" applyBorder="1"/>
    <xf numFmtId="0" fontId="29" fillId="0" borderId="0" xfId="5" applyFont="1" applyAlignment="1">
      <alignment horizontal="center"/>
    </xf>
    <xf numFmtId="0" fontId="29" fillId="0" borderId="0" xfId="5" applyFont="1"/>
    <xf numFmtId="0" fontId="13" fillId="2" borderId="0" xfId="0" applyFont="1" applyFill="1" applyAlignment="1">
      <alignment horizontal="left"/>
    </xf>
    <xf numFmtId="0" fontId="19" fillId="0" borderId="0" xfId="15" applyFont="1" applyAlignment="1">
      <alignment wrapText="1"/>
    </xf>
    <xf numFmtId="0" fontId="10" fillId="4" borderId="0" xfId="16" applyFont="1" applyFill="1" applyAlignment="1">
      <alignment horizontal="center"/>
    </xf>
    <xf numFmtId="0" fontId="10" fillId="0" borderId="3" xfId="16" applyFont="1" applyBorder="1"/>
    <xf numFmtId="0" fontId="16" fillId="0" borderId="0" xfId="15" applyFont="1" applyAlignment="1">
      <alignment horizontal="center"/>
    </xf>
    <xf numFmtId="0" fontId="10" fillId="4" borderId="0" xfId="16" applyFont="1" applyFill="1" applyAlignment="1">
      <alignment horizontal="left"/>
    </xf>
    <xf numFmtId="0" fontId="10" fillId="0" borderId="0" xfId="16" applyFont="1" applyAlignment="1">
      <alignment horizontal="right"/>
    </xf>
    <xf numFmtId="0" fontId="10" fillId="0" borderId="0" xfId="15" applyFont="1"/>
    <xf numFmtId="0" fontId="10" fillId="0" borderId="0" xfId="16" quotePrefix="1" applyFont="1" applyAlignment="1">
      <alignment horizontal="center"/>
    </xf>
    <xf numFmtId="37" fontId="31" fillId="0" borderId="0" xfId="16" quotePrefix="1" applyNumberFormat="1" applyFont="1" applyAlignment="1">
      <alignment horizontal="center"/>
    </xf>
    <xf numFmtId="44" fontId="10" fillId="0" borderId="0" xfId="0" applyNumberFormat="1" applyFont="1"/>
    <xf numFmtId="44" fontId="18" fillId="0" borderId="0" xfId="0" applyNumberFormat="1" applyFont="1"/>
    <xf numFmtId="0" fontId="18" fillId="0" borderId="0" xfId="0" applyFont="1"/>
    <xf numFmtId="5" fontId="18" fillId="0" borderId="0" xfId="0" applyNumberFormat="1" applyFont="1"/>
    <xf numFmtId="173" fontId="18" fillId="0" borderId="0" xfId="3" applyNumberFormat="1" applyFont="1"/>
    <xf numFmtId="10" fontId="18" fillId="0" borderId="0" xfId="3" applyNumberFormat="1" applyFont="1"/>
    <xf numFmtId="44" fontId="18" fillId="0" borderId="0" xfId="2" applyFont="1"/>
    <xf numFmtId="9" fontId="18" fillId="0" borderId="0" xfId="0" applyNumberFormat="1" applyFont="1"/>
    <xf numFmtId="7" fontId="18" fillId="0" borderId="0" xfId="0" applyNumberFormat="1" applyFont="1"/>
    <xf numFmtId="10" fontId="18" fillId="0" borderId="0" xfId="0" applyNumberFormat="1" applyFont="1"/>
    <xf numFmtId="5" fontId="18" fillId="0" borderId="0" xfId="0" applyNumberFormat="1" applyFont="1" applyAlignment="1">
      <alignment horizontal="right"/>
    </xf>
    <xf numFmtId="6" fontId="18" fillId="0" borderId="8" xfId="0" applyNumberFormat="1" applyFont="1" applyBorder="1"/>
    <xf numFmtId="6" fontId="18" fillId="0" borderId="0" xfId="0" applyNumberFormat="1" applyFont="1"/>
    <xf numFmtId="0" fontId="33" fillId="0" borderId="0" xfId="0" applyFont="1" applyAlignment="1">
      <alignment horizontal="center"/>
    </xf>
    <xf numFmtId="6" fontId="33" fillId="0" borderId="0" xfId="0" applyNumberFormat="1" applyFont="1" applyAlignment="1">
      <alignment horizontal="left"/>
    </xf>
    <xf numFmtId="0" fontId="17" fillId="0" borderId="0" xfId="0" applyFont="1" applyAlignment="1">
      <alignment horizontal="right"/>
    </xf>
    <xf numFmtId="6" fontId="34" fillId="0" borderId="0" xfId="0" applyNumberFormat="1" applyFont="1" applyAlignment="1">
      <alignment horizontal="left"/>
    </xf>
    <xf numFmtId="6" fontId="10" fillId="0" borderId="0" xfId="0" applyNumberFormat="1" applyFont="1"/>
    <xf numFmtId="6" fontId="13" fillId="0" borderId="0" xfId="0" applyNumberFormat="1" applyFont="1"/>
    <xf numFmtId="5" fontId="10" fillId="0" borderId="0" xfId="0" applyNumberFormat="1" applyFont="1" applyAlignment="1">
      <alignment vertical="center"/>
    </xf>
    <xf numFmtId="10" fontId="10" fillId="0" borderId="0" xfId="3" applyNumberFormat="1" applyFont="1" applyAlignment="1">
      <alignment vertical="center"/>
    </xf>
    <xf numFmtId="5" fontId="18" fillId="2" borderId="0" xfId="0" applyNumberFormat="1" applyFont="1" applyFill="1" applyAlignment="1">
      <alignment horizontal="right"/>
    </xf>
    <xf numFmtId="10" fontId="10" fillId="2" borderId="0" xfId="3" applyNumberFormat="1" applyFont="1" applyFill="1" applyAlignment="1">
      <alignment vertical="center"/>
    </xf>
    <xf numFmtId="5" fontId="13" fillId="0" borderId="8" xfId="0" applyNumberFormat="1" applyFont="1" applyBorder="1"/>
    <xf numFmtId="0" fontId="13" fillId="0" borderId="8" xfId="0" applyFont="1" applyBorder="1" applyAlignment="1">
      <alignment horizontal="right"/>
    </xf>
    <xf numFmtId="0" fontId="13" fillId="0" borderId="10" xfId="0" applyFont="1" applyBorder="1" applyAlignment="1">
      <alignment horizontal="center"/>
    </xf>
    <xf numFmtId="0" fontId="10" fillId="0" borderId="0" xfId="0" quotePrefix="1" applyFont="1"/>
    <xf numFmtId="0" fontId="10" fillId="4" borderId="0" xfId="5" applyFont="1" applyFill="1"/>
    <xf numFmtId="0" fontId="10" fillId="4" borderId="0" xfId="5" applyFont="1" applyFill="1" applyAlignment="1">
      <alignment horizontal="right"/>
    </xf>
    <xf numFmtId="0" fontId="10" fillId="2" borderId="0" xfId="0" applyFont="1" applyFill="1" applyAlignment="1">
      <alignment horizontal="right"/>
    </xf>
    <xf numFmtId="43" fontId="10" fillId="2" borderId="0" xfId="5" applyNumberFormat="1" applyFont="1" applyFill="1"/>
    <xf numFmtId="164" fontId="10" fillId="0" borderId="0" xfId="0" applyNumberFormat="1" applyFont="1" applyAlignment="1">
      <alignment horizontal="right"/>
    </xf>
    <xf numFmtId="176" fontId="10" fillId="0" borderId="0" xfId="0" applyNumberFormat="1" applyFont="1"/>
    <xf numFmtId="0" fontId="10" fillId="2" borderId="3" xfId="0" applyFont="1" applyFill="1" applyBorder="1"/>
    <xf numFmtId="0" fontId="13" fillId="2" borderId="0" xfId="0" applyFont="1" applyFill="1" applyAlignment="1">
      <alignment horizontal="center" vertical="center"/>
    </xf>
    <xf numFmtId="0" fontId="13" fillId="2" borderId="10" xfId="0" applyFont="1" applyFill="1" applyBorder="1" applyAlignment="1">
      <alignment horizontal="center"/>
    </xf>
    <xf numFmtId="0" fontId="13" fillId="2" borderId="10" xfId="0" applyFont="1" applyFill="1" applyBorder="1" applyAlignment="1">
      <alignment horizontal="center" wrapText="1"/>
    </xf>
    <xf numFmtId="0" fontId="13" fillId="0" borderId="10" xfId="0" applyFont="1" applyBorder="1" applyAlignment="1">
      <alignment horizontal="center" vertical="top" wrapText="1"/>
    </xf>
    <xf numFmtId="0" fontId="13" fillId="0" borderId="0" xfId="0" applyFont="1" applyAlignment="1">
      <alignment horizontal="center" vertical="top"/>
    </xf>
    <xf numFmtId="0" fontId="13" fillId="2" borderId="0" xfId="0" applyFont="1" applyFill="1" applyAlignment="1">
      <alignment horizontal="center"/>
    </xf>
    <xf numFmtId="166" fontId="10" fillId="0" borderId="0" xfId="5" applyNumberFormat="1" applyFont="1" applyAlignment="1">
      <alignment horizontal="right"/>
    </xf>
    <xf numFmtId="166" fontId="10" fillId="0" borderId="1" xfId="5" applyNumberFormat="1" applyFont="1" applyBorder="1"/>
    <xf numFmtId="0" fontId="10" fillId="0" borderId="3" xfId="5" applyFont="1" applyBorder="1" applyAlignment="1">
      <alignment horizontal="left" indent="1"/>
    </xf>
    <xf numFmtId="5" fontId="13" fillId="0" borderId="12" xfId="5" applyNumberFormat="1" applyFont="1" applyBorder="1"/>
    <xf numFmtId="0" fontId="10" fillId="0" borderId="3" xfId="5" applyFont="1" applyBorder="1" applyAlignment="1">
      <alignment horizontal="right"/>
    </xf>
    <xf numFmtId="0" fontId="10" fillId="0" borderId="15" xfId="5" applyFont="1" applyBorder="1"/>
    <xf numFmtId="166" fontId="10" fillId="0" borderId="16" xfId="5" applyNumberFormat="1" applyFont="1" applyBorder="1"/>
    <xf numFmtId="5" fontId="13" fillId="2" borderId="0" xfId="5" applyNumberFormat="1" applyFont="1" applyFill="1"/>
    <xf numFmtId="5" fontId="13" fillId="0" borderId="0" xfId="5" applyNumberFormat="1" applyFont="1"/>
    <xf numFmtId="0" fontId="10" fillId="0" borderId="17" xfId="5" applyFont="1" applyBorder="1"/>
    <xf numFmtId="166" fontId="17" fillId="0" borderId="0" xfId="5" applyNumberFormat="1" applyFont="1" applyAlignment="1">
      <alignment horizontal="right"/>
    </xf>
    <xf numFmtId="166" fontId="17" fillId="0" borderId="4" xfId="5" applyNumberFormat="1" applyFont="1" applyBorder="1"/>
    <xf numFmtId="0" fontId="10" fillId="0" borderId="6" xfId="5" applyFont="1" applyBorder="1" applyAlignment="1">
      <alignment horizontal="left" indent="1"/>
    </xf>
    <xf numFmtId="166" fontId="10" fillId="0" borderId="6" xfId="5" applyNumberFormat="1" applyFont="1" applyBorder="1"/>
    <xf numFmtId="0" fontId="10" fillId="0" borderId="6" xfId="5" applyFont="1" applyBorder="1" applyAlignment="1">
      <alignment horizontal="right"/>
    </xf>
    <xf numFmtId="0" fontId="10" fillId="0" borderId="18" xfId="5" applyFont="1" applyBorder="1"/>
    <xf numFmtId="166" fontId="17" fillId="0" borderId="16" xfId="5" applyNumberFormat="1" applyFont="1" applyBorder="1"/>
    <xf numFmtId="165" fontId="35" fillId="0" borderId="0" xfId="5" applyNumberFormat="1" applyFont="1" applyAlignment="1">
      <alignment horizontal="left"/>
    </xf>
    <xf numFmtId="165" fontId="13" fillId="0" borderId="16" xfId="5" applyNumberFormat="1" applyFont="1" applyBorder="1" applyAlignment="1">
      <alignment horizontal="center"/>
    </xf>
    <xf numFmtId="0" fontId="10" fillId="2" borderId="0" xfId="5" applyFont="1" applyFill="1" applyAlignment="1">
      <alignment horizontal="left" indent="1"/>
    </xf>
    <xf numFmtId="10" fontId="10" fillId="2" borderId="0" xfId="0" applyNumberFormat="1" applyFont="1" applyFill="1"/>
    <xf numFmtId="0" fontId="10" fillId="2" borderId="0" xfId="5" applyFont="1" applyFill="1" applyAlignment="1">
      <alignment horizontal="right"/>
    </xf>
    <xf numFmtId="0" fontId="10" fillId="2" borderId="17" xfId="5" applyFont="1" applyFill="1" applyBorder="1"/>
    <xf numFmtId="166" fontId="13" fillId="0" borderId="0" xfId="5" applyNumberFormat="1" applyFont="1"/>
    <xf numFmtId="0" fontId="13" fillId="0" borderId="17" xfId="5" applyFont="1" applyBorder="1"/>
    <xf numFmtId="166" fontId="17" fillId="0" borderId="1" xfId="5" applyNumberFormat="1" applyFont="1" applyBorder="1"/>
    <xf numFmtId="5" fontId="18" fillId="0" borderId="8" xfId="5" applyNumberFormat="1" applyFont="1" applyBorder="1"/>
    <xf numFmtId="5" fontId="10" fillId="0" borderId="0" xfId="5" applyNumberFormat="1" applyFont="1"/>
    <xf numFmtId="7" fontId="10" fillId="0" borderId="0" xfId="5" applyNumberFormat="1" applyFont="1"/>
    <xf numFmtId="10" fontId="10" fillId="0" borderId="0" xfId="5" applyNumberFormat="1" applyFont="1"/>
    <xf numFmtId="166" fontId="10" fillId="0" borderId="4" xfId="5" applyNumberFormat="1" applyFont="1" applyBorder="1"/>
    <xf numFmtId="0" fontId="13" fillId="0" borderId="18" xfId="5" applyFont="1" applyBorder="1"/>
    <xf numFmtId="5" fontId="13" fillId="0" borderId="3" xfId="5" applyNumberFormat="1" applyFont="1" applyBorder="1"/>
    <xf numFmtId="164" fontId="10" fillId="0" borderId="0" xfId="5" applyNumberFormat="1" applyFont="1"/>
    <xf numFmtId="5" fontId="13" fillId="0" borderId="6" xfId="5" applyNumberFormat="1" applyFont="1" applyBorder="1"/>
    <xf numFmtId="0" fontId="13" fillId="0" borderId="16" xfId="5" applyFont="1" applyBorder="1" applyAlignment="1">
      <alignment horizontal="center"/>
    </xf>
    <xf numFmtId="0" fontId="10" fillId="0" borderId="17" xfId="5" applyFont="1" applyBorder="1" applyAlignment="1">
      <alignment horizontal="right"/>
    </xf>
    <xf numFmtId="5" fontId="18" fillId="0" borderId="0" xfId="5" applyNumberFormat="1" applyFont="1"/>
    <xf numFmtId="0" fontId="18" fillId="0" borderId="0" xfId="5" applyFont="1"/>
    <xf numFmtId="0" fontId="16" fillId="0" borderId="0" xfId="5" applyFont="1" applyAlignment="1">
      <alignment horizontal="right"/>
    </xf>
    <xf numFmtId="0" fontId="16" fillId="0" borderId="4" xfId="5" applyFont="1" applyBorder="1" applyAlignment="1">
      <alignment horizontal="center"/>
    </xf>
    <xf numFmtId="0" fontId="16" fillId="0" borderId="6" xfId="5" applyFont="1" applyBorder="1" applyAlignment="1">
      <alignment horizontal="center"/>
    </xf>
    <xf numFmtId="0" fontId="10" fillId="0" borderId="6" xfId="5" applyFont="1" applyBorder="1"/>
    <xf numFmtId="5" fontId="36" fillId="0" borderId="0" xfId="5" applyNumberFormat="1" applyFont="1"/>
    <xf numFmtId="0" fontId="36" fillId="0" borderId="0" xfId="5" applyFont="1"/>
    <xf numFmtId="10" fontId="36" fillId="0" borderId="0" xfId="5" applyNumberFormat="1" applyFont="1"/>
    <xf numFmtId="0" fontId="37" fillId="0" borderId="0" xfId="5" applyFont="1" applyAlignment="1">
      <alignment horizontal="center"/>
    </xf>
    <xf numFmtId="5" fontId="34" fillId="0" borderId="0" xfId="5" applyNumberFormat="1" applyFont="1"/>
    <xf numFmtId="5" fontId="13" fillId="0" borderId="0" xfId="5" applyNumberFormat="1" applyFont="1" applyAlignment="1">
      <alignment horizontal="right"/>
    </xf>
    <xf numFmtId="0" fontId="13" fillId="0" borderId="0" xfId="5" applyFont="1" applyAlignment="1">
      <alignment horizontal="right"/>
    </xf>
    <xf numFmtId="5" fontId="36" fillId="0" borderId="3" xfId="5" applyNumberFormat="1" applyFont="1" applyBorder="1"/>
    <xf numFmtId="0" fontId="36" fillId="0" borderId="3" xfId="5" applyFont="1" applyBorder="1"/>
    <xf numFmtId="5" fontId="10" fillId="0" borderId="3" xfId="5" applyNumberFormat="1" applyFont="1" applyBorder="1"/>
    <xf numFmtId="5" fontId="10" fillId="2" borderId="3" xfId="5" applyNumberFormat="1" applyFont="1" applyFill="1" applyBorder="1"/>
    <xf numFmtId="169" fontId="36" fillId="0" borderId="0" xfId="2" applyNumberFormat="1" applyFont="1"/>
    <xf numFmtId="169" fontId="10" fillId="2" borderId="0" xfId="5" applyNumberFormat="1" applyFont="1" applyFill="1"/>
    <xf numFmtId="0" fontId="38" fillId="0" borderId="0" xfId="5" applyFont="1" applyAlignment="1">
      <alignment horizontal="center"/>
    </xf>
    <xf numFmtId="0" fontId="34" fillId="0" borderId="0" xfId="5" applyFont="1" applyAlignment="1">
      <alignment horizontal="center"/>
    </xf>
    <xf numFmtId="0" fontId="34" fillId="0" borderId="0" xfId="5" applyFont="1"/>
    <xf numFmtId="0" fontId="13" fillId="2" borderId="0" xfId="5" applyFont="1" applyFill="1"/>
    <xf numFmtId="6" fontId="10" fillId="2" borderId="0" xfId="0" applyNumberFormat="1" applyFont="1" applyFill="1"/>
    <xf numFmtId="6" fontId="10" fillId="9" borderId="0" xfId="0" applyNumberFormat="1" applyFont="1" applyFill="1"/>
    <xf numFmtId="6" fontId="13" fillId="2" borderId="0" xfId="0" applyNumberFormat="1" applyFont="1" applyFill="1"/>
    <xf numFmtId="0" fontId="16" fillId="3" borderId="0" xfId="0" applyFont="1" applyFill="1" applyAlignment="1">
      <alignment horizontal="center"/>
    </xf>
    <xf numFmtId="0" fontId="13" fillId="3" borderId="0" xfId="0" applyFont="1" applyFill="1" applyAlignment="1">
      <alignment horizontal="left"/>
    </xf>
    <xf numFmtId="0" fontId="16" fillId="3" borderId="0" xfId="0" applyFont="1" applyFill="1"/>
    <xf numFmtId="5" fontId="10" fillId="0" borderId="0" xfId="1" applyNumberFormat="1" applyFont="1" applyBorder="1"/>
    <xf numFmtId="5" fontId="10" fillId="2" borderId="0" xfId="1" applyNumberFormat="1" applyFont="1" applyFill="1" applyBorder="1"/>
    <xf numFmtId="6" fontId="10" fillId="2" borderId="0" xfId="1" applyNumberFormat="1" applyFont="1" applyFill="1" applyBorder="1"/>
    <xf numFmtId="5" fontId="13" fillId="0" borderId="3" xfId="1" applyNumberFormat="1" applyFont="1" applyFill="1" applyBorder="1"/>
    <xf numFmtId="0" fontId="16" fillId="0" borderId="0" xfId="0" applyFont="1" applyAlignment="1">
      <alignment horizontal="left"/>
    </xf>
    <xf numFmtId="0" fontId="16" fillId="3" borderId="0" xfId="0" applyFont="1" applyFill="1" applyAlignment="1">
      <alignment horizontal="left"/>
    </xf>
    <xf numFmtId="10" fontId="4" fillId="0" borderId="6" xfId="0" applyNumberFormat="1" applyFont="1" applyBorder="1"/>
    <xf numFmtId="0" fontId="13" fillId="0" borderId="0" xfId="0" applyFont="1" applyAlignment="1">
      <alignment horizontal="right" indent="1"/>
    </xf>
    <xf numFmtId="176" fontId="10" fillId="0" borderId="0" xfId="0" quotePrefix="1" applyNumberFormat="1" applyFont="1" applyAlignment="1">
      <alignment horizontal="center"/>
    </xf>
    <xf numFmtId="5" fontId="11" fillId="0" borderId="0" xfId="0" applyNumberFormat="1" applyFont="1"/>
    <xf numFmtId="5" fontId="0" fillId="0" borderId="0" xfId="0" applyNumberFormat="1" applyAlignment="1">
      <alignment horizontal="right"/>
    </xf>
    <xf numFmtId="3" fontId="10" fillId="2" borderId="0" xfId="11" applyNumberFormat="1" applyFont="1" applyFill="1" applyBorder="1"/>
    <xf numFmtId="176" fontId="10" fillId="0" borderId="0" xfId="11" applyNumberFormat="1" applyFont="1" applyBorder="1" applyAlignment="1">
      <alignment horizontal="left" indent="1"/>
    </xf>
    <xf numFmtId="166" fontId="13" fillId="0" borderId="0" xfId="11" applyNumberFormat="1" applyFont="1" applyFill="1" applyBorder="1" applyAlignment="1">
      <alignment horizontal="center" wrapText="1"/>
    </xf>
    <xf numFmtId="166" fontId="0" fillId="3" borderId="0" xfId="0" applyNumberFormat="1" applyFill="1" applyAlignment="1">
      <alignment horizontal="right"/>
    </xf>
    <xf numFmtId="10" fontId="10" fillId="3" borderId="0" xfId="11" applyNumberFormat="1" applyFont="1" applyFill="1" applyBorder="1"/>
    <xf numFmtId="5" fontId="4" fillId="0" borderId="9" xfId="0" applyNumberFormat="1" applyFont="1" applyBorder="1"/>
    <xf numFmtId="5" fontId="4" fillId="0" borderId="12" xfId="0" applyNumberFormat="1" applyFont="1" applyBorder="1"/>
    <xf numFmtId="165" fontId="4" fillId="0" borderId="0" xfId="0" applyNumberFormat="1" applyFont="1"/>
    <xf numFmtId="5" fontId="13" fillId="0" borderId="19" xfId="10" applyNumberFormat="1" applyFont="1" applyBorder="1" applyAlignment="1">
      <alignment horizontal="right"/>
    </xf>
    <xf numFmtId="5" fontId="13" fillId="0" borderId="0" xfId="10" applyNumberFormat="1" applyFont="1" applyAlignment="1">
      <alignment horizontal="right"/>
    </xf>
    <xf numFmtId="181" fontId="13" fillId="0" borderId="0" xfId="3" applyNumberFormat="1" applyFont="1"/>
    <xf numFmtId="10" fontId="13" fillId="0" borderId="0" xfId="3" applyNumberFormat="1" applyFont="1"/>
    <xf numFmtId="10" fontId="13" fillId="3" borderId="0" xfId="3" applyNumberFormat="1" applyFont="1" applyFill="1"/>
    <xf numFmtId="10" fontId="10" fillId="0" borderId="0" xfId="3" applyNumberFormat="1" applyFont="1" applyFill="1"/>
    <xf numFmtId="165" fontId="13" fillId="0" borderId="0" xfId="3" applyNumberFormat="1" applyFont="1" applyFill="1"/>
    <xf numFmtId="3" fontId="10" fillId="0" borderId="0" xfId="0" applyNumberFormat="1" applyFont="1"/>
    <xf numFmtId="182" fontId="10" fillId="0" borderId="0" xfId="1" applyNumberFormat="1" applyFont="1"/>
    <xf numFmtId="173" fontId="13" fillId="0" borderId="0" xfId="3" applyNumberFormat="1" applyFont="1"/>
    <xf numFmtId="5" fontId="18" fillId="9" borderId="3" xfId="0" applyNumberFormat="1" applyFont="1" applyFill="1" applyBorder="1"/>
    <xf numFmtId="5" fontId="34" fillId="0" borderId="0" xfId="0" applyNumberFormat="1" applyFont="1"/>
    <xf numFmtId="0" fontId="34" fillId="0" borderId="0" xfId="0" applyFont="1" applyAlignment="1">
      <alignment horizontal="center"/>
    </xf>
    <xf numFmtId="0" fontId="34" fillId="0" borderId="0" xfId="0" applyFont="1" applyAlignment="1">
      <alignment horizontal="center" wrapText="1"/>
    </xf>
    <xf numFmtId="0" fontId="0" fillId="2" borderId="0" xfId="0" quotePrefix="1" applyFill="1"/>
    <xf numFmtId="165" fontId="0" fillId="2" borderId="0" xfId="3" applyNumberFormat="1" applyFont="1" applyFill="1"/>
    <xf numFmtId="5" fontId="4" fillId="0" borderId="3" xfId="1" applyNumberFormat="1" applyFont="1" applyFill="1" applyBorder="1"/>
    <xf numFmtId="5" fontId="3" fillId="2" borderId="0" xfId="1" applyNumberFormat="1" applyFont="1" applyFill="1" applyAlignment="1">
      <alignment wrapText="1"/>
    </xf>
    <xf numFmtId="5" fontId="3" fillId="2" borderId="0" xfId="1" applyNumberFormat="1" applyFont="1" applyFill="1"/>
    <xf numFmtId="0" fontId="9" fillId="3" borderId="0" xfId="0" applyFont="1" applyFill="1" applyAlignment="1">
      <alignment horizontal="center"/>
    </xf>
    <xf numFmtId="0" fontId="11" fillId="0" borderId="0" xfId="0" applyFont="1" applyAlignment="1">
      <alignment horizontal="center"/>
    </xf>
    <xf numFmtId="10" fontId="0" fillId="0" borderId="0" xfId="0" applyNumberFormat="1" applyAlignment="1">
      <alignment horizontal="center"/>
    </xf>
    <xf numFmtId="183" fontId="4" fillId="0" borderId="0" xfId="0" applyNumberFormat="1" applyFont="1"/>
    <xf numFmtId="43" fontId="0" fillId="0" borderId="0" xfId="0" applyNumberFormat="1"/>
    <xf numFmtId="164" fontId="0" fillId="2" borderId="3" xfId="1" applyNumberFormat="1" applyFont="1" applyFill="1" applyBorder="1"/>
    <xf numFmtId="184" fontId="0" fillId="2" borderId="0" xfId="1" applyNumberFormat="1" applyFont="1" applyFill="1"/>
    <xf numFmtId="0" fontId="39" fillId="0" borderId="0" xfId="0" applyFont="1"/>
    <xf numFmtId="0" fontId="40" fillId="0" borderId="0" xfId="0" applyFont="1"/>
    <xf numFmtId="185" fontId="10" fillId="0" borderId="0" xfId="0" applyNumberFormat="1" applyFont="1" applyAlignment="1">
      <alignment horizontal="center"/>
    </xf>
    <xf numFmtId="166" fontId="41" fillId="0" borderId="0" xfId="0" applyNumberFormat="1" applyFont="1"/>
    <xf numFmtId="185" fontId="10" fillId="0" borderId="0" xfId="0" applyNumberFormat="1" applyFont="1"/>
    <xf numFmtId="166" fontId="35" fillId="0" borderId="0" xfId="0" applyNumberFormat="1" applyFont="1"/>
    <xf numFmtId="166" fontId="35" fillId="0" borderId="0" xfId="0" applyNumberFormat="1" applyFont="1" applyAlignment="1">
      <alignment horizontal="right"/>
    </xf>
    <xf numFmtId="165" fontId="35" fillId="0" borderId="0" xfId="0" applyNumberFormat="1" applyFont="1"/>
    <xf numFmtId="165" fontId="40" fillId="0" borderId="0" xfId="0" applyNumberFormat="1" applyFont="1"/>
    <xf numFmtId="185" fontId="10" fillId="0" borderId="3" xfId="18" applyNumberFormat="1" applyFont="1" applyBorder="1" applyAlignment="1">
      <alignment horizontal="center"/>
    </xf>
    <xf numFmtId="3" fontId="10" fillId="0" borderId="3" xfId="0" applyNumberFormat="1" applyFont="1" applyBorder="1"/>
    <xf numFmtId="166" fontId="10" fillId="0" borderId="3" xfId="0" applyNumberFormat="1" applyFont="1" applyBorder="1" applyAlignment="1">
      <alignment horizontal="left"/>
    </xf>
    <xf numFmtId="0" fontId="13" fillId="0" borderId="3" xfId="0" applyFont="1" applyBorder="1" applyAlignment="1">
      <alignment horizontal="right"/>
    </xf>
    <xf numFmtId="0" fontId="13" fillId="0" borderId="3" xfId="0" applyFont="1" applyBorder="1"/>
    <xf numFmtId="0" fontId="10" fillId="0" borderId="0" xfId="18" applyFont="1" applyAlignment="1">
      <alignment horizontal="center"/>
    </xf>
    <xf numFmtId="0" fontId="13" fillId="0" borderId="0" xfId="0" quotePrefix="1" applyFont="1" applyAlignment="1">
      <alignment horizontal="left"/>
    </xf>
    <xf numFmtId="176" fontId="13" fillId="0" borderId="0" xfId="0" applyNumberFormat="1" applyFont="1"/>
    <xf numFmtId="166" fontId="10" fillId="0" borderId="0" xfId="0" applyNumberFormat="1" applyFont="1" applyAlignment="1">
      <alignment horizontal="left"/>
    </xf>
    <xf numFmtId="185" fontId="10" fillId="0" borderId="0" xfId="18" applyNumberFormat="1" applyFont="1" applyAlignment="1">
      <alignment horizontal="center"/>
    </xf>
    <xf numFmtId="3" fontId="10" fillId="0" borderId="0" xfId="0" applyNumberFormat="1" applyFont="1" applyAlignment="1">
      <alignment horizontal="center"/>
    </xf>
    <xf numFmtId="3" fontId="10" fillId="2" borderId="3" xfId="0" applyNumberFormat="1" applyFont="1" applyFill="1" applyBorder="1"/>
    <xf numFmtId="185" fontId="13" fillId="0" borderId="0" xfId="0" applyNumberFormat="1" applyFont="1"/>
    <xf numFmtId="3" fontId="10" fillId="2" borderId="0" xfId="0" applyNumberFormat="1" applyFont="1" applyFill="1"/>
    <xf numFmtId="176" fontId="10" fillId="0" borderId="0" xfId="2" applyNumberFormat="1" applyFont="1" applyFill="1" applyBorder="1"/>
    <xf numFmtId="3" fontId="13" fillId="0" borderId="0" xfId="0" applyNumberFormat="1" applyFont="1"/>
    <xf numFmtId="3" fontId="10" fillId="0" borderId="0" xfId="0" applyNumberFormat="1" applyFont="1" applyAlignment="1">
      <alignment horizontal="left"/>
    </xf>
    <xf numFmtId="0" fontId="10" fillId="0" borderId="3" xfId="0" applyFont="1" applyBorder="1" applyAlignment="1">
      <alignment horizontal="center"/>
    </xf>
    <xf numFmtId="0" fontId="13" fillId="0" borderId="3" xfId="0" quotePrefix="1" applyFont="1" applyBorder="1" applyAlignment="1">
      <alignment horizontal="left"/>
    </xf>
    <xf numFmtId="176" fontId="13" fillId="0" borderId="3" xfId="0" applyNumberFormat="1" applyFont="1" applyBorder="1"/>
    <xf numFmtId="185" fontId="13" fillId="0" borderId="3" xfId="0" applyNumberFormat="1" applyFont="1" applyBorder="1"/>
    <xf numFmtId="166" fontId="10" fillId="0" borderId="3" xfId="0" applyNumberFormat="1" applyFont="1" applyBorder="1"/>
    <xf numFmtId="185" fontId="10" fillId="0" borderId="3" xfId="0" applyNumberFormat="1" applyFont="1" applyBorder="1" applyAlignment="1">
      <alignment horizontal="center"/>
    </xf>
    <xf numFmtId="0" fontId="17" fillId="0" borderId="0" xfId="0" applyFont="1" applyAlignment="1">
      <alignment horizontal="center"/>
    </xf>
    <xf numFmtId="0" fontId="23" fillId="0" borderId="0" xfId="0" applyFont="1" applyAlignment="1">
      <alignment horizontal="center"/>
    </xf>
    <xf numFmtId="3" fontId="17" fillId="0" borderId="0" xfId="0" applyNumberFormat="1" applyFont="1"/>
    <xf numFmtId="0" fontId="42" fillId="0" borderId="0" xfId="0" applyFont="1"/>
    <xf numFmtId="0" fontId="16" fillId="0" borderId="0" xfId="0" applyFont="1" applyAlignment="1">
      <alignment horizontal="right"/>
    </xf>
    <xf numFmtId="0" fontId="10" fillId="0" borderId="0" xfId="0" applyFont="1" applyAlignment="1">
      <alignment horizontal="centerContinuous"/>
    </xf>
    <xf numFmtId="0" fontId="13" fillId="0" borderId="0" xfId="0" quotePrefix="1" applyFont="1" applyAlignment="1">
      <alignment horizontal="right"/>
    </xf>
    <xf numFmtId="0" fontId="13" fillId="0" borderId="0" xfId="0" applyFont="1" applyAlignment="1">
      <alignment horizontal="centerContinuous"/>
    </xf>
    <xf numFmtId="164" fontId="0" fillId="0" borderId="0" xfId="7" applyNumberFormat="1" applyFont="1"/>
    <xf numFmtId="5" fontId="13" fillId="0" borderId="20" xfId="0" applyNumberFormat="1" applyFont="1" applyBorder="1"/>
    <xf numFmtId="10" fontId="13" fillId="0" borderId="19" xfId="3" applyNumberFormat="1" applyFont="1" applyFill="1" applyBorder="1" applyAlignment="1">
      <alignment horizontal="center"/>
    </xf>
    <xf numFmtId="10" fontId="13" fillId="0" borderId="21" xfId="3" applyNumberFormat="1" applyFont="1" applyFill="1" applyBorder="1" applyAlignment="1">
      <alignment horizontal="center"/>
    </xf>
    <xf numFmtId="0" fontId="13" fillId="0" borderId="21" xfId="0" applyFont="1" applyBorder="1"/>
    <xf numFmtId="3" fontId="13" fillId="0" borderId="21" xfId="0" applyNumberFormat="1" applyFont="1" applyBorder="1"/>
    <xf numFmtId="0" fontId="13" fillId="0" borderId="22" xfId="0" applyFont="1" applyBorder="1"/>
    <xf numFmtId="10" fontId="43" fillId="0" borderId="23" xfId="0" applyNumberFormat="1" applyFont="1" applyBorder="1" applyAlignment="1">
      <alignment horizontal="center"/>
    </xf>
    <xf numFmtId="10" fontId="43" fillId="0" borderId="0" xfId="0" applyNumberFormat="1" applyFont="1" applyAlignment="1">
      <alignment horizontal="center"/>
    </xf>
    <xf numFmtId="10" fontId="10" fillId="0" borderId="23" xfId="0" applyNumberFormat="1" applyFont="1" applyBorder="1" applyAlignment="1">
      <alignment horizontal="center"/>
    </xf>
    <xf numFmtId="165" fontId="10" fillId="0" borderId="0" xfId="0" applyNumberFormat="1" applyFont="1"/>
    <xf numFmtId="10" fontId="10" fillId="2" borderId="23" xfId="18" applyNumberFormat="1" applyFont="1" applyFill="1" applyBorder="1" applyAlignment="1">
      <alignment horizontal="center"/>
    </xf>
    <xf numFmtId="10" fontId="13" fillId="0" borderId="0" xfId="3" applyNumberFormat="1" applyFont="1" applyFill="1" applyBorder="1" applyAlignment="1">
      <alignment horizontal="center"/>
    </xf>
    <xf numFmtId="10" fontId="43" fillId="0" borderId="23" xfId="18" applyNumberFormat="1" applyFont="1" applyBorder="1" applyAlignment="1">
      <alignment horizontal="center"/>
    </xf>
    <xf numFmtId="180" fontId="10" fillId="0" borderId="0" xfId="0" applyNumberFormat="1" applyFont="1" applyAlignment="1">
      <alignment horizontal="center"/>
    </xf>
    <xf numFmtId="3" fontId="10" fillId="0" borderId="0" xfId="0" applyNumberFormat="1" applyFont="1" applyAlignment="1">
      <alignment horizontal="right"/>
    </xf>
    <xf numFmtId="164" fontId="10" fillId="2" borderId="0" xfId="7" applyNumberFormat="1" applyFont="1" applyFill="1" applyBorder="1"/>
    <xf numFmtId="164" fontId="10" fillId="0" borderId="0" xfId="7" applyNumberFormat="1" applyFont="1" applyFill="1" applyBorder="1"/>
    <xf numFmtId="164" fontId="10" fillId="2" borderId="0" xfId="7" applyNumberFormat="1" applyFont="1" applyFill="1" applyBorder="1" applyAlignment="1">
      <alignment horizontal="center"/>
    </xf>
    <xf numFmtId="10" fontId="10" fillId="0" borderId="23" xfId="18" applyNumberFormat="1" applyFont="1" applyBorder="1" applyAlignment="1">
      <alignment horizontal="center"/>
    </xf>
    <xf numFmtId="164" fontId="10" fillId="0" borderId="0" xfId="7" applyNumberFormat="1" applyFont="1" applyFill="1" applyAlignment="1">
      <alignment horizontal="center"/>
    </xf>
    <xf numFmtId="10" fontId="13" fillId="0" borderId="23" xfId="18" applyNumberFormat="1" applyFont="1" applyBorder="1" applyAlignment="1">
      <alignment horizontal="center"/>
    </xf>
    <xf numFmtId="10" fontId="13" fillId="0" borderId="0" xfId="0" applyNumberFormat="1" applyFont="1" applyAlignment="1">
      <alignment horizontal="center"/>
    </xf>
    <xf numFmtId="10" fontId="10" fillId="0" borderId="0" xfId="18" applyNumberFormat="1" applyFont="1" applyAlignment="1">
      <alignment horizontal="center"/>
    </xf>
    <xf numFmtId="164" fontId="10" fillId="0" borderId="0" xfId="7" applyNumberFormat="1" applyFont="1" applyFill="1" applyBorder="1" applyAlignment="1">
      <alignment horizontal="center"/>
    </xf>
    <xf numFmtId="37" fontId="10" fillId="2" borderId="0" xfId="7" applyNumberFormat="1" applyFont="1" applyFill="1" applyBorder="1"/>
    <xf numFmtId="37" fontId="10" fillId="0" borderId="0" xfId="7" applyNumberFormat="1" applyFont="1" applyFill="1" applyBorder="1"/>
    <xf numFmtId="164" fontId="10" fillId="2" borderId="0" xfId="7" applyNumberFormat="1" applyFont="1" applyFill="1" applyBorder="1" applyAlignment="1">
      <alignment horizontal="right"/>
    </xf>
    <xf numFmtId="164" fontId="10" fillId="0" borderId="0" xfId="7" applyNumberFormat="1" applyFont="1" applyFill="1" applyBorder="1" applyAlignment="1">
      <alignment horizontal="right"/>
    </xf>
    <xf numFmtId="180" fontId="10" fillId="2" borderId="0" xfId="0" applyNumberFormat="1" applyFont="1" applyFill="1" applyAlignment="1">
      <alignment horizontal="center"/>
    </xf>
    <xf numFmtId="165" fontId="10" fillId="0" borderId="23" xfId="0" applyNumberFormat="1" applyFont="1" applyBorder="1"/>
    <xf numFmtId="165" fontId="17" fillId="0" borderId="23" xfId="0" applyNumberFormat="1" applyFont="1" applyBorder="1" applyAlignment="1">
      <alignment horizontal="center"/>
    </xf>
    <xf numFmtId="165" fontId="17" fillId="0" borderId="0" xfId="0" applyNumberFormat="1" applyFont="1" applyAlignment="1">
      <alignment horizontal="center"/>
    </xf>
    <xf numFmtId="180" fontId="17" fillId="0" borderId="0" xfId="0" applyNumberFormat="1" applyFont="1" applyAlignment="1">
      <alignment horizontal="center"/>
    </xf>
    <xf numFmtId="3" fontId="17" fillId="0" borderId="0" xfId="0" applyNumberFormat="1" applyFont="1" applyAlignment="1">
      <alignment horizontal="center"/>
    </xf>
    <xf numFmtId="165" fontId="10" fillId="0" borderId="23" xfId="0" applyNumberFormat="1" applyFont="1" applyBorder="1" applyAlignment="1">
      <alignment horizontal="center"/>
    </xf>
    <xf numFmtId="165" fontId="10" fillId="0" borderId="0" xfId="0" applyNumberFormat="1" applyFont="1" applyAlignment="1">
      <alignment horizontal="center"/>
    </xf>
    <xf numFmtId="0" fontId="10" fillId="0" borderId="0" xfId="0" quotePrefix="1" applyFont="1" applyAlignment="1">
      <alignment horizontal="center" vertical="center" wrapText="1"/>
    </xf>
    <xf numFmtId="3" fontId="10" fillId="0" borderId="0" xfId="0" quotePrefix="1" applyNumberFormat="1" applyFont="1" applyAlignment="1">
      <alignment horizontal="center" vertical="center"/>
    </xf>
    <xf numFmtId="3" fontId="10" fillId="0" borderId="23" xfId="0" quotePrefix="1" applyNumberFormat="1" applyFont="1" applyBorder="1" applyAlignment="1">
      <alignment horizontal="center"/>
    </xf>
    <xf numFmtId="3" fontId="10" fillId="0" borderId="0" xfId="0" quotePrefix="1" applyNumberFormat="1" applyFont="1" applyAlignment="1">
      <alignment horizontal="center"/>
    </xf>
    <xf numFmtId="3" fontId="16" fillId="0" borderId="23" xfId="0" quotePrefix="1" applyNumberFormat="1" applyFont="1" applyBorder="1" applyAlignment="1">
      <alignment horizontal="center"/>
    </xf>
    <xf numFmtId="3" fontId="16" fillId="0" borderId="0" xfId="0" quotePrefix="1" applyNumberFormat="1" applyFont="1" applyAlignment="1">
      <alignment horizontal="center"/>
    </xf>
    <xf numFmtId="165" fontId="16" fillId="0" borderId="0" xfId="0" quotePrefix="1" applyNumberFormat="1" applyFont="1" applyAlignment="1">
      <alignment horizontal="center"/>
    </xf>
    <xf numFmtId="3" fontId="16" fillId="0" borderId="0" xfId="0" quotePrefix="1" applyNumberFormat="1" applyFont="1" applyAlignment="1">
      <alignment horizontal="centerContinuous"/>
    </xf>
    <xf numFmtId="3" fontId="16" fillId="0" borderId="24" xfId="0" quotePrefix="1" applyNumberFormat="1" applyFont="1" applyBorder="1" applyAlignment="1">
      <alignment horizontal="center"/>
    </xf>
    <xf numFmtId="3" fontId="10" fillId="0" borderId="0" xfId="0" applyNumberFormat="1" applyFont="1" applyAlignment="1">
      <alignment horizontal="centerContinuous"/>
    </xf>
    <xf numFmtId="0" fontId="6" fillId="0" borderId="0" xfId="0" applyFont="1" applyAlignment="1">
      <alignment horizontal="center"/>
    </xf>
    <xf numFmtId="0" fontId="7" fillId="0" borderId="0" xfId="0" applyFont="1" applyAlignment="1">
      <alignment horizontal="center"/>
    </xf>
    <xf numFmtId="0" fontId="4" fillId="0" borderId="0" xfId="0" applyFont="1" applyAlignment="1">
      <alignment horizontal="center"/>
    </xf>
    <xf numFmtId="0" fontId="0" fillId="0" borderId="0" xfId="0" applyAlignment="1">
      <alignment horizontal="left"/>
    </xf>
    <xf numFmtId="0" fontId="10" fillId="0" borderId="0" xfId="0" applyFont="1" applyAlignment="1">
      <alignment horizontal="left" wrapText="1"/>
    </xf>
    <xf numFmtId="0" fontId="10" fillId="0" borderId="0" xfId="0" applyFont="1" applyAlignment="1">
      <alignment horizontal="left"/>
    </xf>
    <xf numFmtId="0" fontId="13" fillId="0" borderId="0" xfId="10" applyFont="1" applyAlignment="1">
      <alignment horizontal="center"/>
    </xf>
    <xf numFmtId="0" fontId="13" fillId="8" borderId="13" xfId="0" applyFont="1" applyFill="1" applyBorder="1" applyAlignment="1">
      <alignment horizontal="center"/>
    </xf>
    <xf numFmtId="0" fontId="13" fillId="8" borderId="12" xfId="0" applyFont="1" applyFill="1" applyBorder="1" applyAlignment="1">
      <alignment horizontal="center"/>
    </xf>
    <xf numFmtId="0" fontId="13" fillId="8" borderId="11" xfId="0" applyFont="1" applyFill="1" applyBorder="1" applyAlignment="1">
      <alignment horizontal="center"/>
    </xf>
    <xf numFmtId="0" fontId="13" fillId="0" borderId="3"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 vertical="center" wrapText="1"/>
    </xf>
    <xf numFmtId="0" fontId="10" fillId="0" borderId="0" xfId="0" applyFont="1" applyAlignment="1">
      <alignment wrapText="1"/>
    </xf>
    <xf numFmtId="0" fontId="10" fillId="0" borderId="0" xfId="0" applyFont="1" applyAlignment="1">
      <alignment horizontal="left" vertical="center" wrapText="1"/>
    </xf>
    <xf numFmtId="0" fontId="25" fillId="0" borderId="0" xfId="0" applyFont="1" applyAlignment="1">
      <alignment wrapText="1"/>
    </xf>
    <xf numFmtId="0" fontId="0" fillId="0" borderId="0" xfId="0" applyAlignment="1">
      <alignment wrapText="1"/>
    </xf>
    <xf numFmtId="0" fontId="22" fillId="0" borderId="3" xfId="14" applyBorder="1" applyAlignment="1">
      <alignment horizontal="center"/>
    </xf>
    <xf numFmtId="0" fontId="19" fillId="0" borderId="0" xfId="15" applyFont="1" applyAlignment="1">
      <alignment horizontal="left" wrapText="1"/>
    </xf>
    <xf numFmtId="0" fontId="22" fillId="0" borderId="0" xfId="15" applyAlignment="1">
      <alignment horizontal="left" wrapText="1"/>
    </xf>
    <xf numFmtId="0" fontId="19" fillId="0" borderId="0" xfId="15" applyFont="1" applyAlignment="1">
      <alignment horizontal="left"/>
    </xf>
    <xf numFmtId="0" fontId="19" fillId="0" borderId="3" xfId="15" applyFont="1" applyBorder="1" applyAlignment="1">
      <alignment horizontal="center"/>
    </xf>
    <xf numFmtId="3" fontId="10" fillId="0" borderId="0" xfId="0" applyNumberFormat="1" applyFont="1" applyAlignment="1">
      <alignment horizontal="center"/>
    </xf>
    <xf numFmtId="165" fontId="13" fillId="0" borderId="22" xfId="0" quotePrefix="1" applyNumberFormat="1" applyFont="1" applyBorder="1" applyAlignment="1">
      <alignment horizontal="right"/>
    </xf>
    <xf numFmtId="165" fontId="13" fillId="0" borderId="21" xfId="0" quotePrefix="1" applyNumberFormat="1" applyFont="1" applyBorder="1" applyAlignment="1">
      <alignment horizontal="right"/>
    </xf>
    <xf numFmtId="0" fontId="0" fillId="0" borderId="4" xfId="0" applyBorder="1" applyAlignment="1"/>
    <xf numFmtId="0" fontId="0" fillId="0" borderId="1" xfId="0" applyBorder="1" applyAlignment="1"/>
    <xf numFmtId="0" fontId="0" fillId="0" borderId="0" xfId="0" applyAlignment="1"/>
    <xf numFmtId="5" fontId="0" fillId="0" borderId="0" xfId="1" applyNumberFormat="1" applyFont="1" applyAlignment="1"/>
    <xf numFmtId="0" fontId="0" fillId="0" borderId="0" xfId="0" applyAlignment="1">
      <alignment vertical="top" wrapText="1"/>
    </xf>
    <xf numFmtId="0" fontId="25" fillId="0" borderId="0" xfId="0" applyFont="1" applyAlignment="1">
      <alignment vertical="top"/>
    </xf>
    <xf numFmtId="0" fontId="10" fillId="0" borderId="0" xfId="0" applyFont="1" applyAlignment="1"/>
    <xf numFmtId="0" fontId="10" fillId="0" borderId="0" xfId="5" applyFont="1" applyAlignment="1"/>
    <xf numFmtId="0" fontId="10" fillId="2" borderId="0" xfId="0" applyFont="1" applyFill="1" applyAlignment="1"/>
    <xf numFmtId="0" fontId="4" fillId="0" borderId="3" xfId="0" applyFont="1" applyBorder="1" applyAlignment="1">
      <alignment horizontal="centerContinuous" vertical="center"/>
    </xf>
    <xf numFmtId="37" fontId="13" fillId="0" borderId="12" xfId="16" applyNumberFormat="1" applyFont="1" applyBorder="1" applyAlignment="1"/>
    <xf numFmtId="37" fontId="13" fillId="0" borderId="12" xfId="16" applyNumberFormat="1" applyFont="1" applyBorder="1" applyAlignment="1">
      <alignment horizontal="centerContinuous"/>
    </xf>
    <xf numFmtId="0" fontId="28" fillId="0" borderId="12" xfId="0" applyFont="1" applyBorder="1" applyAlignment="1">
      <alignment horizontal="centerContinuous" vertical="center" wrapText="1"/>
    </xf>
    <xf numFmtId="0" fontId="13" fillId="0" borderId="13" xfId="0" applyFont="1" applyBorder="1" applyAlignment="1">
      <alignment horizontal="centerContinuous"/>
    </xf>
    <xf numFmtId="0" fontId="13" fillId="0" borderId="12" xfId="0" applyFont="1" applyBorder="1" applyAlignment="1">
      <alignment horizontal="centerContinuous"/>
    </xf>
    <xf numFmtId="0" fontId="13" fillId="0" borderId="11" xfId="0" applyFont="1" applyBorder="1" applyAlignment="1">
      <alignment horizontal="centerContinuous"/>
    </xf>
    <xf numFmtId="0" fontId="13" fillId="0" borderId="10" xfId="0" applyFont="1" applyBorder="1" applyAlignment="1">
      <alignment horizontal="centerContinuous"/>
    </xf>
    <xf numFmtId="0" fontId="10" fillId="2" borderId="0" xfId="0" quotePrefix="1" applyFont="1" applyFill="1" applyAlignment="1"/>
    <xf numFmtId="0" fontId="13" fillId="0" borderId="5" xfId="0" applyFont="1" applyBorder="1" applyAlignment="1">
      <alignment horizontal="centerContinuous" wrapText="1"/>
    </xf>
    <xf numFmtId="0" fontId="13" fillId="0" borderId="2" xfId="0" applyFont="1" applyBorder="1" applyAlignment="1">
      <alignment horizontal="centerContinuous" wrapText="1"/>
    </xf>
    <xf numFmtId="0" fontId="13" fillId="0" borderId="10" xfId="0" applyFont="1" applyBorder="1" applyAlignment="1">
      <alignment wrapText="1"/>
    </xf>
    <xf numFmtId="0" fontId="13" fillId="0" borderId="10" xfId="0" applyFont="1" applyBorder="1" applyAlignment="1">
      <alignment horizontal="centerContinuous" wrapText="1"/>
    </xf>
    <xf numFmtId="0" fontId="10" fillId="0" borderId="7" xfId="5" applyFont="1" applyBorder="1"/>
    <xf numFmtId="0" fontId="10" fillId="2" borderId="0" xfId="0" applyFont="1" applyFill="1" applyAlignment="1">
      <alignment vertical="top"/>
    </xf>
    <xf numFmtId="0" fontId="10" fillId="10" borderId="0" xfId="0" applyFont="1" applyFill="1"/>
    <xf numFmtId="0" fontId="10" fillId="11" borderId="0" xfId="0" applyFont="1" applyFill="1"/>
    <xf numFmtId="5" fontId="18" fillId="2" borderId="0" xfId="9" applyNumberFormat="1" applyFont="1" applyFill="1"/>
    <xf numFmtId="176" fontId="18" fillId="2" borderId="0" xfId="9" applyNumberFormat="1" applyFont="1" applyFill="1"/>
    <xf numFmtId="176" fontId="18" fillId="2" borderId="3" xfId="9" applyNumberFormat="1" applyFont="1" applyFill="1" applyBorder="1"/>
    <xf numFmtId="166" fontId="44" fillId="2" borderId="0" xfId="1" applyNumberFormat="1" applyFont="1" applyFill="1"/>
    <xf numFmtId="5" fontId="18" fillId="2" borderId="3" xfId="11" applyNumberFormat="1" applyFont="1" applyFill="1" applyBorder="1"/>
    <xf numFmtId="5" fontId="45" fillId="2" borderId="0" xfId="9" applyNumberFormat="1" applyFont="1" applyFill="1" applyBorder="1"/>
    <xf numFmtId="5" fontId="45" fillId="2" borderId="3" xfId="9" applyNumberFormat="1" applyFont="1" applyFill="1" applyBorder="1"/>
    <xf numFmtId="43" fontId="45" fillId="2" borderId="3" xfId="9" applyFont="1" applyFill="1" applyBorder="1"/>
    <xf numFmtId="5" fontId="46" fillId="2" borderId="9" xfId="0" applyNumberFormat="1" applyFont="1" applyFill="1" applyBorder="1"/>
    <xf numFmtId="5" fontId="46" fillId="2" borderId="0" xfId="5" applyNumberFormat="1" applyFont="1" applyFill="1"/>
    <xf numFmtId="5" fontId="47" fillId="2" borderId="0" xfId="5" applyNumberFormat="1" applyFont="1" applyFill="1"/>
    <xf numFmtId="5" fontId="45" fillId="2" borderId="0" xfId="0" applyNumberFormat="1" applyFont="1" applyFill="1"/>
  </cellXfs>
  <cellStyles count="19">
    <cellStyle name="Comma" xfId="1" builtinId="3"/>
    <cellStyle name="Comma 14" xfId="7" xr:uid="{572B0ED8-F416-4527-BF0A-FC0DF6FFA087}"/>
    <cellStyle name="Comma 2" xfId="9" xr:uid="{2A775D00-624E-450B-83AA-BB2B1C11FD05}"/>
    <cellStyle name="Comma 2 2 2" xfId="11" xr:uid="{D2CD2227-F4D0-40D7-AB8D-FC11F2199CCF}"/>
    <cellStyle name="Currency" xfId="2" builtinId="4"/>
    <cellStyle name="Normal" xfId="0" builtinId="0"/>
    <cellStyle name="Normal 10" xfId="5" xr:uid="{00DE834B-99C3-4ACF-8494-6C6B299FD4B6}"/>
    <cellStyle name="Normal 197" xfId="17" xr:uid="{CD72E0E6-4D8F-4AFB-AA61-F73D58F723F7}"/>
    <cellStyle name="Normal 2 2 2" xfId="10" xr:uid="{253E8307-0D45-4B64-A1CB-3AC936303C3C}"/>
    <cellStyle name="Normal 3 7" xfId="14" xr:uid="{32863840-1591-46E5-8384-92EAECF35DF3}"/>
    <cellStyle name="Normal 3 7 6" xfId="15" xr:uid="{D604217B-0BCC-4A32-B27F-CAFE86AE6E03}"/>
    <cellStyle name="Normal 6" xfId="12" xr:uid="{18B4D868-B22E-4591-BEF4-8E0B120544E9}"/>
    <cellStyle name="Normal 7" xfId="13" xr:uid="{ACD2E132-269D-4F01-B092-C2F0496A11B5}"/>
    <cellStyle name="Normal 747 3" xfId="8" xr:uid="{A12CA9B8-E72B-4652-B8DA-54F5BDC9B759}"/>
    <cellStyle name="Normal 750 2" xfId="18" xr:uid="{677C82B7-073A-4431-A9FC-27CD4869F57E}"/>
    <cellStyle name="Normal_ITC Model I Updated to May 1 2009 FLE's" xfId="16" xr:uid="{82C48AAF-8C34-4496-91CB-851F3874A2C5}"/>
    <cellStyle name="Percent" xfId="3" builtinId="5"/>
    <cellStyle name="Percent 10" xfId="4" xr:uid="{48A04865-1D73-4807-B75A-9296FE3C83E0}"/>
    <cellStyle name="Percent 2" xfId="6" xr:uid="{C4B90AC8-53F7-4019-A57B-FF7ECDC06B9C}"/>
  </cellStyles>
  <dxfs count="5">
    <dxf>
      <fill>
        <patternFill>
          <bgColor indexed="42"/>
        </patternFill>
      </fill>
    </dxf>
    <dxf>
      <fill>
        <patternFill>
          <bgColor indexed="42"/>
        </patternFill>
      </fill>
    </dxf>
    <dxf>
      <font>
        <color auto="1"/>
      </font>
    </dxf>
    <dxf>
      <font>
        <color auto="1"/>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114300</xdr:colOff>
      <xdr:row>3</xdr:row>
      <xdr:rowOff>19050</xdr:rowOff>
    </xdr:from>
    <xdr:to>
      <xdr:col>6</xdr:col>
      <xdr:colOff>0</xdr:colOff>
      <xdr:row>17</xdr:row>
      <xdr:rowOff>133350</xdr:rowOff>
    </xdr:to>
    <xdr:sp macro="" textlink="">
      <xdr:nvSpPr>
        <xdr:cNvPr id="2" name="TextBox 1">
          <a:extLst>
            <a:ext uri="{FF2B5EF4-FFF2-40B4-BE49-F238E27FC236}">
              <a16:creationId xmlns:a16="http://schemas.microsoft.com/office/drawing/2014/main" id="{3F6C24EF-1EA0-40B2-968F-0A7FDF52E3F4}"/>
            </a:ext>
          </a:extLst>
        </xdr:cNvPr>
        <xdr:cNvSpPr txBox="1"/>
      </xdr:nvSpPr>
      <xdr:spPr>
        <a:xfrm>
          <a:off x="733425" y="590550"/>
          <a:ext cx="2981325" cy="2781300"/>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Line 300, 303-307, 403 and 405-406 are updated for</a:t>
          </a:r>
          <a:r>
            <a:rPr lang="en-US" sz="2800" b="1" baseline="0"/>
            <a:t> purposes of Schedule 3-True-upTRR for 2023.  The Base TRR in this TO20 model is not used to set rate for 2025 but TO21 model.</a:t>
          </a:r>
          <a:endParaRPr lang="en-US" sz="28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114300</xdr:colOff>
      <xdr:row>3</xdr:row>
      <xdr:rowOff>19050</xdr:rowOff>
    </xdr:from>
    <xdr:to>
      <xdr:col>6</xdr:col>
      <xdr:colOff>0</xdr:colOff>
      <xdr:row>17</xdr:row>
      <xdr:rowOff>133350</xdr:rowOff>
    </xdr:to>
    <xdr:sp macro="" textlink="">
      <xdr:nvSpPr>
        <xdr:cNvPr id="2" name="TextBox 1">
          <a:extLst>
            <a:ext uri="{FF2B5EF4-FFF2-40B4-BE49-F238E27FC236}">
              <a16:creationId xmlns:a16="http://schemas.microsoft.com/office/drawing/2014/main" id="{74D37BFE-A500-4E54-BC02-B55B2EE5AE6C}"/>
            </a:ext>
          </a:extLst>
        </xdr:cNvPr>
        <xdr:cNvSpPr txBox="1"/>
      </xdr:nvSpPr>
      <xdr:spPr>
        <a:xfrm>
          <a:off x="733425" y="590550"/>
          <a:ext cx="2981325" cy="2781300"/>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Line 300, 303-307, 403 and 405-406 are updated for</a:t>
          </a:r>
          <a:r>
            <a:rPr lang="en-US" sz="2800" b="1" baseline="0"/>
            <a:t> purposes of Schedule 3-True-upTRR for 2023.  The Base TRR in this TO20 model is not used to set rate for 2025 but TO21 model.</a:t>
          </a:r>
          <a:endParaRPr lang="en-US" sz="28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3</xdr:row>
      <xdr:rowOff>19050</xdr:rowOff>
    </xdr:from>
    <xdr:to>
      <xdr:col>6</xdr:col>
      <xdr:colOff>0</xdr:colOff>
      <xdr:row>17</xdr:row>
      <xdr:rowOff>133350</xdr:rowOff>
    </xdr:to>
    <xdr:sp macro="" textlink="">
      <xdr:nvSpPr>
        <xdr:cNvPr id="2" name="TextBox 1">
          <a:extLst>
            <a:ext uri="{FF2B5EF4-FFF2-40B4-BE49-F238E27FC236}">
              <a16:creationId xmlns:a16="http://schemas.microsoft.com/office/drawing/2014/main" id="{6B4679A6-FE6A-4888-AF67-F31F4BA0E940}"/>
            </a:ext>
          </a:extLst>
        </xdr:cNvPr>
        <xdr:cNvSpPr txBox="1"/>
      </xdr:nvSpPr>
      <xdr:spPr>
        <a:xfrm>
          <a:off x="733425" y="590550"/>
          <a:ext cx="2981325" cy="2781300"/>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Line 300, 303-307, 403 and 405-406 are updated for</a:t>
          </a:r>
          <a:r>
            <a:rPr lang="en-US" sz="2800" b="1" baseline="0"/>
            <a:t> purposes of Schedule 3-True-upTRR for 2023.  The Base TRR in this TO20 model is not used to set rate for 2025 but TO21 model.</a:t>
          </a:r>
          <a:endParaRPr lang="en-US" sz="28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xdr:row>
      <xdr:rowOff>0</xdr:rowOff>
    </xdr:from>
    <xdr:to>
      <xdr:col>6</xdr:col>
      <xdr:colOff>0</xdr:colOff>
      <xdr:row>24</xdr:row>
      <xdr:rowOff>86591</xdr:rowOff>
    </xdr:to>
    <xdr:sp macro="" textlink="">
      <xdr:nvSpPr>
        <xdr:cNvPr id="2" name="TextBox 1">
          <a:extLst>
            <a:ext uri="{FF2B5EF4-FFF2-40B4-BE49-F238E27FC236}">
              <a16:creationId xmlns:a16="http://schemas.microsoft.com/office/drawing/2014/main" id="{4541BF30-EB7E-4F8D-A179-B6E80637C67A}"/>
            </a:ext>
          </a:extLst>
        </xdr:cNvPr>
        <xdr:cNvSpPr txBox="1"/>
      </xdr:nvSpPr>
      <xdr:spPr>
        <a:xfrm>
          <a:off x="619125" y="2095500"/>
          <a:ext cx="3095625" cy="2563091"/>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2-ITRR is not updated as the data is irrelevant for 2023 true up calculation.</a:t>
          </a:r>
          <a:endParaRPr lang="en-US" sz="28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11</xdr:row>
      <xdr:rowOff>0</xdr:rowOff>
    </xdr:from>
    <xdr:to>
      <xdr:col>6</xdr:col>
      <xdr:colOff>0</xdr:colOff>
      <xdr:row>24</xdr:row>
      <xdr:rowOff>86591</xdr:rowOff>
    </xdr:to>
    <xdr:sp macro="" textlink="">
      <xdr:nvSpPr>
        <xdr:cNvPr id="2" name="TextBox 1">
          <a:extLst>
            <a:ext uri="{FF2B5EF4-FFF2-40B4-BE49-F238E27FC236}">
              <a16:creationId xmlns:a16="http://schemas.microsoft.com/office/drawing/2014/main" id="{35765CF3-10BA-438F-8E53-8E942007634E}"/>
            </a:ext>
          </a:extLst>
        </xdr:cNvPr>
        <xdr:cNvSpPr txBox="1"/>
      </xdr:nvSpPr>
      <xdr:spPr>
        <a:xfrm>
          <a:off x="619125" y="2095500"/>
          <a:ext cx="3095625" cy="2563091"/>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2-ITRR is not updated as the data is irrelevant for 2023 true up calculation.</a:t>
          </a:r>
          <a:endParaRPr lang="en-US" sz="28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11</xdr:row>
      <xdr:rowOff>0</xdr:rowOff>
    </xdr:from>
    <xdr:to>
      <xdr:col>6</xdr:col>
      <xdr:colOff>0</xdr:colOff>
      <xdr:row>24</xdr:row>
      <xdr:rowOff>86591</xdr:rowOff>
    </xdr:to>
    <xdr:sp macro="" textlink="">
      <xdr:nvSpPr>
        <xdr:cNvPr id="2" name="TextBox 1">
          <a:extLst>
            <a:ext uri="{FF2B5EF4-FFF2-40B4-BE49-F238E27FC236}">
              <a16:creationId xmlns:a16="http://schemas.microsoft.com/office/drawing/2014/main" id="{B1ECE64D-9827-4B8C-AFB9-3341FE0A37FD}"/>
            </a:ext>
          </a:extLst>
        </xdr:cNvPr>
        <xdr:cNvSpPr txBox="1"/>
      </xdr:nvSpPr>
      <xdr:spPr>
        <a:xfrm>
          <a:off x="619125" y="2095500"/>
          <a:ext cx="3095625" cy="2563091"/>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2-ITRR is not updated as the data is irrelevant for 2023 true up calculation.</a:t>
          </a:r>
          <a:endParaRPr lang="en-US" sz="28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710045</xdr:colOff>
      <xdr:row>7</xdr:row>
      <xdr:rowOff>103909</xdr:rowOff>
    </xdr:from>
    <xdr:to>
      <xdr:col>8</xdr:col>
      <xdr:colOff>519545</xdr:colOff>
      <xdr:row>33</xdr:row>
      <xdr:rowOff>121227</xdr:rowOff>
    </xdr:to>
    <xdr:sp macro="" textlink="">
      <xdr:nvSpPr>
        <xdr:cNvPr id="2" name="TextBox 1">
          <a:extLst>
            <a:ext uri="{FF2B5EF4-FFF2-40B4-BE49-F238E27FC236}">
              <a16:creationId xmlns:a16="http://schemas.microsoft.com/office/drawing/2014/main" id="{4FE70E85-8129-4A5E-9E34-A87FDF161446}"/>
            </a:ext>
          </a:extLst>
        </xdr:cNvPr>
        <xdr:cNvSpPr txBox="1"/>
      </xdr:nvSpPr>
      <xdr:spPr>
        <a:xfrm>
          <a:off x="1233920" y="1437409"/>
          <a:ext cx="4238625" cy="4970318"/>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 update to Schedule 9 of</a:t>
          </a:r>
          <a:r>
            <a:rPr lang="en-US" sz="2800" b="1" baseline="0"/>
            <a:t> TO20 Rate Year 2025 for 2023 True-Up</a:t>
          </a:r>
          <a:r>
            <a:rPr lang="en-US" sz="2800" b="1"/>
            <a:t> </a:t>
          </a:r>
          <a:r>
            <a:rPr lang="en-US" sz="2800" b="1" baseline="0"/>
            <a:t>since the plant additions for ITRR purposes is only needed in TO21 Rate Year 2025 model.  The TO20 Rate Year 2025 is only for 2023 true up purposes.</a:t>
          </a:r>
          <a:endParaRPr lang="en-US" sz="2800" b="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9525</xdr:colOff>
      <xdr:row>46</xdr:row>
      <xdr:rowOff>9525</xdr:rowOff>
    </xdr:from>
    <xdr:to>
      <xdr:col>4</xdr:col>
      <xdr:colOff>1238250</xdr:colOff>
      <xdr:row>52</xdr:row>
      <xdr:rowOff>180975</xdr:rowOff>
    </xdr:to>
    <xdr:sp macro="" textlink="">
      <xdr:nvSpPr>
        <xdr:cNvPr id="2" name="TextBox 1">
          <a:extLst>
            <a:ext uri="{FF2B5EF4-FFF2-40B4-BE49-F238E27FC236}">
              <a16:creationId xmlns:a16="http://schemas.microsoft.com/office/drawing/2014/main" id="{07B56D2F-D75F-4601-9948-6D99DF8FE0EF}"/>
            </a:ext>
          </a:extLst>
        </xdr:cNvPr>
        <xdr:cNvSpPr txBox="1"/>
      </xdr:nvSpPr>
      <xdr:spPr>
        <a:xfrm>
          <a:off x="1247775" y="8772525"/>
          <a:ext cx="1847850" cy="1314450"/>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r>
            <a:rPr lang="en-US" sz="1100"/>
            <a:t>Note: Lines</a:t>
          </a:r>
          <a:r>
            <a:rPr lang="en-US" sz="1100" baseline="0"/>
            <a:t> 128-134 on TO20 Model are irrelevant for 2023 true up.  Schedule 9-PlantAdditions of TO20 Rate Year 2025 is not updated.  As such, Line 128 and 129 showed zero values which impacts Line 133 and 134.  Line 133 and 134 are used in Schedule 26-WholesaleTRR to allocate the Base TRR between High Voltage and Low Voltage.  The Base TRR for Rate Year 2025 is determined through TO21 Model.  To conclude, Line 128-134 are not updated since they are irrevant for 2023 true up calculation.</a:t>
          </a:r>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69273</xdr:colOff>
      <xdr:row>13</xdr:row>
      <xdr:rowOff>0</xdr:rowOff>
    </xdr:from>
    <xdr:to>
      <xdr:col>8</xdr:col>
      <xdr:colOff>277091</xdr:colOff>
      <xdr:row>30</xdr:row>
      <xdr:rowOff>173182</xdr:rowOff>
    </xdr:to>
    <xdr:sp macro="" textlink="">
      <xdr:nvSpPr>
        <xdr:cNvPr id="2" name="TextBox 1">
          <a:extLst>
            <a:ext uri="{FF2B5EF4-FFF2-40B4-BE49-F238E27FC236}">
              <a16:creationId xmlns:a16="http://schemas.microsoft.com/office/drawing/2014/main" id="{1AE2EEB1-3B58-42AF-A2E2-F06BE1274C84}"/>
            </a:ext>
          </a:extLst>
        </xdr:cNvPr>
        <xdr:cNvSpPr txBox="1"/>
      </xdr:nvSpPr>
      <xdr:spPr>
        <a:xfrm>
          <a:off x="69273" y="2476500"/>
          <a:ext cx="5160818" cy="3411682"/>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26-WhoelsaleTRRs is not updated as the data is irrelevant for 2023 true up calculation.</a:t>
          </a:r>
          <a:endParaRPr lang="en-US" sz="2800" b="1"/>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190500</xdr:colOff>
      <xdr:row>13</xdr:row>
      <xdr:rowOff>0</xdr:rowOff>
    </xdr:from>
    <xdr:to>
      <xdr:col>5</xdr:col>
      <xdr:colOff>294409</xdr:colOff>
      <xdr:row>30</xdr:row>
      <xdr:rowOff>173182</xdr:rowOff>
    </xdr:to>
    <xdr:sp macro="" textlink="">
      <xdr:nvSpPr>
        <xdr:cNvPr id="2" name="TextBox 1">
          <a:extLst>
            <a:ext uri="{FF2B5EF4-FFF2-40B4-BE49-F238E27FC236}">
              <a16:creationId xmlns:a16="http://schemas.microsoft.com/office/drawing/2014/main" id="{C8A62D21-45F9-40B0-B1D9-101610170219}"/>
            </a:ext>
          </a:extLst>
        </xdr:cNvPr>
        <xdr:cNvSpPr txBox="1"/>
      </xdr:nvSpPr>
      <xdr:spPr>
        <a:xfrm>
          <a:off x="190500" y="2476500"/>
          <a:ext cx="3199534" cy="3411682"/>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27-WhoelsaleRates is not updated as the data is irrelevant for 2023 true up calculation.</a:t>
          </a:r>
          <a:endParaRPr lang="en-US" sz="2800" b="1"/>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17319</xdr:colOff>
      <xdr:row>13</xdr:row>
      <xdr:rowOff>17319</xdr:rowOff>
    </xdr:from>
    <xdr:to>
      <xdr:col>5</xdr:col>
      <xdr:colOff>294410</xdr:colOff>
      <xdr:row>27</xdr:row>
      <xdr:rowOff>34637</xdr:rowOff>
    </xdr:to>
    <xdr:sp macro="" textlink="">
      <xdr:nvSpPr>
        <xdr:cNvPr id="2" name="TextBox 1">
          <a:extLst>
            <a:ext uri="{FF2B5EF4-FFF2-40B4-BE49-F238E27FC236}">
              <a16:creationId xmlns:a16="http://schemas.microsoft.com/office/drawing/2014/main" id="{168A1843-3357-4A4E-96AC-1D76EE348733}"/>
            </a:ext>
          </a:extLst>
        </xdr:cNvPr>
        <xdr:cNvSpPr txBox="1"/>
      </xdr:nvSpPr>
      <xdr:spPr>
        <a:xfrm>
          <a:off x="17319" y="2493819"/>
          <a:ext cx="3372716" cy="2684318"/>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28-GrossLoad is not updated as the data is irrelevant for 2023 true up calculation.</a:t>
          </a:r>
          <a:endParaRPr lang="en-US" sz="2800" b="1"/>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15</xdr:row>
      <xdr:rowOff>0</xdr:rowOff>
    </xdr:from>
    <xdr:to>
      <xdr:col>13</xdr:col>
      <xdr:colOff>432954</xdr:colOff>
      <xdr:row>29</xdr:row>
      <xdr:rowOff>155864</xdr:rowOff>
    </xdr:to>
    <xdr:sp macro="" textlink="">
      <xdr:nvSpPr>
        <xdr:cNvPr id="2" name="TextBox 1">
          <a:extLst>
            <a:ext uri="{FF2B5EF4-FFF2-40B4-BE49-F238E27FC236}">
              <a16:creationId xmlns:a16="http://schemas.microsoft.com/office/drawing/2014/main" id="{2F8DA1CC-5CD7-429E-8797-E03DEC0BC642}"/>
            </a:ext>
          </a:extLst>
        </xdr:cNvPr>
        <xdr:cNvSpPr txBox="1"/>
      </xdr:nvSpPr>
      <xdr:spPr>
        <a:xfrm>
          <a:off x="0" y="2857500"/>
          <a:ext cx="7986279" cy="2822864"/>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29-RetailRates-1 is not updated as the data is irrelevant for 2023 true up calculation.</a:t>
          </a:r>
          <a:endParaRPr lang="en-US" sz="2800" b="1"/>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380999</xdr:colOff>
      <xdr:row>16</xdr:row>
      <xdr:rowOff>0</xdr:rowOff>
    </xdr:from>
    <xdr:to>
      <xdr:col>13</xdr:col>
      <xdr:colOff>0</xdr:colOff>
      <xdr:row>30</xdr:row>
      <xdr:rowOff>103909</xdr:rowOff>
    </xdr:to>
    <xdr:sp macro="" textlink="">
      <xdr:nvSpPr>
        <xdr:cNvPr id="2" name="TextBox 1">
          <a:extLst>
            <a:ext uri="{FF2B5EF4-FFF2-40B4-BE49-F238E27FC236}">
              <a16:creationId xmlns:a16="http://schemas.microsoft.com/office/drawing/2014/main" id="{A0CC4141-60BF-4414-9A12-2904E8299A28}"/>
            </a:ext>
          </a:extLst>
        </xdr:cNvPr>
        <xdr:cNvSpPr txBox="1"/>
      </xdr:nvSpPr>
      <xdr:spPr>
        <a:xfrm>
          <a:off x="380999" y="3048000"/>
          <a:ext cx="7172326" cy="2770909"/>
        </a:xfrm>
        <a:prstGeom prst="rect">
          <a:avLst/>
        </a:prstGeom>
        <a:solidFill>
          <a:schemeClr val="accent2">
            <a:lumMod val="20000"/>
            <a:lumOff val="80000"/>
          </a:schemeClr>
        </a:solidFill>
        <a:ln w="9525" cmpd="sng">
          <a:solidFill>
            <a:schemeClr val="bg1">
              <a:shade val="50000"/>
            </a:schemeClr>
          </a:solid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t"/>
        <a:lstStyle/>
        <a:p>
          <a:pPr algn="ctr"/>
          <a:r>
            <a:rPr lang="en-US" sz="2800" b="1"/>
            <a:t>Note: Schedule</a:t>
          </a:r>
          <a:r>
            <a:rPr lang="en-US" sz="2800" b="1" baseline="0"/>
            <a:t> 29-RetailRates-2 is not updated as the data is irrelevant for 2023 true up calculation.</a:t>
          </a:r>
          <a:endParaRPr lang="en-US" sz="28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7.bin"/><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19.bin"/><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customProperty" Target="../customProperty33.bin"/><Relationship Id="rId2" Type="http://schemas.openxmlformats.org/officeDocument/2006/relationships/customProperty" Target="../customProperty32.bin"/><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37.bin"/><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39.bin"/><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40.bin"/><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41.bin"/><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42.bin"/><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43.bin"/><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B8AD3-BA76-4F7C-9668-0451CC69ABB8}">
  <sheetPr>
    <pageSetUpPr fitToPage="1"/>
  </sheetPr>
  <dimension ref="A5:F17"/>
  <sheetViews>
    <sheetView workbookViewId="0"/>
  </sheetViews>
  <sheetFormatPr defaultRowHeight="15" x14ac:dyDescent="0.25"/>
  <cols>
    <col min="1" max="6" width="9.28515625" customWidth="1"/>
  </cols>
  <sheetData>
    <row r="5" spans="1:6" ht="20.25" x14ac:dyDescent="0.3">
      <c r="A5" s="865"/>
      <c r="B5" s="865"/>
      <c r="C5" s="865"/>
      <c r="D5" s="865"/>
      <c r="E5" s="865"/>
      <c r="F5" s="865"/>
    </row>
    <row r="6" spans="1:6" ht="20.25" x14ac:dyDescent="0.3">
      <c r="A6" s="865"/>
      <c r="B6" s="865"/>
      <c r="C6" s="865"/>
      <c r="D6" s="865"/>
      <c r="E6" s="865"/>
      <c r="F6" s="865"/>
    </row>
    <row r="7" spans="1:6" ht="20.25" x14ac:dyDescent="0.3">
      <c r="A7" s="865"/>
      <c r="B7" s="865"/>
      <c r="C7" s="865"/>
      <c r="D7" s="865"/>
      <c r="E7" s="865"/>
      <c r="F7" s="865"/>
    </row>
    <row r="8" spans="1:6" ht="20.25" x14ac:dyDescent="0.3">
      <c r="A8" s="2"/>
      <c r="B8" s="2"/>
      <c r="C8" s="2"/>
      <c r="D8" s="2"/>
      <c r="E8" s="2"/>
      <c r="F8" s="2"/>
    </row>
    <row r="9" spans="1:6" x14ac:dyDescent="0.25">
      <c r="A9" s="1"/>
      <c r="B9" s="1"/>
      <c r="C9" s="1"/>
      <c r="D9" s="1"/>
      <c r="E9" s="1"/>
      <c r="F9" s="1"/>
    </row>
    <row r="10" spans="1:6" ht="18.75" x14ac:dyDescent="0.3">
      <c r="A10" s="866" t="s">
        <v>3</v>
      </c>
      <c r="B10" s="866"/>
      <c r="C10" s="866"/>
      <c r="D10" s="866"/>
      <c r="E10" s="866"/>
      <c r="F10" s="866"/>
    </row>
    <row r="11" spans="1:6" ht="18.75" x14ac:dyDescent="0.3">
      <c r="A11" s="866" t="s">
        <v>2</v>
      </c>
      <c r="B11" s="866"/>
      <c r="C11" s="866"/>
      <c r="D11" s="866"/>
      <c r="E11" s="866"/>
      <c r="F11" s="866"/>
    </row>
    <row r="12" spans="1:6" ht="18.75" x14ac:dyDescent="0.3">
      <c r="A12" s="3"/>
      <c r="B12" s="3"/>
      <c r="C12" s="3"/>
      <c r="D12" s="3"/>
      <c r="E12" s="3"/>
      <c r="F12" s="3"/>
    </row>
    <row r="13" spans="1:6" ht="18.75" x14ac:dyDescent="0.3">
      <c r="A13" s="866" t="s">
        <v>1</v>
      </c>
      <c r="B13" s="866"/>
      <c r="C13" s="866"/>
      <c r="D13" s="866"/>
      <c r="E13" s="866"/>
      <c r="F13" s="866"/>
    </row>
    <row r="14" spans="1:6" ht="18.75" x14ac:dyDescent="0.3">
      <c r="A14" s="866" t="s">
        <v>0</v>
      </c>
      <c r="B14" s="866"/>
      <c r="C14" s="866"/>
      <c r="D14" s="866"/>
      <c r="E14" s="866"/>
      <c r="F14" s="866"/>
    </row>
    <row r="15" spans="1:6" ht="20.25" x14ac:dyDescent="0.3">
      <c r="A15" s="865"/>
      <c r="B15" s="865"/>
      <c r="C15" s="865"/>
      <c r="D15" s="865"/>
      <c r="E15" s="865"/>
      <c r="F15" s="865"/>
    </row>
    <row r="16" spans="1:6" x14ac:dyDescent="0.25">
      <c r="A16" s="1"/>
      <c r="B16" s="1"/>
      <c r="C16" s="1"/>
      <c r="D16" s="1"/>
      <c r="E16" s="1"/>
      <c r="F16" s="1"/>
    </row>
    <row r="17" spans="1:6" x14ac:dyDescent="0.25">
      <c r="A17" s="1"/>
      <c r="B17" s="1"/>
      <c r="C17" s="1"/>
      <c r="D17" s="1"/>
      <c r="E17" s="1"/>
      <c r="F17" s="1"/>
    </row>
  </sheetData>
  <mergeCells count="8">
    <mergeCell ref="A5:F5"/>
    <mergeCell ref="A6:F6"/>
    <mergeCell ref="A7:F7"/>
    <mergeCell ref="A10:F10"/>
    <mergeCell ref="A15:F15"/>
    <mergeCell ref="A11:F11"/>
    <mergeCell ref="A13:F13"/>
    <mergeCell ref="A14:F14"/>
  </mergeCells>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FC8E2-54A0-4A4E-8394-35FA22D48339}">
  <sheetPr>
    <pageSetUpPr fitToPage="1"/>
  </sheetPr>
  <dimension ref="A1:B43"/>
  <sheetViews>
    <sheetView workbookViewId="0"/>
  </sheetViews>
  <sheetFormatPr defaultRowHeight="15" x14ac:dyDescent="0.25"/>
  <cols>
    <col min="1" max="1" width="30.28515625" bestFit="1" customWidth="1"/>
    <col min="2" max="2" width="100.5703125" bestFit="1" customWidth="1"/>
  </cols>
  <sheetData>
    <row r="1" spans="1:2" x14ac:dyDescent="0.25">
      <c r="A1" s="867" t="s">
        <v>3</v>
      </c>
      <c r="B1" s="867"/>
    </row>
    <row r="2" spans="1:2" x14ac:dyDescent="0.25">
      <c r="A2" s="867" t="s">
        <v>2</v>
      </c>
      <c r="B2" s="867"/>
    </row>
    <row r="3" spans="1:2" x14ac:dyDescent="0.25">
      <c r="A3" s="867" t="s">
        <v>1</v>
      </c>
      <c r="B3" s="867"/>
    </row>
    <row r="4" spans="1:2" x14ac:dyDescent="0.25">
      <c r="A4" s="867" t="s">
        <v>0</v>
      </c>
      <c r="B4" s="867"/>
    </row>
    <row r="6" spans="1:2" x14ac:dyDescent="0.25">
      <c r="A6" s="867" t="s">
        <v>75</v>
      </c>
      <c r="B6" s="867"/>
    </row>
    <row r="8" spans="1:2" x14ac:dyDescent="0.25">
      <c r="A8" s="4" t="s">
        <v>74</v>
      </c>
      <c r="B8" s="4" t="s">
        <v>73</v>
      </c>
    </row>
    <row r="9" spans="1:2" x14ac:dyDescent="0.25">
      <c r="A9" t="s">
        <v>72</v>
      </c>
      <c r="B9" t="s">
        <v>71</v>
      </c>
    </row>
    <row r="10" spans="1:2" x14ac:dyDescent="0.25">
      <c r="A10" t="s">
        <v>70</v>
      </c>
      <c r="B10" t="s">
        <v>69</v>
      </c>
    </row>
    <row r="11" spans="1:2" x14ac:dyDescent="0.25">
      <c r="A11" t="s">
        <v>68</v>
      </c>
      <c r="B11" t="s">
        <v>67</v>
      </c>
    </row>
    <row r="12" spans="1:2" x14ac:dyDescent="0.25">
      <c r="A12" t="s">
        <v>66</v>
      </c>
      <c r="B12" t="s">
        <v>65</v>
      </c>
    </row>
    <row r="13" spans="1:2" x14ac:dyDescent="0.25">
      <c r="A13" t="s">
        <v>64</v>
      </c>
      <c r="B13" t="s">
        <v>63</v>
      </c>
    </row>
    <row r="14" spans="1:2" x14ac:dyDescent="0.25">
      <c r="A14" t="s">
        <v>62</v>
      </c>
      <c r="B14" t="s">
        <v>61</v>
      </c>
    </row>
    <row r="15" spans="1:2" x14ac:dyDescent="0.25">
      <c r="A15" t="s">
        <v>60</v>
      </c>
      <c r="B15" t="s">
        <v>59</v>
      </c>
    </row>
    <row r="16" spans="1:2" x14ac:dyDescent="0.25">
      <c r="A16" t="s">
        <v>58</v>
      </c>
      <c r="B16" t="s">
        <v>57</v>
      </c>
    </row>
    <row r="17" spans="1:2" x14ac:dyDescent="0.25">
      <c r="A17" t="s">
        <v>56</v>
      </c>
      <c r="B17" t="s">
        <v>55</v>
      </c>
    </row>
    <row r="18" spans="1:2" x14ac:dyDescent="0.25">
      <c r="A18" t="s">
        <v>54</v>
      </c>
      <c r="B18" t="s">
        <v>53</v>
      </c>
    </row>
    <row r="19" spans="1:2" x14ac:dyDescent="0.25">
      <c r="A19" t="s">
        <v>52</v>
      </c>
      <c r="B19" t="s">
        <v>51</v>
      </c>
    </row>
    <row r="20" spans="1:2" x14ac:dyDescent="0.25">
      <c r="A20" t="s">
        <v>50</v>
      </c>
      <c r="B20" t="s">
        <v>49</v>
      </c>
    </row>
    <row r="21" spans="1:2" x14ac:dyDescent="0.25">
      <c r="A21" t="s">
        <v>48</v>
      </c>
      <c r="B21" t="s">
        <v>47</v>
      </c>
    </row>
    <row r="22" spans="1:2" x14ac:dyDescent="0.25">
      <c r="A22" t="s">
        <v>46</v>
      </c>
      <c r="B22" t="s">
        <v>45</v>
      </c>
    </row>
    <row r="23" spans="1:2" x14ac:dyDescent="0.25">
      <c r="A23" t="s">
        <v>44</v>
      </c>
      <c r="B23" t="s">
        <v>43</v>
      </c>
    </row>
    <row r="24" spans="1:2" x14ac:dyDescent="0.25">
      <c r="A24" t="s">
        <v>42</v>
      </c>
      <c r="B24" t="s">
        <v>41</v>
      </c>
    </row>
    <row r="25" spans="1:2" x14ac:dyDescent="0.25">
      <c r="A25" t="s">
        <v>40</v>
      </c>
      <c r="B25" t="s">
        <v>39</v>
      </c>
    </row>
    <row r="26" spans="1:2" x14ac:dyDescent="0.25">
      <c r="A26" t="s">
        <v>38</v>
      </c>
      <c r="B26" t="s">
        <v>37</v>
      </c>
    </row>
    <row r="27" spans="1:2" x14ac:dyDescent="0.25">
      <c r="A27" t="s">
        <v>36</v>
      </c>
      <c r="B27" t="s">
        <v>35</v>
      </c>
    </row>
    <row r="28" spans="1:2" x14ac:dyDescent="0.25">
      <c r="A28" t="s">
        <v>34</v>
      </c>
      <c r="B28" t="s">
        <v>33</v>
      </c>
    </row>
    <row r="29" spans="1:2" x14ac:dyDescent="0.25">
      <c r="A29" t="s">
        <v>32</v>
      </c>
      <c r="B29" t="s">
        <v>30</v>
      </c>
    </row>
    <row r="30" spans="1:2" x14ac:dyDescent="0.25">
      <c r="A30" t="s">
        <v>31</v>
      </c>
      <c r="B30" t="s">
        <v>30</v>
      </c>
    </row>
    <row r="31" spans="1:2" x14ac:dyDescent="0.25">
      <c r="A31" t="s">
        <v>29</v>
      </c>
      <c r="B31" t="s">
        <v>28</v>
      </c>
    </row>
    <row r="32" spans="1:2" x14ac:dyDescent="0.25">
      <c r="A32" t="s">
        <v>27</v>
      </c>
      <c r="B32" t="s">
        <v>26</v>
      </c>
    </row>
    <row r="33" spans="1:2" x14ac:dyDescent="0.25">
      <c r="A33" t="s">
        <v>25</v>
      </c>
      <c r="B33" t="s">
        <v>24</v>
      </c>
    </row>
    <row r="34" spans="1:2" x14ac:dyDescent="0.25">
      <c r="A34" t="s">
        <v>23</v>
      </c>
      <c r="B34" t="s">
        <v>22</v>
      </c>
    </row>
    <row r="35" spans="1:2" x14ac:dyDescent="0.25">
      <c r="A35" t="s">
        <v>21</v>
      </c>
      <c r="B35" t="s">
        <v>20</v>
      </c>
    </row>
    <row r="36" spans="1:2" x14ac:dyDescent="0.25">
      <c r="A36" t="s">
        <v>19</v>
      </c>
      <c r="B36" t="s">
        <v>18</v>
      </c>
    </row>
    <row r="37" spans="1:2" x14ac:dyDescent="0.25">
      <c r="A37" t="s">
        <v>17</v>
      </c>
      <c r="B37" t="s">
        <v>16</v>
      </c>
    </row>
    <row r="38" spans="1:2" x14ac:dyDescent="0.25">
      <c r="A38" t="s">
        <v>15</v>
      </c>
      <c r="B38" t="s">
        <v>14</v>
      </c>
    </row>
    <row r="39" spans="1:2" x14ac:dyDescent="0.25">
      <c r="A39" t="s">
        <v>13</v>
      </c>
      <c r="B39" t="s">
        <v>12</v>
      </c>
    </row>
    <row r="40" spans="1:2" x14ac:dyDescent="0.25">
      <c r="A40" t="s">
        <v>11</v>
      </c>
      <c r="B40" t="s">
        <v>10</v>
      </c>
    </row>
    <row r="41" spans="1:2" x14ac:dyDescent="0.25">
      <c r="A41" t="s">
        <v>9</v>
      </c>
      <c r="B41" t="s">
        <v>8</v>
      </c>
    </row>
    <row r="42" spans="1:2" x14ac:dyDescent="0.25">
      <c r="A42" t="s">
        <v>7</v>
      </c>
      <c r="B42" t="s">
        <v>6</v>
      </c>
    </row>
    <row r="43" spans="1:2" x14ac:dyDescent="0.25">
      <c r="A43" t="s">
        <v>5</v>
      </c>
      <c r="B43" t="s">
        <v>4</v>
      </c>
    </row>
  </sheetData>
  <mergeCells count="5">
    <mergeCell ref="A6:B6"/>
    <mergeCell ref="A1:B1"/>
    <mergeCell ref="A2:B2"/>
    <mergeCell ref="A3:B3"/>
    <mergeCell ref="A4:B4"/>
  </mergeCells>
  <printOptions horizontalCentered="1"/>
  <pageMargins left="1" right="1" top="1" bottom="1" header="0.5" footer="0.5"/>
  <pageSetup scale="74"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E07FC-9E5A-496B-B91B-A3A34EDADCE6}">
  <sheetPr>
    <pageSetUpPr fitToPage="1"/>
  </sheetPr>
  <dimension ref="A1:I43"/>
  <sheetViews>
    <sheetView topLeftCell="A19" workbookViewId="0">
      <selection activeCell="A17" sqref="A17"/>
    </sheetView>
  </sheetViews>
  <sheetFormatPr defaultRowHeight="15" x14ac:dyDescent="0.25"/>
  <cols>
    <col min="1" max="1" width="19.7109375" customWidth="1"/>
    <col min="2" max="2" width="26.42578125" bestFit="1" customWidth="1"/>
    <col min="3" max="3" width="28.5703125" bestFit="1" customWidth="1"/>
    <col min="4" max="4" width="97.28515625" bestFit="1" customWidth="1"/>
    <col min="5" max="9" width="9.28515625" customWidth="1"/>
  </cols>
  <sheetData>
    <row r="1" spans="1:9" x14ac:dyDescent="0.25">
      <c r="A1" s="12" t="s">
        <v>127</v>
      </c>
    </row>
    <row r="3" spans="1:9" x14ac:dyDescent="0.25">
      <c r="A3" s="12" t="s">
        <v>126</v>
      </c>
    </row>
    <row r="4" spans="1:9" ht="15" customHeight="1" x14ac:dyDescent="0.25">
      <c r="A4" s="892" t="s">
        <v>125</v>
      </c>
      <c r="B4" s="892"/>
      <c r="C4" s="892"/>
      <c r="D4" s="892"/>
      <c r="E4" s="13"/>
      <c r="F4" s="13"/>
      <c r="G4" s="13"/>
      <c r="H4" s="13"/>
      <c r="I4" s="13"/>
    </row>
    <row r="6" spans="1:9" x14ac:dyDescent="0.25">
      <c r="A6" s="12" t="s">
        <v>124</v>
      </c>
    </row>
    <row r="7" spans="1:9" ht="15" customHeight="1" x14ac:dyDescent="0.25">
      <c r="A7" s="892" t="s">
        <v>123</v>
      </c>
      <c r="B7" s="892"/>
      <c r="C7" s="892"/>
      <c r="D7" s="892"/>
      <c r="E7" s="13"/>
      <c r="F7" s="13"/>
      <c r="G7" s="13"/>
      <c r="H7" s="13"/>
      <c r="I7" s="13"/>
    </row>
    <row r="9" spans="1:9" x14ac:dyDescent="0.25">
      <c r="A9" s="12" t="s">
        <v>122</v>
      </c>
    </row>
    <row r="10" spans="1:9" x14ac:dyDescent="0.25">
      <c r="A10" s="892" t="s">
        <v>121</v>
      </c>
      <c r="B10" s="892"/>
      <c r="C10" s="892"/>
      <c r="D10" s="892"/>
      <c r="E10" s="13"/>
      <c r="F10" s="13"/>
      <c r="G10" s="13"/>
      <c r="H10" s="13"/>
      <c r="I10" s="13"/>
    </row>
    <row r="12" spans="1:9" x14ac:dyDescent="0.25">
      <c r="A12" s="12" t="s">
        <v>120</v>
      </c>
    </row>
    <row r="13" spans="1:9" x14ac:dyDescent="0.25">
      <c r="A13" s="892" t="s">
        <v>2228</v>
      </c>
      <c r="B13" s="892"/>
      <c r="C13" s="892"/>
      <c r="D13" s="892"/>
      <c r="E13" s="13"/>
      <c r="F13" s="13"/>
      <c r="G13" s="13"/>
      <c r="H13" s="13"/>
      <c r="I13" s="13"/>
    </row>
    <row r="14" spans="1:9" x14ac:dyDescent="0.25">
      <c r="A14" t="s">
        <v>2229</v>
      </c>
      <c r="B14" s="892"/>
      <c r="C14" s="892"/>
      <c r="D14" s="892"/>
      <c r="E14" s="13"/>
      <c r="F14" s="13"/>
      <c r="G14" s="13"/>
      <c r="H14" s="13"/>
      <c r="I14" s="13"/>
    </row>
    <row r="16" spans="1:9" x14ac:dyDescent="0.25">
      <c r="A16" s="12" t="s">
        <v>119</v>
      </c>
    </row>
    <row r="17" spans="1:9" x14ac:dyDescent="0.25">
      <c r="A17" s="892" t="s">
        <v>118</v>
      </c>
      <c r="B17" s="892"/>
      <c r="C17" s="892"/>
      <c r="D17" s="892"/>
      <c r="E17" s="13"/>
      <c r="F17" s="13"/>
      <c r="G17" s="13"/>
      <c r="H17" s="13"/>
      <c r="I17" s="13"/>
    </row>
    <row r="18" spans="1:9" x14ac:dyDescent="0.25">
      <c r="A18" s="14"/>
      <c r="B18" s="14"/>
      <c r="C18" s="14"/>
      <c r="D18" s="14"/>
      <c r="E18" s="14"/>
      <c r="F18" s="14"/>
      <c r="G18" s="14"/>
      <c r="H18" s="14"/>
      <c r="I18" s="14"/>
    </row>
    <row r="19" spans="1:9" x14ac:dyDescent="0.25">
      <c r="A19" s="892" t="s">
        <v>117</v>
      </c>
      <c r="B19" s="892"/>
      <c r="C19" s="892"/>
      <c r="D19" s="892"/>
      <c r="E19" s="13"/>
      <c r="F19" s="13"/>
      <c r="G19" s="13"/>
      <c r="H19" s="13"/>
      <c r="I19" s="13"/>
    </row>
    <row r="21" spans="1:9" x14ac:dyDescent="0.25">
      <c r="A21" s="12" t="s">
        <v>116</v>
      </c>
    </row>
    <row r="22" spans="1:9" x14ac:dyDescent="0.25">
      <c r="A22" s="11" t="s">
        <v>115</v>
      </c>
      <c r="B22" s="11" t="s">
        <v>114</v>
      </c>
      <c r="C22" s="11" t="s">
        <v>113</v>
      </c>
      <c r="D22" s="11" t="s">
        <v>112</v>
      </c>
    </row>
    <row r="23" spans="1:9" x14ac:dyDescent="0.25">
      <c r="A23" s="9" t="s">
        <v>111</v>
      </c>
      <c r="B23" s="9" t="s">
        <v>110</v>
      </c>
      <c r="C23" s="9" t="s">
        <v>109</v>
      </c>
      <c r="D23" s="9"/>
    </row>
    <row r="24" spans="1:9" x14ac:dyDescent="0.25">
      <c r="A24" s="5"/>
      <c r="B24" s="5"/>
      <c r="C24" s="5"/>
      <c r="D24" s="5"/>
    </row>
    <row r="25" spans="1:9" x14ac:dyDescent="0.25">
      <c r="A25" s="9" t="s">
        <v>108</v>
      </c>
      <c r="B25" s="9" t="s">
        <v>107</v>
      </c>
      <c r="C25" s="9" t="s">
        <v>106</v>
      </c>
      <c r="D25" s="9"/>
    </row>
    <row r="26" spans="1:9" x14ac:dyDescent="0.25">
      <c r="A26" s="5"/>
      <c r="B26" s="5"/>
      <c r="C26" s="5" t="s">
        <v>105</v>
      </c>
      <c r="D26" s="5"/>
    </row>
    <row r="27" spans="1:9" x14ac:dyDescent="0.25">
      <c r="A27" s="9" t="s">
        <v>100</v>
      </c>
      <c r="B27" s="9" t="s">
        <v>104</v>
      </c>
      <c r="C27" s="9" t="s">
        <v>103</v>
      </c>
      <c r="D27" s="9" t="s">
        <v>102</v>
      </c>
    </row>
    <row r="28" spans="1:9" x14ac:dyDescent="0.25">
      <c r="A28" s="5" t="s">
        <v>101</v>
      </c>
      <c r="B28" s="5"/>
      <c r="C28" s="5"/>
      <c r="D28" s="5"/>
    </row>
    <row r="29" spans="1:9" x14ac:dyDescent="0.25">
      <c r="A29" s="9" t="s">
        <v>100</v>
      </c>
      <c r="B29" s="9" t="s">
        <v>99</v>
      </c>
      <c r="C29" s="9" t="s">
        <v>98</v>
      </c>
      <c r="D29" s="9" t="s">
        <v>97</v>
      </c>
    </row>
    <row r="30" spans="1:9" x14ac:dyDescent="0.25">
      <c r="A30" s="5" t="s">
        <v>96</v>
      </c>
      <c r="B30" s="5"/>
      <c r="C30" s="5"/>
      <c r="D30" s="5"/>
    </row>
    <row r="31" spans="1:9" x14ac:dyDescent="0.25">
      <c r="A31" s="9" t="s">
        <v>95</v>
      </c>
      <c r="B31" s="9" t="s">
        <v>94</v>
      </c>
      <c r="C31" s="9" t="s">
        <v>93</v>
      </c>
      <c r="D31" s="9"/>
    </row>
    <row r="32" spans="1:9" x14ac:dyDescent="0.25">
      <c r="A32" s="10"/>
      <c r="B32" s="10"/>
      <c r="C32" s="10" t="s">
        <v>92</v>
      </c>
      <c r="D32" s="10"/>
    </row>
    <row r="33" spans="1:4" x14ac:dyDescent="0.25">
      <c r="A33" s="5"/>
      <c r="B33" s="5"/>
      <c r="C33" s="5" t="s">
        <v>91</v>
      </c>
      <c r="D33" s="5"/>
    </row>
    <row r="34" spans="1:4" x14ac:dyDescent="0.25">
      <c r="A34" s="9" t="s">
        <v>90</v>
      </c>
      <c r="B34" s="9" t="s">
        <v>89</v>
      </c>
      <c r="C34" s="9" t="s">
        <v>88</v>
      </c>
      <c r="D34" s="9" t="s">
        <v>87</v>
      </c>
    </row>
    <row r="35" spans="1:4" x14ac:dyDescent="0.25">
      <c r="A35" s="5"/>
      <c r="B35" s="5"/>
      <c r="C35" s="5" t="s">
        <v>86</v>
      </c>
      <c r="D35" s="5"/>
    </row>
    <row r="36" spans="1:4" x14ac:dyDescent="0.25">
      <c r="A36" s="9" t="s">
        <v>74</v>
      </c>
      <c r="B36" s="9" t="s">
        <v>85</v>
      </c>
      <c r="C36" s="9" t="s">
        <v>44</v>
      </c>
      <c r="D36" s="9" t="s">
        <v>84</v>
      </c>
    </row>
    <row r="37" spans="1:4" x14ac:dyDescent="0.25">
      <c r="A37" s="5"/>
      <c r="B37" s="5"/>
      <c r="C37" s="5"/>
      <c r="D37" s="5"/>
    </row>
    <row r="38" spans="1:4" x14ac:dyDescent="0.25">
      <c r="A38" s="9" t="s">
        <v>83</v>
      </c>
      <c r="B38" s="9" t="s">
        <v>82</v>
      </c>
      <c r="C38" s="9" t="s">
        <v>81</v>
      </c>
      <c r="D38" s="9" t="s">
        <v>80</v>
      </c>
    </row>
    <row r="39" spans="1:4" x14ac:dyDescent="0.25">
      <c r="A39" s="10"/>
      <c r="B39" s="10"/>
      <c r="C39" s="10"/>
      <c r="D39" s="10"/>
    </row>
    <row r="40" spans="1:4" x14ac:dyDescent="0.25">
      <c r="A40" s="10"/>
      <c r="B40" s="10"/>
      <c r="C40" s="10" t="s">
        <v>79</v>
      </c>
      <c r="D40" s="10"/>
    </row>
    <row r="41" spans="1:4" x14ac:dyDescent="0.25">
      <c r="A41" s="5"/>
      <c r="B41" s="5"/>
      <c r="C41" s="5"/>
      <c r="D41" s="5"/>
    </row>
    <row r="42" spans="1:4" x14ac:dyDescent="0.25">
      <c r="A42" s="9" t="s">
        <v>78</v>
      </c>
      <c r="B42" s="8" t="s">
        <v>77</v>
      </c>
      <c r="C42" s="7" t="s">
        <v>77</v>
      </c>
      <c r="D42" s="890" t="s">
        <v>76</v>
      </c>
    </row>
    <row r="43" spans="1:4" x14ac:dyDescent="0.25">
      <c r="A43" s="5"/>
      <c r="B43" s="6"/>
      <c r="C43" s="5"/>
      <c r="D43" s="891"/>
    </row>
  </sheetData>
  <printOptions horizontalCentered="1"/>
  <pageMargins left="1" right="1" top="1" bottom="1" header="0.5" footer="0.5"/>
  <pageSetup scale="6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F8664-263E-43D3-8851-978CF1C2798D}">
  <dimension ref="C1:P34"/>
  <sheetViews>
    <sheetView workbookViewId="0"/>
  </sheetViews>
  <sheetFormatPr defaultRowHeight="15" x14ac:dyDescent="0.25"/>
  <cols>
    <col min="8" max="10" width="12.85546875" customWidth="1"/>
    <col min="16" max="16" width="10.5703125" bestFit="1" customWidth="1"/>
  </cols>
  <sheetData>
    <row r="1" spans="3:16" x14ac:dyDescent="0.25">
      <c r="C1" t="s">
        <v>155</v>
      </c>
      <c r="F1" t="s">
        <v>154</v>
      </c>
    </row>
    <row r="2" spans="3:16" x14ac:dyDescent="0.25">
      <c r="C2" t="s">
        <v>153</v>
      </c>
      <c r="F2" t="s">
        <v>152</v>
      </c>
    </row>
    <row r="5" spans="3:16" x14ac:dyDescent="0.25">
      <c r="C5" t="s">
        <v>151</v>
      </c>
    </row>
    <row r="6" spans="3:16" x14ac:dyDescent="0.25">
      <c r="C6">
        <v>1</v>
      </c>
      <c r="D6" t="s">
        <v>150</v>
      </c>
    </row>
    <row r="8" spans="3:16" x14ac:dyDescent="0.25">
      <c r="C8" t="s">
        <v>149</v>
      </c>
    </row>
    <row r="9" spans="3:16" x14ac:dyDescent="0.25">
      <c r="C9">
        <v>1</v>
      </c>
      <c r="D9" t="s">
        <v>148</v>
      </c>
    </row>
    <row r="10" spans="3:16" x14ac:dyDescent="0.25">
      <c r="C10">
        <v>2</v>
      </c>
      <c r="D10" t="s">
        <v>147</v>
      </c>
    </row>
    <row r="11" spans="3:16" x14ac:dyDescent="0.25">
      <c r="C11">
        <v>3</v>
      </c>
      <c r="D11" t="s">
        <v>146</v>
      </c>
    </row>
    <row r="12" spans="3:16" x14ac:dyDescent="0.25">
      <c r="C12">
        <v>4</v>
      </c>
      <c r="D12" t="s">
        <v>145</v>
      </c>
    </row>
    <row r="13" spans="3:16" x14ac:dyDescent="0.25">
      <c r="C13">
        <v>5</v>
      </c>
      <c r="D13" t="s">
        <v>144</v>
      </c>
    </row>
    <row r="14" spans="3:16" x14ac:dyDescent="0.25">
      <c r="C14">
        <v>6</v>
      </c>
      <c r="D14" t="s">
        <v>143</v>
      </c>
    </row>
    <row r="15" spans="3:16" x14ac:dyDescent="0.25">
      <c r="C15">
        <v>7</v>
      </c>
      <c r="D15" t="s">
        <v>142</v>
      </c>
    </row>
    <row r="16" spans="3:16" x14ac:dyDescent="0.25">
      <c r="D16" t="s">
        <v>135</v>
      </c>
      <c r="E16" t="s">
        <v>141</v>
      </c>
      <c r="P16" s="26">
        <v>49500</v>
      </c>
    </row>
    <row r="17" spans="3:16" x14ac:dyDescent="0.25">
      <c r="D17" t="s">
        <v>133</v>
      </c>
      <c r="E17" t="s">
        <v>140</v>
      </c>
      <c r="P17" s="26">
        <v>3512000</v>
      </c>
    </row>
    <row r="18" spans="3:16" x14ac:dyDescent="0.25">
      <c r="D18" t="s">
        <v>131</v>
      </c>
      <c r="E18" t="s">
        <v>134</v>
      </c>
      <c r="P18" s="26">
        <v>1286910</v>
      </c>
    </row>
    <row r="19" spans="3:16" ht="15.75" thickBot="1" x14ac:dyDescent="0.3">
      <c r="P19" s="25">
        <f>SUM(P16:P18)</f>
        <v>4848410</v>
      </c>
    </row>
    <row r="20" spans="3:16" ht="15.75" thickTop="1" x14ac:dyDescent="0.25">
      <c r="C20">
        <v>8</v>
      </c>
      <c r="D20" t="s">
        <v>139</v>
      </c>
    </row>
    <row r="21" spans="3:16" ht="30" x14ac:dyDescent="0.25">
      <c r="G21" s="16" t="s">
        <v>138</v>
      </c>
      <c r="H21" s="16" t="s">
        <v>107</v>
      </c>
      <c r="I21" s="16" t="s">
        <v>137</v>
      </c>
      <c r="J21" s="16" t="s">
        <v>136</v>
      </c>
    </row>
    <row r="22" spans="3:16" ht="15.75" thickBot="1" x14ac:dyDescent="0.3">
      <c r="G22" s="23" t="s">
        <v>136</v>
      </c>
      <c r="H22" s="24">
        <f>H24+H29+J33</f>
        <v>-13407472.113191444</v>
      </c>
      <c r="I22" s="24">
        <f>I24+I29</f>
        <v>224225.63319141392</v>
      </c>
      <c r="J22" s="24">
        <f>J24+J29</f>
        <v>-12628307.540000003</v>
      </c>
    </row>
    <row r="23" spans="3:16" ht="15.75" thickTop="1" x14ac:dyDescent="0.25">
      <c r="G23" s="23"/>
      <c r="H23" s="22"/>
      <c r="I23" s="22"/>
      <c r="J23" s="22"/>
    </row>
    <row r="24" spans="3:16" x14ac:dyDescent="0.25">
      <c r="D24" t="s">
        <v>135</v>
      </c>
      <c r="E24" t="s">
        <v>134</v>
      </c>
      <c r="G24" s="18"/>
      <c r="H24" s="21">
        <f>SUM(H25:H27)</f>
        <v>897620.06680858613</v>
      </c>
      <c r="I24" s="21">
        <f>SUM(I25:I27)</f>
        <v>389290.42319141387</v>
      </c>
      <c r="J24" s="21">
        <f>SUM(J25:J27)</f>
        <v>1286910.49</v>
      </c>
    </row>
    <row r="25" spans="3:16" x14ac:dyDescent="0.25">
      <c r="G25" s="20">
        <v>920</v>
      </c>
      <c r="H25" s="17">
        <v>27306.839026021735</v>
      </c>
      <c r="I25" s="17">
        <v>11842.750973978264</v>
      </c>
      <c r="J25" s="17">
        <v>39149.589999999997</v>
      </c>
    </row>
    <row r="26" spans="3:16" x14ac:dyDescent="0.25">
      <c r="G26" s="20">
        <v>921</v>
      </c>
      <c r="H26" s="17">
        <v>152.15962500569333</v>
      </c>
      <c r="I26" s="17">
        <v>65.990374994306663</v>
      </c>
      <c r="J26" s="17">
        <v>218.14999999999998</v>
      </c>
    </row>
    <row r="27" spans="3:16" x14ac:dyDescent="0.25">
      <c r="G27" s="20">
        <v>923</v>
      </c>
      <c r="H27" s="17">
        <v>870161.06815755868</v>
      </c>
      <c r="I27" s="17">
        <v>377381.68184244132</v>
      </c>
      <c r="J27" s="17">
        <v>1247542.75</v>
      </c>
    </row>
    <row r="28" spans="3:16" x14ac:dyDescent="0.25">
      <c r="G28" s="20"/>
      <c r="H28" s="17"/>
      <c r="I28" s="17"/>
      <c r="J28" s="17"/>
    </row>
    <row r="29" spans="3:16" x14ac:dyDescent="0.25">
      <c r="D29" t="s">
        <v>133</v>
      </c>
      <c r="E29" t="s">
        <v>132</v>
      </c>
      <c r="H29" s="19">
        <f>H30+H31</f>
        <v>-13750153.240000004</v>
      </c>
      <c r="I29" s="19">
        <f>I30+I31</f>
        <v>-165064.78999999995</v>
      </c>
      <c r="J29" s="19">
        <f>J30+J31</f>
        <v>-13915218.030000003</v>
      </c>
    </row>
    <row r="30" spans="3:16" x14ac:dyDescent="0.25">
      <c r="G30" s="18">
        <v>926</v>
      </c>
      <c r="H30" s="17">
        <v>-13466510.590000004</v>
      </c>
      <c r="I30" s="17">
        <v>0</v>
      </c>
      <c r="J30" s="17">
        <f>SUM(H30:I30)</f>
        <v>-13466510.590000004</v>
      </c>
    </row>
    <row r="31" spans="3:16" x14ac:dyDescent="0.25">
      <c r="G31" s="18">
        <v>926</v>
      </c>
      <c r="H31" s="17">
        <v>-283642.65000000014</v>
      </c>
      <c r="I31" s="17">
        <v>-165064.78999999995</v>
      </c>
      <c r="J31" s="17">
        <f>H31+I31</f>
        <v>-448707.44000000006</v>
      </c>
    </row>
    <row r="33" spans="3:10" ht="15.75" thickBot="1" x14ac:dyDescent="0.3">
      <c r="D33" t="s">
        <v>131</v>
      </c>
      <c r="E33" t="s">
        <v>130</v>
      </c>
      <c r="H33" s="16" t="s">
        <v>129</v>
      </c>
      <c r="J33" s="15">
        <v>-554938.94000002695</v>
      </c>
    </row>
    <row r="34" spans="3:10" ht="15.75" thickTop="1" x14ac:dyDescent="0.25">
      <c r="C3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041297-0EA7-4DFB-ADC9-FFF82B5E6053}">
  <sheetPr>
    <tabColor theme="9" tint="0.59999389629810485"/>
    <pageSetUpPr fitToPage="1"/>
  </sheetPr>
  <dimension ref="A1:N169"/>
  <sheetViews>
    <sheetView topLeftCell="A154" workbookViewId="0">
      <selection activeCell="C177" sqref="C177"/>
    </sheetView>
  </sheetViews>
  <sheetFormatPr defaultColWidth="9.28515625" defaultRowHeight="15" x14ac:dyDescent="0.25"/>
  <cols>
    <col min="1" max="1" width="4.7109375" style="4" customWidth="1"/>
    <col min="2" max="2" width="2.28515625" style="4" bestFit="1" customWidth="1"/>
    <col min="3" max="3" width="72.5703125" customWidth="1"/>
    <col min="4" max="4" width="19.28515625" bestFit="1" customWidth="1"/>
    <col min="5" max="5" width="37.28515625" bestFit="1" customWidth="1"/>
    <col min="6" max="6" width="39.28515625" customWidth="1"/>
    <col min="7" max="7" width="4.5703125" bestFit="1" customWidth="1"/>
    <col min="8" max="8" width="2.7109375" customWidth="1"/>
    <col min="9" max="10" width="17" bestFit="1" customWidth="1"/>
    <col min="11" max="12" width="13.7109375" bestFit="1" customWidth="1"/>
    <col min="13" max="14" width="9.28515625" customWidth="1"/>
  </cols>
  <sheetData>
    <row r="1" spans="1:8" x14ac:dyDescent="0.25">
      <c r="C1" s="12" t="s">
        <v>333</v>
      </c>
      <c r="E1" s="67" t="s">
        <v>332</v>
      </c>
      <c r="F1" s="69">
        <v>2025</v>
      </c>
    </row>
    <row r="2" spans="1:8" x14ac:dyDescent="0.25">
      <c r="A2" s="66"/>
      <c r="B2" s="66"/>
      <c r="C2" s="68" t="s">
        <v>331</v>
      </c>
      <c r="E2" s="67" t="s">
        <v>330</v>
      </c>
      <c r="F2" s="66">
        <f>F1-2</f>
        <v>2023</v>
      </c>
      <c r="H2" s="67"/>
    </row>
    <row r="3" spans="1:8" x14ac:dyDescent="0.25">
      <c r="A3" s="36"/>
      <c r="B3" s="36"/>
      <c r="F3" s="27"/>
      <c r="G3" s="36"/>
    </row>
    <row r="4" spans="1:8" x14ac:dyDescent="0.25">
      <c r="C4" s="40" t="s">
        <v>329</v>
      </c>
      <c r="D4" s="39"/>
      <c r="E4" s="39"/>
      <c r="F4" s="39"/>
    </row>
    <row r="5" spans="1:8" x14ac:dyDescent="0.25">
      <c r="A5" s="36" t="s">
        <v>100</v>
      </c>
      <c r="B5" s="36"/>
      <c r="C5" s="36" t="s">
        <v>73</v>
      </c>
      <c r="D5" s="36" t="s">
        <v>169</v>
      </c>
      <c r="E5" s="36" t="s">
        <v>168</v>
      </c>
      <c r="F5" s="36" t="s">
        <v>167</v>
      </c>
      <c r="G5" s="36" t="str">
        <f>A5</f>
        <v>Line</v>
      </c>
    </row>
    <row r="6" spans="1:8" x14ac:dyDescent="0.25">
      <c r="C6" s="44" t="s">
        <v>328</v>
      </c>
    </row>
    <row r="7" spans="1:8" x14ac:dyDescent="0.25">
      <c r="A7" s="4">
        <v>100</v>
      </c>
      <c r="C7" t="s">
        <v>327</v>
      </c>
      <c r="D7" s="35">
        <f>'7-PlantInService_RY26'!P24</f>
        <v>16561231529.069103</v>
      </c>
      <c r="E7" t="s">
        <v>326</v>
      </c>
      <c r="F7" t="s">
        <v>296</v>
      </c>
      <c r="G7" s="4">
        <f>A7</f>
        <v>100</v>
      </c>
    </row>
    <row r="8" spans="1:8" x14ac:dyDescent="0.25">
      <c r="A8" s="4">
        <f>A7+1</f>
        <v>101</v>
      </c>
      <c r="C8" t="s">
        <v>325</v>
      </c>
      <c r="D8" s="35">
        <f>'7-PlantInService_RY26'!D129</f>
        <v>1593596151.2263436</v>
      </c>
      <c r="E8" t="s">
        <v>324</v>
      </c>
      <c r="F8" t="s">
        <v>296</v>
      </c>
      <c r="G8" s="4">
        <f>A8</f>
        <v>101</v>
      </c>
    </row>
    <row r="9" spans="1:8" x14ac:dyDescent="0.25">
      <c r="A9" s="4">
        <f>A8+1</f>
        <v>102</v>
      </c>
      <c r="C9" t="s">
        <v>323</v>
      </c>
      <c r="D9" s="34">
        <f ca="1">+'8-AbandonedPlant'!M14</f>
        <v>0</v>
      </c>
      <c r="E9" t="s">
        <v>322</v>
      </c>
      <c r="F9" t="s">
        <v>296</v>
      </c>
      <c r="G9" s="4">
        <f>A9</f>
        <v>102</v>
      </c>
    </row>
    <row r="10" spans="1:8" x14ac:dyDescent="0.25">
      <c r="A10" s="4">
        <f>A9+1</f>
        <v>103</v>
      </c>
      <c r="C10" s="12" t="s">
        <v>321</v>
      </c>
      <c r="D10" s="33">
        <f ca="1">+D7+D8+D9</f>
        <v>18154827680.295448</v>
      </c>
      <c r="E10" s="27" t="str">
        <f>"Sum of Lines "&amp;A7&amp;" to "&amp;A9&amp;""</f>
        <v>Sum of Lines 100 to 102</v>
      </c>
      <c r="G10" s="4">
        <f>A10</f>
        <v>103</v>
      </c>
    </row>
    <row r="12" spans="1:8" x14ac:dyDescent="0.25">
      <c r="C12" s="44" t="s">
        <v>320</v>
      </c>
    </row>
    <row r="13" spans="1:8" x14ac:dyDescent="0.25">
      <c r="A13" s="4">
        <f>A10+1</f>
        <v>104</v>
      </c>
      <c r="C13" t="s">
        <v>319</v>
      </c>
      <c r="D13" s="35">
        <f>'13-WorkCap'!E25</f>
        <v>114763776.39960492</v>
      </c>
      <c r="E13" t="s">
        <v>318</v>
      </c>
      <c r="F13" t="s">
        <v>296</v>
      </c>
      <c r="G13" s="4">
        <f>A13</f>
        <v>104</v>
      </c>
    </row>
    <row r="14" spans="1:8" x14ac:dyDescent="0.25">
      <c r="A14" s="4">
        <f>A13+1</f>
        <v>105</v>
      </c>
      <c r="C14" t="s">
        <v>317</v>
      </c>
      <c r="D14" s="35">
        <f>'13-WorkCap'!F60</f>
        <v>32914770</v>
      </c>
      <c r="E14" t="s">
        <v>316</v>
      </c>
      <c r="F14" t="s">
        <v>296</v>
      </c>
      <c r="G14" s="4">
        <f>A14</f>
        <v>105</v>
      </c>
    </row>
    <row r="15" spans="1:8" x14ac:dyDescent="0.25">
      <c r="A15" s="4">
        <f>A14+1</f>
        <v>106</v>
      </c>
      <c r="C15" t="s">
        <v>315</v>
      </c>
      <c r="D15" s="34">
        <f>(D125+D126)/10</f>
        <v>95034190.472667411</v>
      </c>
      <c r="E15" t="str">
        <f>"(Line "&amp;A125&amp;" + Line "&amp;A126&amp;") / 10"</f>
        <v>(Line 500 + Line 501) / 10</v>
      </c>
      <c r="G15" s="4">
        <f>A15</f>
        <v>106</v>
      </c>
    </row>
    <row r="16" spans="1:8" x14ac:dyDescent="0.25">
      <c r="A16" s="4">
        <f>A15+1</f>
        <v>107</v>
      </c>
      <c r="C16" s="12" t="s">
        <v>314</v>
      </c>
      <c r="D16" s="33">
        <f>+D13+D15+D14</f>
        <v>242712736.87227231</v>
      </c>
      <c r="E16" s="27" t="str">
        <f>"Sum of Lines "&amp;A13&amp;" to "&amp;A15&amp;""</f>
        <v>Sum of Lines 104 to 106</v>
      </c>
      <c r="G16" s="4">
        <f>A16</f>
        <v>107</v>
      </c>
    </row>
    <row r="18" spans="1:8" x14ac:dyDescent="0.25">
      <c r="C18" s="44" t="s">
        <v>313</v>
      </c>
    </row>
    <row r="19" spans="1:8" x14ac:dyDescent="0.25">
      <c r="A19" s="4">
        <f>A16+1</f>
        <v>108</v>
      </c>
      <c r="C19" t="s">
        <v>312</v>
      </c>
      <c r="D19" s="35">
        <f>-'10-AccDep_RY26'!P26</f>
        <v>-3969443188.8362508</v>
      </c>
      <c r="E19" t="s">
        <v>311</v>
      </c>
      <c r="F19" t="s">
        <v>300</v>
      </c>
      <c r="G19" s="4">
        <f>A19</f>
        <v>108</v>
      </c>
    </row>
    <row r="20" spans="1:8" x14ac:dyDescent="0.25">
      <c r="A20" s="4">
        <f>A19+1</f>
        <v>109</v>
      </c>
      <c r="C20" t="s">
        <v>310</v>
      </c>
      <c r="D20" s="34">
        <f>-'10-AccDep_RY26'!D129</f>
        <v>-578824612.21455038</v>
      </c>
      <c r="E20" t="s">
        <v>309</v>
      </c>
      <c r="F20" t="s">
        <v>300</v>
      </c>
      <c r="G20" s="4">
        <f>A20</f>
        <v>109</v>
      </c>
    </row>
    <row r="21" spans="1:8" x14ac:dyDescent="0.25">
      <c r="A21" s="4">
        <f>A20+1</f>
        <v>110</v>
      </c>
      <c r="C21" s="12" t="s">
        <v>308</v>
      </c>
      <c r="D21" s="33">
        <f>+D19+D20</f>
        <v>-4548267801.0508013</v>
      </c>
      <c r="E21" t="str">
        <f>"Line "&amp;A19&amp;" + Line "&amp;A20&amp;""</f>
        <v>Line 108 + Line 109</v>
      </c>
      <c r="G21" s="4">
        <f>A21</f>
        <v>110</v>
      </c>
    </row>
    <row r="23" spans="1:8" x14ac:dyDescent="0.25">
      <c r="A23" s="4">
        <f>A21+1</f>
        <v>111</v>
      </c>
      <c r="B23" s="66" t="s">
        <v>135</v>
      </c>
      <c r="C23" s="66" t="s">
        <v>307</v>
      </c>
      <c r="D23" s="35">
        <f>'14-ADIT_RY26'!D13</f>
        <v>-1639912964.2550437</v>
      </c>
      <c r="E23" t="s">
        <v>306</v>
      </c>
      <c r="F23" t="s">
        <v>296</v>
      </c>
      <c r="G23" s="4">
        <f t="shared" ref="G23:G28" si="0">A23</f>
        <v>111</v>
      </c>
      <c r="H23" s="12" t="s">
        <v>135</v>
      </c>
    </row>
    <row r="24" spans="1:8" x14ac:dyDescent="0.25">
      <c r="A24" s="4">
        <v>111</v>
      </c>
      <c r="B24" s="66" t="s">
        <v>133</v>
      </c>
      <c r="C24" s="65" t="s">
        <v>305</v>
      </c>
      <c r="D24" s="34">
        <f>'17-RegAssets-1'!C47</f>
        <v>-491463669.80486131</v>
      </c>
      <c r="E24" t="s">
        <v>304</v>
      </c>
      <c r="F24" t="s">
        <v>296</v>
      </c>
      <c r="G24" s="4">
        <f t="shared" si="0"/>
        <v>111</v>
      </c>
      <c r="H24" s="12" t="s">
        <v>133</v>
      </c>
    </row>
    <row r="25" spans="1:8" x14ac:dyDescent="0.25">
      <c r="A25" s="4">
        <v>111</v>
      </c>
      <c r="B25" s="66" t="s">
        <v>131</v>
      </c>
      <c r="C25" s="65" t="s">
        <v>303</v>
      </c>
      <c r="D25" s="33">
        <f>+D23+D24</f>
        <v>-2131376634.0599051</v>
      </c>
      <c r="E25" t="str">
        <f>"Line "&amp;A23&amp;"a + Line "&amp;A24&amp;"b"</f>
        <v>Line 111a + Line 111b</v>
      </c>
      <c r="F25" t="s">
        <v>296</v>
      </c>
      <c r="G25" s="4">
        <f t="shared" si="0"/>
        <v>111</v>
      </c>
      <c r="H25" s="12" t="s">
        <v>131</v>
      </c>
    </row>
    <row r="26" spans="1:8" x14ac:dyDescent="0.25">
      <c r="A26" s="4">
        <f>A23+1</f>
        <v>112</v>
      </c>
      <c r="C26" s="12" t="s">
        <v>302</v>
      </c>
      <c r="D26" s="35">
        <f>-'15-NUC'!C12</f>
        <v>-201205362.05759999</v>
      </c>
      <c r="E26" t="s">
        <v>301</v>
      </c>
      <c r="F26" t="s">
        <v>300</v>
      </c>
      <c r="G26" s="4">
        <f t="shared" si="0"/>
        <v>112</v>
      </c>
    </row>
    <row r="27" spans="1:8" x14ac:dyDescent="0.25">
      <c r="A27" s="4">
        <f>A26+1</f>
        <v>113</v>
      </c>
      <c r="C27" s="12" t="s">
        <v>35</v>
      </c>
      <c r="D27" s="35">
        <f>'16-UnfundedReserves'!E6</f>
        <v>-122717448.07643622</v>
      </c>
      <c r="E27" t="s">
        <v>299</v>
      </c>
      <c r="F27" t="s">
        <v>296</v>
      </c>
      <c r="G27" s="4">
        <f t="shared" si="0"/>
        <v>113</v>
      </c>
    </row>
    <row r="28" spans="1:8" x14ac:dyDescent="0.25">
      <c r="A28" s="4">
        <f>A27+1</f>
        <v>114</v>
      </c>
      <c r="C28" s="12" t="s">
        <v>298</v>
      </c>
      <c r="D28" s="35">
        <f>'17-RegAssets-1'!E25</f>
        <v>0</v>
      </c>
      <c r="E28" t="s">
        <v>297</v>
      </c>
      <c r="F28" t="s">
        <v>296</v>
      </c>
      <c r="G28" s="4">
        <f t="shared" si="0"/>
        <v>114</v>
      </c>
    </row>
    <row r="29" spans="1:8" x14ac:dyDescent="0.25">
      <c r="D29" s="35"/>
      <c r="G29" s="4"/>
    </row>
    <row r="30" spans="1:8" x14ac:dyDescent="0.25">
      <c r="A30" s="4">
        <f>A28+1</f>
        <v>115</v>
      </c>
      <c r="C30" s="12" t="s">
        <v>295</v>
      </c>
      <c r="D30" s="33">
        <f ca="1">+D10+D16+D21+D25+D26+D28+D27</f>
        <v>11393973171.922977</v>
      </c>
      <c r="E30" t="str">
        <f>"Sum of Lines "&amp;A10&amp;", "&amp;A16&amp;", "&amp;A21&amp;" and Lines "&amp;A25&amp;B25&amp;" to "&amp;A28&amp;""</f>
        <v>Sum of Lines 103, 107, 110 and Lines 111c to 114</v>
      </c>
      <c r="G30" s="4">
        <f>A30</f>
        <v>115</v>
      </c>
    </row>
    <row r="31" spans="1:8" x14ac:dyDescent="0.25">
      <c r="D31" s="42"/>
      <c r="G31" s="4"/>
    </row>
    <row r="32" spans="1:8" x14ac:dyDescent="0.25">
      <c r="C32" s="40" t="s">
        <v>294</v>
      </c>
      <c r="D32" s="39"/>
      <c r="E32" s="39"/>
      <c r="F32" s="39"/>
    </row>
    <row r="33" spans="1:7" x14ac:dyDescent="0.25">
      <c r="A33" s="36" t="s">
        <v>100</v>
      </c>
      <c r="B33" s="36"/>
      <c r="C33" s="36" t="s">
        <v>73</v>
      </c>
      <c r="D33" s="36" t="s">
        <v>169</v>
      </c>
      <c r="E33" s="36" t="s">
        <v>168</v>
      </c>
      <c r="F33" s="36" t="s">
        <v>167</v>
      </c>
      <c r="G33" s="36" t="str">
        <f>A33</f>
        <v>Line</v>
      </c>
    </row>
    <row r="34" spans="1:7" x14ac:dyDescent="0.25">
      <c r="C34" s="44" t="s">
        <v>293</v>
      </c>
    </row>
    <row r="35" spans="1:7" x14ac:dyDescent="0.25">
      <c r="A35" s="4">
        <v>200</v>
      </c>
      <c r="C35" t="s">
        <v>292</v>
      </c>
      <c r="D35" s="63">
        <f>'5-CostofCap-1'!D16</f>
        <v>45988821125.720482</v>
      </c>
      <c r="E35" t="s">
        <v>291</v>
      </c>
      <c r="G35" s="4">
        <f>A35</f>
        <v>200</v>
      </c>
    </row>
    <row r="36" spans="1:7" x14ac:dyDescent="0.25">
      <c r="A36" s="4">
        <f>A35+1</f>
        <v>201</v>
      </c>
      <c r="C36" t="s">
        <v>290</v>
      </c>
      <c r="D36" s="64">
        <f>'5-CostofCap-3'!F24</f>
        <v>4.4900000000000002E-2</v>
      </c>
      <c r="E36" t="s">
        <v>289</v>
      </c>
      <c r="G36" s="4">
        <f>A36</f>
        <v>201</v>
      </c>
    </row>
    <row r="37" spans="1:7" x14ac:dyDescent="0.25">
      <c r="A37" s="4">
        <f>A36+1</f>
        <v>202</v>
      </c>
      <c r="C37" s="12" t="s">
        <v>288</v>
      </c>
      <c r="D37" s="33">
        <f>D35*D36</f>
        <v>2064898068.5448496</v>
      </c>
      <c r="E37" t="str">
        <f>"Line "&amp;A35&amp;" * Line "&amp;A36&amp;""</f>
        <v>Line 200 * Line 201</v>
      </c>
      <c r="G37" s="4">
        <f>A37</f>
        <v>202</v>
      </c>
    </row>
    <row r="39" spans="1:7" x14ac:dyDescent="0.25">
      <c r="C39" s="44" t="s">
        <v>287</v>
      </c>
    </row>
    <row r="40" spans="1:7" x14ac:dyDescent="0.25">
      <c r="A40" s="4">
        <f>A37+1</f>
        <v>203</v>
      </c>
      <c r="C40" t="s">
        <v>286</v>
      </c>
      <c r="D40" s="35">
        <f>'5-CostofCap-1'!D22</f>
        <v>252054300.31999999</v>
      </c>
      <c r="E40" t="s">
        <v>285</v>
      </c>
      <c r="G40" s="4">
        <f>A40</f>
        <v>203</v>
      </c>
    </row>
    <row r="41" spans="1:7" x14ac:dyDescent="0.25">
      <c r="A41" s="4">
        <f>A40+1</f>
        <v>204</v>
      </c>
      <c r="C41" t="s">
        <v>57</v>
      </c>
      <c r="D41" s="59">
        <f>'5-CostofCap-4'!E14</f>
        <v>5.5211589517762859E-2</v>
      </c>
      <c r="E41" t="s">
        <v>284</v>
      </c>
      <c r="G41" s="4">
        <f>A41</f>
        <v>204</v>
      </c>
    </row>
    <row r="42" spans="1:7" x14ac:dyDescent="0.25">
      <c r="A42" s="4">
        <f>A41+1</f>
        <v>205</v>
      </c>
      <c r="C42" s="12" t="s">
        <v>283</v>
      </c>
      <c r="D42" s="33">
        <f>D40*D41</f>
        <v>13916318.565454762</v>
      </c>
      <c r="E42" t="str">
        <f>"Line "&amp;A40&amp;" * Line "&amp;A41&amp;""</f>
        <v>Line 203 * Line 204</v>
      </c>
      <c r="G42" s="4">
        <f>A42</f>
        <v>205</v>
      </c>
    </row>
    <row r="44" spans="1:7" x14ac:dyDescent="0.25">
      <c r="C44" s="44" t="s">
        <v>282</v>
      </c>
    </row>
    <row r="45" spans="1:7" x14ac:dyDescent="0.25">
      <c r="A45" s="4">
        <f>A42+1</f>
        <v>206</v>
      </c>
      <c r="C45" t="s">
        <v>281</v>
      </c>
      <c r="D45" s="63">
        <f>'5-CostofCap-1'!D30</f>
        <v>35874413329.130005</v>
      </c>
      <c r="E45" t="s">
        <v>280</v>
      </c>
      <c r="G45" s="4">
        <f>A45</f>
        <v>206</v>
      </c>
    </row>
    <row r="46" spans="1:7" x14ac:dyDescent="0.25">
      <c r="G46" s="4"/>
    </row>
    <row r="47" spans="1:7" x14ac:dyDescent="0.25">
      <c r="A47" s="4">
        <f>A45+1</f>
        <v>207</v>
      </c>
      <c r="C47" s="12" t="s">
        <v>279</v>
      </c>
      <c r="D47" s="33">
        <f>D35+D40+D45</f>
        <v>82115288755.170486</v>
      </c>
      <c r="E47" t="str">
        <f>"Line "&amp;A35&amp;" + Line "&amp;A40&amp;" + Line "&amp;A45&amp;""</f>
        <v>Line 200 + Line 203 + Line 206</v>
      </c>
      <c r="G47" s="4">
        <f>A47</f>
        <v>207</v>
      </c>
    </row>
    <row r="49" spans="1:7" x14ac:dyDescent="0.25">
      <c r="C49" s="44" t="s">
        <v>278</v>
      </c>
    </row>
    <row r="50" spans="1:7" x14ac:dyDescent="0.25">
      <c r="A50" s="4">
        <f>A47+1</f>
        <v>208</v>
      </c>
      <c r="C50" t="s">
        <v>277</v>
      </c>
      <c r="D50" s="30">
        <v>0.4975</v>
      </c>
      <c r="E50" s="42" t="s">
        <v>273</v>
      </c>
      <c r="F50" s="42" t="s">
        <v>272</v>
      </c>
      <c r="G50" s="4">
        <f>A50</f>
        <v>208</v>
      </c>
    </row>
    <row r="51" spans="1:7" x14ac:dyDescent="0.25">
      <c r="A51" s="4">
        <f>A50+1</f>
        <v>209</v>
      </c>
      <c r="C51" t="s">
        <v>276</v>
      </c>
      <c r="D51" s="30">
        <v>5.0000000000000001E-3</v>
      </c>
      <c r="E51" s="42" t="s">
        <v>275</v>
      </c>
      <c r="F51" s="42" t="s">
        <v>272</v>
      </c>
      <c r="G51" s="4">
        <f>A51</f>
        <v>209</v>
      </c>
    </row>
    <row r="52" spans="1:7" x14ac:dyDescent="0.25">
      <c r="A52" s="4">
        <f>A51+1</f>
        <v>210</v>
      </c>
      <c r="C52" t="s">
        <v>274</v>
      </c>
      <c r="D52" s="30">
        <v>0.4975</v>
      </c>
      <c r="E52" s="42" t="s">
        <v>273</v>
      </c>
      <c r="F52" s="42" t="s">
        <v>272</v>
      </c>
      <c r="G52" s="4">
        <f>A52</f>
        <v>210</v>
      </c>
    </row>
    <row r="54" spans="1:7" x14ac:dyDescent="0.25">
      <c r="C54" s="44" t="s">
        <v>271</v>
      </c>
      <c r="G54" s="4"/>
    </row>
    <row r="55" spans="1:7" x14ac:dyDescent="0.25">
      <c r="A55" s="4">
        <f>A52+1</f>
        <v>211</v>
      </c>
      <c r="C55" t="s">
        <v>59</v>
      </c>
      <c r="D55" s="38">
        <f>D36</f>
        <v>4.4900000000000002E-2</v>
      </c>
      <c r="E55" t="str">
        <f>"Line "&amp;A36&amp;""</f>
        <v>Line 201</v>
      </c>
      <c r="G55" s="4">
        <f>A55</f>
        <v>211</v>
      </c>
    </row>
    <row r="56" spans="1:7" x14ac:dyDescent="0.25">
      <c r="A56" s="4">
        <f>A55+1</f>
        <v>212</v>
      </c>
      <c r="C56" t="s">
        <v>57</v>
      </c>
      <c r="D56" s="38">
        <f>D41</f>
        <v>5.5211589517762859E-2</v>
      </c>
      <c r="E56" t="str">
        <f>"Line "&amp;A41&amp;""</f>
        <v>Line 204</v>
      </c>
      <c r="G56" s="4">
        <f>A56</f>
        <v>212</v>
      </c>
    </row>
    <row r="57" spans="1:7" x14ac:dyDescent="0.25">
      <c r="D57" s="38"/>
      <c r="G57" s="4"/>
    </row>
    <row r="58" spans="1:7" x14ac:dyDescent="0.25">
      <c r="A58" s="4">
        <f>A56+1</f>
        <v>213</v>
      </c>
      <c r="C58" s="12" t="s">
        <v>270</v>
      </c>
      <c r="D58" s="62">
        <f>D59+D60</f>
        <v>0.1045</v>
      </c>
      <c r="E58" t="s">
        <v>269</v>
      </c>
      <c r="G58" s="4">
        <f>A58</f>
        <v>213</v>
      </c>
    </row>
    <row r="59" spans="1:7" x14ac:dyDescent="0.25">
      <c r="A59" s="4">
        <f>A58+1</f>
        <v>214</v>
      </c>
      <c r="C59" t="s">
        <v>268</v>
      </c>
      <c r="D59" s="61">
        <v>0.1045</v>
      </c>
      <c r="E59" t="s">
        <v>267</v>
      </c>
      <c r="F59" s="42" t="s">
        <v>93</v>
      </c>
      <c r="G59" s="4">
        <f>A59</f>
        <v>214</v>
      </c>
    </row>
    <row r="60" spans="1:7" x14ac:dyDescent="0.25">
      <c r="A60" s="4">
        <f>A59+1</f>
        <v>215</v>
      </c>
      <c r="C60" t="s">
        <v>266</v>
      </c>
      <c r="D60" s="61">
        <v>0</v>
      </c>
      <c r="F60" t="s">
        <v>265</v>
      </c>
      <c r="G60" s="4">
        <f>A60</f>
        <v>215</v>
      </c>
    </row>
    <row r="62" spans="1:7" x14ac:dyDescent="0.25">
      <c r="C62" s="44" t="s">
        <v>264</v>
      </c>
    </row>
    <row r="63" spans="1:7" x14ac:dyDescent="0.25">
      <c r="A63" s="4">
        <f>A60+1</f>
        <v>216</v>
      </c>
      <c r="C63" t="s">
        <v>263</v>
      </c>
      <c r="D63" s="30">
        <f>D50*D55</f>
        <v>2.233775E-2</v>
      </c>
      <c r="E63" t="str">
        <f>"Line "&amp;A50&amp;" * Line "&amp;A55&amp;""</f>
        <v>Line 208 * Line 211</v>
      </c>
      <c r="G63" s="4">
        <f>A63</f>
        <v>216</v>
      </c>
    </row>
    <row r="64" spans="1:7" x14ac:dyDescent="0.25">
      <c r="A64" s="4">
        <f>A63+1</f>
        <v>217</v>
      </c>
      <c r="C64" t="s">
        <v>262</v>
      </c>
      <c r="D64" s="30">
        <f>D51*D56</f>
        <v>2.7605794758881429E-4</v>
      </c>
      <c r="E64" t="str">
        <f>"Line "&amp;A51&amp;" * Line "&amp;A56&amp;""</f>
        <v>Line 209 * Line 212</v>
      </c>
      <c r="G64" s="4">
        <f>A64</f>
        <v>217</v>
      </c>
    </row>
    <row r="65" spans="1:10" x14ac:dyDescent="0.25">
      <c r="A65" s="4">
        <f>A64+1</f>
        <v>218</v>
      </c>
      <c r="C65" t="s">
        <v>261</v>
      </c>
      <c r="D65" s="54">
        <f>D52*D58</f>
        <v>5.198875E-2</v>
      </c>
      <c r="E65" t="str">
        <f>"Line "&amp;A52&amp;" * Line "&amp;A58&amp;""</f>
        <v>Line 210 * Line 213</v>
      </c>
      <c r="G65" s="4">
        <f>A65</f>
        <v>218</v>
      </c>
    </row>
    <row r="66" spans="1:10" x14ac:dyDescent="0.25">
      <c r="A66" s="4">
        <f>A65+1</f>
        <v>219</v>
      </c>
      <c r="C66" s="12" t="s">
        <v>260</v>
      </c>
      <c r="D66" s="53">
        <f>SUM(D63:D65)</f>
        <v>7.4602557947588813E-2</v>
      </c>
      <c r="E66" s="27" t="str">
        <f>"Sum of Lines "&amp;A63&amp;" to "&amp;A65&amp;""</f>
        <v>Sum of Lines 216 to 218</v>
      </c>
      <c r="G66" s="4">
        <f>A66</f>
        <v>219</v>
      </c>
    </row>
    <row r="68" spans="1:10" x14ac:dyDescent="0.25">
      <c r="A68" s="4">
        <f>A66+1</f>
        <v>220</v>
      </c>
      <c r="C68" s="12" t="s">
        <v>259</v>
      </c>
      <c r="D68" s="38">
        <f>D64+D65</f>
        <v>5.2264807947588816E-2</v>
      </c>
      <c r="E68" t="str">
        <f>"Line "&amp;A64&amp;" + Line "&amp;A65&amp;""</f>
        <v>Line 217 + Line 218</v>
      </c>
      <c r="F68" s="42"/>
      <c r="G68" s="4">
        <f>A68</f>
        <v>220</v>
      </c>
    </row>
    <row r="69" spans="1:10" x14ac:dyDescent="0.25">
      <c r="A69" s="4">
        <f>A68+1</f>
        <v>221</v>
      </c>
      <c r="C69" s="12" t="s">
        <v>258</v>
      </c>
      <c r="D69" s="38">
        <f>D60*D52</f>
        <v>0</v>
      </c>
      <c r="E69" t="str">
        <f>"Line "&amp;A52&amp;" * Line "&amp;A60&amp;""</f>
        <v>Line 210 * Line 215</v>
      </c>
      <c r="F69" s="42"/>
      <c r="G69" s="4">
        <f>A69</f>
        <v>221</v>
      </c>
    </row>
    <row r="70" spans="1:10" x14ac:dyDescent="0.25">
      <c r="G70" s="4"/>
    </row>
    <row r="71" spans="1:10" x14ac:dyDescent="0.25">
      <c r="A71" s="4">
        <f>A69+1</f>
        <v>222</v>
      </c>
      <c r="C71" t="s">
        <v>257</v>
      </c>
      <c r="D71" s="35">
        <f ca="1">D66*D30</f>
        <v>850019543.81165624</v>
      </c>
      <c r="E71" t="str">
        <f>"Line "&amp;A66&amp;" * Line "&amp;A30&amp;""</f>
        <v>Line 219 * Line 115</v>
      </c>
      <c r="G71" s="4">
        <f>A71</f>
        <v>222</v>
      </c>
    </row>
    <row r="72" spans="1:10" x14ac:dyDescent="0.25">
      <c r="A72" s="4">
        <f>A71+1</f>
        <v>223</v>
      </c>
      <c r="C72" t="s">
        <v>256</v>
      </c>
      <c r="D72" s="35">
        <f ca="1">D69*D9</f>
        <v>0</v>
      </c>
      <c r="E72" t="str">
        <f>"Line "&amp;A9&amp;" * Line "&amp;A69&amp;""</f>
        <v>Line 102 * Line 221</v>
      </c>
      <c r="G72" s="4">
        <f>A72</f>
        <v>223</v>
      </c>
    </row>
    <row r="73" spans="1:10" x14ac:dyDescent="0.25">
      <c r="A73" s="4">
        <f>A72+1</f>
        <v>224</v>
      </c>
      <c r="C73" s="12" t="s">
        <v>255</v>
      </c>
      <c r="D73" s="33">
        <f ca="1">D71-D72</f>
        <v>850019543.81165624</v>
      </c>
      <c r="E73" t="str">
        <f>"Line "&amp;A71&amp;" - Line "&amp;A72&amp;""</f>
        <v>Line 222 - Line 223</v>
      </c>
      <c r="G73" s="4">
        <f>A73</f>
        <v>224</v>
      </c>
    </row>
    <row r="75" spans="1:10" x14ac:dyDescent="0.25">
      <c r="C75" s="40" t="s">
        <v>254</v>
      </c>
      <c r="D75" s="39"/>
      <c r="E75" s="39"/>
      <c r="F75" s="39"/>
    </row>
    <row r="76" spans="1:10" x14ac:dyDescent="0.25">
      <c r="A76" s="36" t="s">
        <v>100</v>
      </c>
      <c r="B76" s="36"/>
      <c r="C76" s="36" t="s">
        <v>73</v>
      </c>
      <c r="D76" s="36" t="s">
        <v>169</v>
      </c>
      <c r="E76" s="36" t="s">
        <v>168</v>
      </c>
      <c r="F76" s="36" t="s">
        <v>167</v>
      </c>
      <c r="G76" s="36" t="str">
        <f>A76</f>
        <v>Line</v>
      </c>
    </row>
    <row r="77" spans="1:10" x14ac:dyDescent="0.25">
      <c r="C77" s="44" t="s">
        <v>253</v>
      </c>
    </row>
    <row r="78" spans="1:10" x14ac:dyDescent="0.25">
      <c r="A78" s="4">
        <v>300</v>
      </c>
      <c r="C78" t="s">
        <v>252</v>
      </c>
      <c r="D78" s="60">
        <v>478621727</v>
      </c>
      <c r="E78" s="42" t="s">
        <v>251</v>
      </c>
      <c r="G78" s="4">
        <f>A78</f>
        <v>300</v>
      </c>
    </row>
    <row r="79" spans="1:10" x14ac:dyDescent="0.25">
      <c r="A79" s="4">
        <f>A78+1</f>
        <v>301</v>
      </c>
      <c r="C79" t="s">
        <v>250</v>
      </c>
      <c r="D79" s="59">
        <f>'24-Allocators_RY27'!C64</f>
        <v>0.2800578307995078</v>
      </c>
      <c r="E79" s="42" t="s">
        <v>249</v>
      </c>
      <c r="G79" s="4">
        <f>A79</f>
        <v>301</v>
      </c>
    </row>
    <row r="80" spans="1:10" x14ac:dyDescent="0.25">
      <c r="A80" s="4">
        <f>A79+1</f>
        <v>302</v>
      </c>
      <c r="C80" s="12" t="s">
        <v>248</v>
      </c>
      <c r="D80" s="33">
        <f>+D78*D79</f>
        <v>134041762.63713421</v>
      </c>
      <c r="E80" s="42" t="str">
        <f>"Line "&amp;A78&amp;" * Line "&amp;A79&amp;""</f>
        <v>Line 300 * Line 301</v>
      </c>
      <c r="G80" s="4">
        <f>A80</f>
        <v>302</v>
      </c>
      <c r="I80" s="32"/>
      <c r="J80" s="30"/>
    </row>
    <row r="81" spans="1:10" x14ac:dyDescent="0.25">
      <c r="E81" s="42"/>
      <c r="I81" s="32"/>
    </row>
    <row r="82" spans="1:10" x14ac:dyDescent="0.25">
      <c r="C82" s="44" t="s">
        <v>247</v>
      </c>
      <c r="E82" s="42"/>
      <c r="I82" s="32"/>
    </row>
    <row r="83" spans="1:10" x14ac:dyDescent="0.25">
      <c r="A83" s="4">
        <f>A80+1</f>
        <v>303</v>
      </c>
      <c r="C83" t="s">
        <v>246</v>
      </c>
      <c r="D83" s="58">
        <f>97722679-5031080.05</f>
        <v>92691598.950000003</v>
      </c>
      <c r="E83" s="42" t="s">
        <v>245</v>
      </c>
      <c r="G83" s="4">
        <f t="shared" ref="G83:G88" si="1">A83</f>
        <v>303</v>
      </c>
    </row>
    <row r="84" spans="1:10" x14ac:dyDescent="0.25">
      <c r="A84" s="4">
        <f>A83+1</f>
        <v>304</v>
      </c>
      <c r="C84" t="s">
        <v>244</v>
      </c>
      <c r="D84" s="56">
        <v>3505026</v>
      </c>
      <c r="E84" s="42" t="s">
        <v>243</v>
      </c>
      <c r="G84" s="4">
        <f t="shared" si="1"/>
        <v>304</v>
      </c>
      <c r="I84" s="32"/>
      <c r="J84" s="57"/>
    </row>
    <row r="85" spans="1:10" x14ac:dyDescent="0.25">
      <c r="A85" s="4">
        <f>A84+1</f>
        <v>305</v>
      </c>
      <c r="C85" t="s">
        <v>242</v>
      </c>
      <c r="D85" s="56">
        <v>1305041</v>
      </c>
      <c r="E85" s="42" t="s">
        <v>241</v>
      </c>
      <c r="G85" s="4">
        <f t="shared" si="1"/>
        <v>305</v>
      </c>
      <c r="I85" s="57"/>
    </row>
    <row r="86" spans="1:10" x14ac:dyDescent="0.25">
      <c r="A86" s="4">
        <f>A85+1</f>
        <v>306</v>
      </c>
      <c r="C86" t="s">
        <v>240</v>
      </c>
      <c r="D86" s="56">
        <v>1754963</v>
      </c>
      <c r="E86" t="s">
        <v>239</v>
      </c>
      <c r="F86" s="42" t="s">
        <v>236</v>
      </c>
      <c r="G86" s="4">
        <f t="shared" si="1"/>
        <v>306</v>
      </c>
    </row>
    <row r="87" spans="1:10" x14ac:dyDescent="0.25">
      <c r="A87" s="4">
        <f>A86+1</f>
        <v>307</v>
      </c>
      <c r="C87" t="s">
        <v>238</v>
      </c>
      <c r="D87" s="55">
        <v>0</v>
      </c>
      <c r="E87" t="s">
        <v>237</v>
      </c>
      <c r="F87" s="42" t="s">
        <v>236</v>
      </c>
      <c r="G87" s="4">
        <f t="shared" si="1"/>
        <v>307</v>
      </c>
      <c r="I87" s="30"/>
    </row>
    <row r="88" spans="1:10" x14ac:dyDescent="0.25">
      <c r="A88" s="4">
        <f>A87+1</f>
        <v>308</v>
      </c>
      <c r="C88" s="12" t="s">
        <v>235</v>
      </c>
      <c r="D88" s="33">
        <f>SUM(D83:D87)</f>
        <v>99256628.950000003</v>
      </c>
      <c r="E88" s="27" t="str">
        <f>"Sum of Lines "&amp;A83&amp;" to "&amp;A87&amp;""</f>
        <v>Sum of Lines 303 to 307</v>
      </c>
      <c r="G88" s="4">
        <f t="shared" si="1"/>
        <v>308</v>
      </c>
    </row>
    <row r="90" spans="1:10" x14ac:dyDescent="0.25">
      <c r="A90" s="4">
        <f>A88+1</f>
        <v>309</v>
      </c>
      <c r="C90" t="s">
        <v>234</v>
      </c>
      <c r="D90" s="38">
        <f>'24-Allocators_RY27'!C23</f>
        <v>0.12462918152544256</v>
      </c>
      <c r="E90" t="s">
        <v>233</v>
      </c>
      <c r="G90" s="4">
        <f>A90</f>
        <v>309</v>
      </c>
    </row>
    <row r="91" spans="1:10" x14ac:dyDescent="0.25">
      <c r="A91" s="4">
        <f>A90+1</f>
        <v>310</v>
      </c>
      <c r="C91" s="12" t="s">
        <v>232</v>
      </c>
      <c r="D91" s="33">
        <f>D88*D90</f>
        <v>12370272.427013047</v>
      </c>
      <c r="E91" s="42" t="str">
        <f>"Line "&amp;A90&amp;" *  Line "&amp;A88&amp;""</f>
        <v>Line 309 *  Line 308</v>
      </c>
      <c r="G91" s="4">
        <f>A91</f>
        <v>310</v>
      </c>
    </row>
    <row r="93" spans="1:10" x14ac:dyDescent="0.25">
      <c r="A93" s="4">
        <f>A91+1</f>
        <v>311</v>
      </c>
      <c r="C93" s="12" t="s">
        <v>231</v>
      </c>
      <c r="D93" s="33">
        <f>D91+D80</f>
        <v>146412035.06414726</v>
      </c>
      <c r="E93" t="str">
        <f>"Line "&amp;A80&amp;" + Line "&amp;A91&amp;""</f>
        <v>Line 302 + Line 310</v>
      </c>
      <c r="F93" s="41"/>
      <c r="G93" s="4">
        <f>A93</f>
        <v>311</v>
      </c>
    </row>
    <row r="95" spans="1:10" x14ac:dyDescent="0.25">
      <c r="A95"/>
      <c r="B95"/>
      <c r="C95" s="40" t="s">
        <v>230</v>
      </c>
      <c r="D95" s="39"/>
      <c r="E95" s="39"/>
      <c r="F95" s="39"/>
    </row>
    <row r="96" spans="1:10" x14ac:dyDescent="0.25">
      <c r="A96" s="36" t="s">
        <v>100</v>
      </c>
      <c r="B96" s="36"/>
      <c r="C96" s="36" t="s">
        <v>73</v>
      </c>
      <c r="D96" s="36"/>
      <c r="E96" s="36" t="s">
        <v>168</v>
      </c>
      <c r="F96" s="36" t="s">
        <v>167</v>
      </c>
      <c r="G96" s="36" t="str">
        <f>A96</f>
        <v>Line</v>
      </c>
    </row>
    <row r="97" spans="1:7" x14ac:dyDescent="0.25">
      <c r="A97" s="4">
        <v>400</v>
      </c>
      <c r="C97" t="s">
        <v>229</v>
      </c>
      <c r="D97" s="38">
        <f>'22-TaxRates'!C6</f>
        <v>0.21</v>
      </c>
      <c r="E97" t="s">
        <v>228</v>
      </c>
      <c r="G97" s="4">
        <f>A97</f>
        <v>400</v>
      </c>
    </row>
    <row r="98" spans="1:7" x14ac:dyDescent="0.25">
      <c r="A98" s="4">
        <f>A97+1</f>
        <v>401</v>
      </c>
      <c r="C98" t="s">
        <v>227</v>
      </c>
      <c r="D98" s="54">
        <f>'22-TaxRates'!C7</f>
        <v>8.8400000000000006E-2</v>
      </c>
      <c r="E98" t="s">
        <v>226</v>
      </c>
      <c r="G98" s="4">
        <f>A98</f>
        <v>401</v>
      </c>
    </row>
    <row r="99" spans="1:7" x14ac:dyDescent="0.25">
      <c r="A99" s="4">
        <f>A98+1</f>
        <v>402</v>
      </c>
      <c r="C99" s="12" t="s">
        <v>225</v>
      </c>
      <c r="D99" s="53">
        <f>(D97+D98)-(D97*D98)</f>
        <v>0.27983599999999997</v>
      </c>
      <c r="E99" s="42" t="str">
        <f>"(Line "&amp;A97&amp;" + Line "&amp;A98&amp;") - (Line "&amp;A97&amp;" * Line "&amp;A98&amp;")"</f>
        <v>(Line 400 + Line 401) - (Line 400 * Line 401)</v>
      </c>
      <c r="G99" s="4">
        <f>A99</f>
        <v>402</v>
      </c>
    </row>
    <row r="101" spans="1:7" x14ac:dyDescent="0.25">
      <c r="C101" s="44" t="s">
        <v>224</v>
      </c>
      <c r="G101" s="4"/>
    </row>
    <row r="102" spans="1:7" x14ac:dyDescent="0.25">
      <c r="A102" s="4">
        <f>A99+1</f>
        <v>403</v>
      </c>
      <c r="C102" t="s">
        <v>223</v>
      </c>
      <c r="D102" s="52">
        <v>12153529.66887366</v>
      </c>
      <c r="E102" s="48" t="s">
        <v>222</v>
      </c>
      <c r="G102" s="4">
        <f>A102</f>
        <v>403</v>
      </c>
    </row>
    <row r="103" spans="1:7" x14ac:dyDescent="0.25">
      <c r="A103" s="4">
        <f>A102+1</f>
        <v>404</v>
      </c>
      <c r="C103" s="12" t="s">
        <v>221</v>
      </c>
      <c r="D103" s="51">
        <f>SUM(D102:D102)</f>
        <v>12153529.66887366</v>
      </c>
      <c r="E103" t="str">
        <f>"Line "&amp;A102&amp;""</f>
        <v>Line 403</v>
      </c>
      <c r="G103" s="4">
        <f>A103</f>
        <v>404</v>
      </c>
    </row>
    <row r="104" spans="1:7" x14ac:dyDescent="0.25">
      <c r="D104" s="26"/>
      <c r="G104" s="4"/>
    </row>
    <row r="105" spans="1:7" x14ac:dyDescent="0.25">
      <c r="C105" s="44" t="s">
        <v>220</v>
      </c>
      <c r="D105" s="26"/>
    </row>
    <row r="106" spans="1:7" x14ac:dyDescent="0.25">
      <c r="A106" s="4">
        <f>A103+1</f>
        <v>405</v>
      </c>
      <c r="C106" s="42" t="s">
        <v>219</v>
      </c>
      <c r="D106" s="50">
        <v>-22628132.29859297</v>
      </c>
      <c r="E106" s="48" t="s">
        <v>218</v>
      </c>
      <c r="F106" t="s">
        <v>217</v>
      </c>
      <c r="G106" s="4">
        <f>A106</f>
        <v>405</v>
      </c>
    </row>
    <row r="107" spans="1:7" x14ac:dyDescent="0.25">
      <c r="A107" s="4">
        <f>A106+1</f>
        <v>406</v>
      </c>
      <c r="C107" t="s">
        <v>216</v>
      </c>
      <c r="D107" s="49">
        <v>-1478835.0929613505</v>
      </c>
      <c r="E107" s="48" t="s">
        <v>215</v>
      </c>
      <c r="G107" s="4">
        <f>A107</f>
        <v>406</v>
      </c>
    </row>
    <row r="108" spans="1:7" x14ac:dyDescent="0.25">
      <c r="A108" s="4">
        <f>A107+1</f>
        <v>407</v>
      </c>
      <c r="C108" s="12" t="s">
        <v>214</v>
      </c>
      <c r="D108" s="33">
        <f>SUM(D106:D107)</f>
        <v>-24106967.391554318</v>
      </c>
      <c r="E108" t="str">
        <f>"Line "&amp;A106&amp;" + Line "&amp;A107&amp;""</f>
        <v>Line 405 + Line 406</v>
      </c>
      <c r="G108" s="4">
        <f>A108</f>
        <v>407</v>
      </c>
    </row>
    <row r="109" spans="1:7" x14ac:dyDescent="0.25">
      <c r="D109" s="47"/>
    </row>
    <row r="110" spans="1:7" x14ac:dyDescent="0.25">
      <c r="A110" s="4">
        <f>A108+1</f>
        <v>408</v>
      </c>
      <c r="C110" s="12" t="s">
        <v>213</v>
      </c>
      <c r="D110" s="33">
        <f ca="1">(((D115*D116)+D119-D120)*(D117/(1-D117)))+D118/(1-D117)</f>
        <v>202644723.41827857</v>
      </c>
      <c r="E110" t="str">
        <f>"Line "&amp;A112&amp;""</f>
        <v>Line 409</v>
      </c>
      <c r="G110" s="4">
        <f>A110</f>
        <v>408</v>
      </c>
    </row>
    <row r="112" spans="1:7" x14ac:dyDescent="0.25">
      <c r="A112" s="4">
        <f>A110+1</f>
        <v>409</v>
      </c>
      <c r="C112" t="s">
        <v>212</v>
      </c>
      <c r="G112" s="4">
        <f>A112</f>
        <v>409</v>
      </c>
    </row>
    <row r="114" spans="1:14" x14ac:dyDescent="0.25">
      <c r="C114" t="s">
        <v>211</v>
      </c>
    </row>
    <row r="115" spans="1:14" x14ac:dyDescent="0.25">
      <c r="A115" s="4">
        <f>A112+1</f>
        <v>410</v>
      </c>
      <c r="C115" s="45" t="s">
        <v>210</v>
      </c>
      <c r="D115" s="35">
        <f ca="1">+D30</f>
        <v>11393973171.922977</v>
      </c>
      <c r="E115" t="str">
        <f>"Line "&amp;A30&amp;""</f>
        <v>Line 115</v>
      </c>
      <c r="F115" s="26"/>
      <c r="G115" s="4">
        <f t="shared" ref="G115:G120" si="2">A115</f>
        <v>410</v>
      </c>
    </row>
    <row r="116" spans="1:14" x14ac:dyDescent="0.25">
      <c r="A116" s="4">
        <f>A115+1</f>
        <v>411</v>
      </c>
      <c r="C116" s="46" t="s">
        <v>209</v>
      </c>
      <c r="D116" s="38">
        <f>+D68</f>
        <v>5.2264807947588816E-2</v>
      </c>
      <c r="E116" t="str">
        <f>"Line "&amp;A68&amp;""</f>
        <v>Line 220</v>
      </c>
      <c r="G116" s="4">
        <f t="shared" si="2"/>
        <v>411</v>
      </c>
    </row>
    <row r="117" spans="1:14" x14ac:dyDescent="0.25">
      <c r="A117" s="4">
        <f>A116+1</f>
        <v>412</v>
      </c>
      <c r="C117" s="45" t="s">
        <v>208</v>
      </c>
      <c r="D117" s="30">
        <f>+D99</f>
        <v>0.27983599999999997</v>
      </c>
      <c r="E117" t="str">
        <f>"Line "&amp;A99&amp;""</f>
        <v>Line 402</v>
      </c>
      <c r="G117" s="4">
        <f t="shared" si="2"/>
        <v>412</v>
      </c>
    </row>
    <row r="118" spans="1:14" x14ac:dyDescent="0.25">
      <c r="A118" s="4">
        <f>A117+1</f>
        <v>413</v>
      </c>
      <c r="C118" s="45" t="s">
        <v>207</v>
      </c>
      <c r="D118" s="35">
        <f>+D108</f>
        <v>-24106967.391554318</v>
      </c>
      <c r="E118" t="str">
        <f>"Line "&amp;A108&amp;""</f>
        <v>Line 407</v>
      </c>
      <c r="G118" s="4">
        <f t="shared" si="2"/>
        <v>413</v>
      </c>
    </row>
    <row r="119" spans="1:14" x14ac:dyDescent="0.25">
      <c r="A119" s="4">
        <f>A118+1</f>
        <v>414</v>
      </c>
      <c r="C119" s="45" t="s">
        <v>206</v>
      </c>
      <c r="D119" s="35">
        <f>+D103</f>
        <v>12153529.66887366</v>
      </c>
      <c r="E119" t="str">
        <f>"Line "&amp;A103&amp;""</f>
        <v>Line 404</v>
      </c>
      <c r="G119" s="4">
        <f t="shared" si="2"/>
        <v>414</v>
      </c>
    </row>
    <row r="120" spans="1:14" x14ac:dyDescent="0.25">
      <c r="A120" s="4">
        <f>A119+1</f>
        <v>415</v>
      </c>
      <c r="C120" s="45" t="s">
        <v>205</v>
      </c>
      <c r="D120" s="35">
        <f ca="1">D72</f>
        <v>0</v>
      </c>
      <c r="E120" t="str">
        <f>"Line "&amp;A72&amp;""</f>
        <v>Line 223</v>
      </c>
      <c r="G120" s="4">
        <f t="shared" si="2"/>
        <v>415</v>
      </c>
    </row>
    <row r="121" spans="1:14" x14ac:dyDescent="0.25">
      <c r="G121" s="4"/>
    </row>
    <row r="122" spans="1:14" x14ac:dyDescent="0.25">
      <c r="C122" s="40" t="s">
        <v>204</v>
      </c>
      <c r="D122" s="39"/>
      <c r="E122" s="39"/>
      <c r="F122" s="39"/>
    </row>
    <row r="123" spans="1:14" x14ac:dyDescent="0.25">
      <c r="A123" s="36" t="s">
        <v>100</v>
      </c>
      <c r="B123" s="36"/>
      <c r="C123" s="36" t="s">
        <v>73</v>
      </c>
      <c r="D123" s="36" t="s">
        <v>169</v>
      </c>
      <c r="E123" s="36" t="s">
        <v>168</v>
      </c>
      <c r="F123" s="36" t="s">
        <v>167</v>
      </c>
      <c r="G123" s="36" t="str">
        <f>A123</f>
        <v>Line</v>
      </c>
    </row>
    <row r="124" spans="1:14" x14ac:dyDescent="0.25">
      <c r="C124" s="44" t="s">
        <v>203</v>
      </c>
    </row>
    <row r="125" spans="1:14" x14ac:dyDescent="0.25">
      <c r="A125" s="4">
        <v>500</v>
      </c>
      <c r="C125" t="s">
        <v>202</v>
      </c>
      <c r="D125" s="35">
        <f>'18-OandM_RY27'!P10</f>
        <v>650542114.7304424</v>
      </c>
      <c r="E125" t="s">
        <v>201</v>
      </c>
      <c r="G125" s="4">
        <f t="shared" ref="G125:G137" si="3">A125</f>
        <v>500</v>
      </c>
      <c r="J125" s="29"/>
      <c r="K125" s="32"/>
      <c r="L125" s="32"/>
      <c r="N125" s="30"/>
    </row>
    <row r="126" spans="1:14" x14ac:dyDescent="0.25">
      <c r="A126" s="4">
        <f t="shared" ref="A126:A137" si="4">A125+1</f>
        <v>501</v>
      </c>
      <c r="C126" t="s">
        <v>200</v>
      </c>
      <c r="D126" s="35">
        <f>'19-AandG_RY27'!F46</f>
        <v>299799789.99623168</v>
      </c>
      <c r="E126" t="s">
        <v>199</v>
      </c>
      <c r="G126" s="4">
        <f t="shared" si="3"/>
        <v>501</v>
      </c>
      <c r="J126" s="29"/>
      <c r="K126" s="32"/>
      <c r="L126" s="32"/>
      <c r="N126" s="30"/>
    </row>
    <row r="127" spans="1:14" x14ac:dyDescent="0.25">
      <c r="A127" s="4">
        <f t="shared" si="4"/>
        <v>502</v>
      </c>
      <c r="C127" t="s">
        <v>198</v>
      </c>
      <c r="D127" s="35">
        <f>'15-NUC'!C16</f>
        <v>18075673.109999999</v>
      </c>
      <c r="E127" t="s">
        <v>197</v>
      </c>
      <c r="G127" s="4">
        <f t="shared" si="3"/>
        <v>502</v>
      </c>
      <c r="J127" s="29"/>
      <c r="K127" s="32"/>
      <c r="L127" s="32"/>
      <c r="N127" s="30"/>
    </row>
    <row r="128" spans="1:14" x14ac:dyDescent="0.25">
      <c r="A128" s="4">
        <f t="shared" si="4"/>
        <v>503</v>
      </c>
      <c r="C128" t="s">
        <v>196</v>
      </c>
      <c r="D128" s="35">
        <f>'11-Depreciation_RY26'!O15+'11-Depreciation_RY26'!C61</f>
        <v>566695988.63904738</v>
      </c>
      <c r="E128" t="s">
        <v>195</v>
      </c>
      <c r="G128" s="4">
        <f t="shared" si="3"/>
        <v>503</v>
      </c>
      <c r="J128" s="29"/>
      <c r="K128" s="32"/>
      <c r="L128" s="32"/>
      <c r="N128" s="30"/>
    </row>
    <row r="129" spans="1:14" x14ac:dyDescent="0.25">
      <c r="A129" s="4">
        <f t="shared" si="4"/>
        <v>504</v>
      </c>
      <c r="C129" s="42" t="s">
        <v>194</v>
      </c>
      <c r="D129" s="35">
        <f>'11-Depreciation_RY26'!F131</f>
        <v>4117215.76769346</v>
      </c>
      <c r="E129" t="s">
        <v>193</v>
      </c>
      <c r="G129" s="4">
        <f t="shared" si="3"/>
        <v>504</v>
      </c>
      <c r="J129" s="29"/>
      <c r="K129" s="32"/>
      <c r="L129" s="32"/>
      <c r="N129" s="30"/>
    </row>
    <row r="130" spans="1:14" x14ac:dyDescent="0.25">
      <c r="A130" s="4">
        <f t="shared" si="4"/>
        <v>505</v>
      </c>
      <c r="C130" t="s">
        <v>192</v>
      </c>
      <c r="D130" s="35">
        <f ca="1">'8-AbandonedPlant'!I14</f>
        <v>0</v>
      </c>
      <c r="E130" t="s">
        <v>191</v>
      </c>
      <c r="G130" s="4">
        <f t="shared" si="3"/>
        <v>505</v>
      </c>
      <c r="J130" s="29"/>
      <c r="K130" s="32"/>
      <c r="L130" s="32"/>
      <c r="N130" s="30"/>
    </row>
    <row r="131" spans="1:14" x14ac:dyDescent="0.25">
      <c r="A131" s="4">
        <f t="shared" si="4"/>
        <v>506</v>
      </c>
      <c r="C131" t="s">
        <v>190</v>
      </c>
      <c r="D131" s="35">
        <f ca="1">D73</f>
        <v>850019543.81165624</v>
      </c>
      <c r="E131" t="str">
        <f>"Line "&amp;A73&amp;""</f>
        <v>Line 224</v>
      </c>
      <c r="G131" s="4">
        <f t="shared" si="3"/>
        <v>506</v>
      </c>
      <c r="J131" s="29"/>
      <c r="K131" s="32"/>
      <c r="L131" s="32"/>
      <c r="N131" s="30"/>
    </row>
    <row r="132" spans="1:14" x14ac:dyDescent="0.25">
      <c r="A132" s="4">
        <f t="shared" si="4"/>
        <v>507</v>
      </c>
      <c r="C132" t="s">
        <v>189</v>
      </c>
      <c r="D132" s="35">
        <f>D93</f>
        <v>146412035.06414726</v>
      </c>
      <c r="E132" t="str">
        <f>"Line "&amp;A93&amp;""</f>
        <v>Line 311</v>
      </c>
      <c r="G132" s="4">
        <f t="shared" si="3"/>
        <v>507</v>
      </c>
      <c r="J132" s="29"/>
      <c r="K132" s="32"/>
      <c r="L132" s="32"/>
      <c r="N132" s="30"/>
    </row>
    <row r="133" spans="1:14" x14ac:dyDescent="0.25">
      <c r="A133" s="4">
        <f t="shared" si="4"/>
        <v>508</v>
      </c>
      <c r="C133" t="s">
        <v>188</v>
      </c>
      <c r="D133" s="35">
        <f ca="1">D110</f>
        <v>202644723.41827857</v>
      </c>
      <c r="E133" t="str">
        <f>"Line "&amp;A110&amp;""</f>
        <v>Line 408</v>
      </c>
      <c r="G133" s="4">
        <f t="shared" si="3"/>
        <v>508</v>
      </c>
      <c r="J133" s="29"/>
      <c r="K133" s="32"/>
      <c r="L133" s="32"/>
      <c r="N133" s="30"/>
    </row>
    <row r="134" spans="1:14" x14ac:dyDescent="0.25">
      <c r="A134" s="4">
        <f t="shared" si="4"/>
        <v>509</v>
      </c>
      <c r="C134" t="s">
        <v>24</v>
      </c>
      <c r="D134" s="35">
        <f>-'20-RevenueCredits_RY26'!H10</f>
        <v>-15664319.660544023</v>
      </c>
      <c r="E134" t="s">
        <v>187</v>
      </c>
      <c r="F134" t="s">
        <v>184</v>
      </c>
      <c r="G134" s="4">
        <f t="shared" si="3"/>
        <v>509</v>
      </c>
      <c r="J134" s="29"/>
      <c r="K134" s="32"/>
      <c r="L134" s="32"/>
      <c r="N134" s="30"/>
    </row>
    <row r="135" spans="1:14" x14ac:dyDescent="0.25">
      <c r="A135" s="4">
        <f t="shared" si="4"/>
        <v>510</v>
      </c>
      <c r="C135" t="s">
        <v>186</v>
      </c>
      <c r="D135" s="35">
        <f>-'21-NPandS'!C39</f>
        <v>-18381620.620426569</v>
      </c>
      <c r="E135" t="s">
        <v>185</v>
      </c>
      <c r="F135" t="s">
        <v>184</v>
      </c>
      <c r="G135" s="4">
        <f t="shared" si="3"/>
        <v>510</v>
      </c>
      <c r="J135" s="29"/>
      <c r="K135" s="32"/>
      <c r="L135" s="32"/>
      <c r="N135" s="30"/>
    </row>
    <row r="136" spans="1:14" x14ac:dyDescent="0.25">
      <c r="A136" s="4">
        <f t="shared" si="4"/>
        <v>511</v>
      </c>
      <c r="C136" t="s">
        <v>183</v>
      </c>
      <c r="D136" s="34">
        <f>'17-RegAssets-1'!E27</f>
        <v>0</v>
      </c>
      <c r="E136" t="s">
        <v>182</v>
      </c>
      <c r="F136" t="s">
        <v>181</v>
      </c>
      <c r="G136" s="4">
        <f t="shared" si="3"/>
        <v>511</v>
      </c>
      <c r="J136" s="29"/>
      <c r="K136" s="32"/>
      <c r="L136" s="32"/>
      <c r="N136" s="30"/>
    </row>
    <row r="137" spans="1:14" x14ac:dyDescent="0.25">
      <c r="A137" s="4">
        <f t="shared" si="4"/>
        <v>512</v>
      </c>
      <c r="C137" s="12" t="s">
        <v>180</v>
      </c>
      <c r="D137" s="33">
        <f ca="1">SUM(D125:D136)</f>
        <v>2704261144.2565265</v>
      </c>
      <c r="E137" t="str">
        <f>"Sum of Lines "&amp;A125&amp;" to Line "&amp;A136&amp;""</f>
        <v>Sum of Lines 500 to Line 511</v>
      </c>
      <c r="G137" s="4">
        <f t="shared" si="3"/>
        <v>512</v>
      </c>
      <c r="J137" s="29"/>
      <c r="K137" s="32"/>
      <c r="L137" s="32"/>
      <c r="N137" s="30"/>
    </row>
    <row r="138" spans="1:14" x14ac:dyDescent="0.25">
      <c r="G138" s="4"/>
      <c r="K138" s="32"/>
    </row>
    <row r="139" spans="1:14" x14ac:dyDescent="0.25">
      <c r="C139" s="44" t="s">
        <v>179</v>
      </c>
      <c r="G139" s="4"/>
      <c r="K139" s="32"/>
    </row>
    <row r="140" spans="1:14" x14ac:dyDescent="0.25">
      <c r="A140" s="4">
        <f>+A137+1</f>
        <v>513</v>
      </c>
      <c r="C140" t="s">
        <v>178</v>
      </c>
      <c r="D140" s="37">
        <f>'25-RFandUFactors'!E21</f>
        <v>7.8890000000000002E-3</v>
      </c>
      <c r="E140" t="s">
        <v>177</v>
      </c>
      <c r="G140" s="4">
        <f>A140</f>
        <v>513</v>
      </c>
      <c r="J140" s="38"/>
      <c r="K140" s="32"/>
    </row>
    <row r="141" spans="1:14" x14ac:dyDescent="0.25">
      <c r="A141" s="4">
        <f>A140+1</f>
        <v>514</v>
      </c>
      <c r="C141" t="s">
        <v>176</v>
      </c>
      <c r="D141" s="43">
        <f>'25-RFandUFactors'!E22</f>
        <v>2.0323162873930772E-4</v>
      </c>
      <c r="E141" t="s">
        <v>175</v>
      </c>
      <c r="G141" s="4">
        <f>A141</f>
        <v>514</v>
      </c>
      <c r="J141" s="38"/>
      <c r="K141" s="32"/>
    </row>
    <row r="142" spans="1:14" x14ac:dyDescent="0.25">
      <c r="A142" s="4">
        <f>A141+1</f>
        <v>515</v>
      </c>
      <c r="C142" s="12" t="s">
        <v>174</v>
      </c>
      <c r="D142" s="33">
        <f ca="1">(D140+D141)*D137</f>
        <v>21883507.563923415</v>
      </c>
      <c r="E142" s="42" t="str">
        <f>"Line "&amp;A137&amp;" * (Line "&amp;A140&amp;" + Line "&amp;A141&amp;")"</f>
        <v>Line 512 * (Line 513 + Line 514)</v>
      </c>
      <c r="G142" s="4">
        <f>A142</f>
        <v>515</v>
      </c>
      <c r="J142" s="29"/>
      <c r="K142" s="32"/>
    </row>
    <row r="143" spans="1:14" x14ac:dyDescent="0.25">
      <c r="G143" s="4"/>
      <c r="K143" s="32"/>
    </row>
    <row r="144" spans="1:14" x14ac:dyDescent="0.25">
      <c r="A144" s="4">
        <f>A142+1</f>
        <v>516</v>
      </c>
      <c r="C144" s="12" t="s">
        <v>172</v>
      </c>
      <c r="D144" s="33">
        <f ca="1">D142+D137</f>
        <v>2726144651.8204498</v>
      </c>
      <c r="E144" t="str">
        <f>"Line "&amp;A137&amp;" + Line "&amp;A142&amp;""</f>
        <v>Line 512 + Line 515</v>
      </c>
      <c r="G144" s="4">
        <f>A144</f>
        <v>516</v>
      </c>
      <c r="J144" s="29"/>
      <c r="K144" s="32"/>
    </row>
    <row r="145" spans="1:14" x14ac:dyDescent="0.25">
      <c r="G145" s="4"/>
      <c r="K145" s="32"/>
    </row>
    <row r="146" spans="1:14" x14ac:dyDescent="0.25">
      <c r="A146"/>
      <c r="B146"/>
      <c r="C146" s="40" t="s">
        <v>173</v>
      </c>
      <c r="D146" s="39"/>
      <c r="E146" s="39"/>
      <c r="F146" s="39"/>
      <c r="K146" s="32"/>
    </row>
    <row r="147" spans="1:14" x14ac:dyDescent="0.25">
      <c r="A147" s="36" t="s">
        <v>100</v>
      </c>
      <c r="B147" s="36"/>
      <c r="C147" s="36" t="s">
        <v>73</v>
      </c>
      <c r="D147" s="36" t="s">
        <v>169</v>
      </c>
      <c r="E147" s="36" t="s">
        <v>168</v>
      </c>
      <c r="F147" s="36" t="s">
        <v>167</v>
      </c>
      <c r="G147" s="36" t="str">
        <f>A147</f>
        <v>Line</v>
      </c>
      <c r="K147" s="32"/>
    </row>
    <row r="148" spans="1:14" x14ac:dyDescent="0.25">
      <c r="A148" s="4">
        <v>600</v>
      </c>
      <c r="C148" t="s">
        <v>172</v>
      </c>
      <c r="D148" s="35">
        <f ca="1">+D144</f>
        <v>2726144651.8204498</v>
      </c>
      <c r="E148" t="str">
        <f>"Line "&amp;A144&amp;""</f>
        <v>Line 516</v>
      </c>
      <c r="G148" s="4">
        <f>A148</f>
        <v>600</v>
      </c>
      <c r="J148" s="29"/>
      <c r="K148" s="32"/>
      <c r="L148" s="32"/>
      <c r="N148" s="30"/>
    </row>
    <row r="149" spans="1:14" x14ac:dyDescent="0.25">
      <c r="A149" s="4">
        <f>A148+1</f>
        <v>601</v>
      </c>
      <c r="C149" t="s">
        <v>171</v>
      </c>
      <c r="D149" s="35">
        <f ca="1">'2-ITRR_RY27'!D34</f>
        <v>3167982.2671135524</v>
      </c>
      <c r="E149" t="str">
        <f>CONCATENATE("2-ITRR, L. ",'2-ITRR_RY27'!A34)</f>
        <v>2-ITRR, L. 209</v>
      </c>
      <c r="G149" s="4">
        <f>A149</f>
        <v>601</v>
      </c>
      <c r="J149" s="29"/>
      <c r="K149" s="32"/>
      <c r="L149" s="32"/>
      <c r="N149" s="30"/>
    </row>
    <row r="150" spans="1:14" x14ac:dyDescent="0.25">
      <c r="A150" s="4">
        <f>A149+1</f>
        <v>602</v>
      </c>
      <c r="C150" t="s">
        <v>65</v>
      </c>
      <c r="D150" s="34">
        <f>IF(F1&gt;2020,'4-ATA_RY27'!B95,0)</f>
        <v>113070716.45663723</v>
      </c>
      <c r="E150" t="str">
        <f>CONCATENATE("4-ATA, L. ",'4-ATA_RY27'!A95)</f>
        <v>4-ATA, L. 400</v>
      </c>
      <c r="F150" s="41"/>
      <c r="G150" s="4">
        <f>A150</f>
        <v>602</v>
      </c>
      <c r="J150" s="29"/>
      <c r="K150" s="32"/>
      <c r="L150" s="32"/>
      <c r="N150" s="30"/>
    </row>
    <row r="151" spans="1:14" x14ac:dyDescent="0.25">
      <c r="A151" s="4">
        <f>A150+1</f>
        <v>603</v>
      </c>
      <c r="C151" s="12" t="s">
        <v>161</v>
      </c>
      <c r="D151" s="33">
        <f ca="1">SUM(D148:D150)</f>
        <v>2842383350.5442009</v>
      </c>
      <c r="E151" t="str">
        <f>"Sum of Lines "&amp;A148&amp;" to Line "&amp;A150&amp;""</f>
        <v>Sum of Lines 600 to Line 602</v>
      </c>
      <c r="G151" s="4">
        <f>A151</f>
        <v>603</v>
      </c>
      <c r="J151" s="29"/>
      <c r="K151" s="32"/>
      <c r="L151" s="32"/>
      <c r="N151" s="30"/>
    </row>
    <row r="152" spans="1:14" x14ac:dyDescent="0.25">
      <c r="G152" s="4"/>
      <c r="K152" s="32"/>
    </row>
    <row r="153" spans="1:14" x14ac:dyDescent="0.25">
      <c r="A153"/>
      <c r="B153"/>
      <c r="C153" s="40" t="s">
        <v>170</v>
      </c>
      <c r="D153" s="39"/>
      <c r="E153" s="39"/>
      <c r="F153" s="39"/>
      <c r="K153" s="32"/>
    </row>
    <row r="154" spans="1:14" x14ac:dyDescent="0.25">
      <c r="A154" s="36" t="s">
        <v>100</v>
      </c>
      <c r="B154" s="36"/>
      <c r="C154" s="36" t="s">
        <v>73</v>
      </c>
      <c r="D154" s="36" t="s">
        <v>169</v>
      </c>
      <c r="E154" s="36" t="s">
        <v>168</v>
      </c>
      <c r="F154" s="36" t="s">
        <v>167</v>
      </c>
      <c r="G154" s="36" t="str">
        <f>A154</f>
        <v>Line</v>
      </c>
      <c r="K154" s="32"/>
    </row>
    <row r="155" spans="1:14" x14ac:dyDescent="0.25">
      <c r="A155" s="4">
        <v>700</v>
      </c>
      <c r="C155" t="s">
        <v>166</v>
      </c>
      <c r="D155" s="37">
        <f>'25-RFandUFactors'!E23</f>
        <v>4.7692149941198306E-3</v>
      </c>
      <c r="E155" t="s">
        <v>165</v>
      </c>
      <c r="F155" s="36"/>
      <c r="G155" s="4">
        <f>A155</f>
        <v>700</v>
      </c>
      <c r="J155" s="38"/>
      <c r="K155" s="32"/>
    </row>
    <row r="156" spans="1:14" x14ac:dyDescent="0.25">
      <c r="D156" s="37"/>
      <c r="E156" s="36"/>
      <c r="F156" s="36"/>
      <c r="G156" s="4"/>
      <c r="K156" s="32"/>
    </row>
    <row r="157" spans="1:14" x14ac:dyDescent="0.25">
      <c r="A157" s="4">
        <f>A155+1</f>
        <v>701</v>
      </c>
      <c r="C157" t="s">
        <v>164</v>
      </c>
      <c r="D157" s="35">
        <f ca="1">D155*D151</f>
        <v>13555937.294451965</v>
      </c>
      <c r="E157" t="str">
        <f>"Line "&amp;A155&amp;" * Line "&amp;A151&amp;""</f>
        <v>Line 700 * Line 603</v>
      </c>
      <c r="F157" s="36"/>
      <c r="G157" s="4">
        <f>A157</f>
        <v>701</v>
      </c>
      <c r="J157" s="29"/>
      <c r="K157" s="32"/>
    </row>
    <row r="158" spans="1:14" x14ac:dyDescent="0.25">
      <c r="A158" s="4">
        <f>A157+1</f>
        <v>702</v>
      </c>
      <c r="C158" t="s">
        <v>163</v>
      </c>
      <c r="D158" s="35">
        <f>'23-RetailSGTax'!D38</f>
        <v>4401439.0900816005</v>
      </c>
      <c r="E158" t="s">
        <v>162</v>
      </c>
      <c r="G158" s="4">
        <f>A158</f>
        <v>702</v>
      </c>
      <c r="J158" s="29"/>
      <c r="K158" s="32"/>
      <c r="L158" s="32"/>
      <c r="M158" s="32"/>
      <c r="N158" s="32"/>
    </row>
    <row r="159" spans="1:14" x14ac:dyDescent="0.25">
      <c r="A159" s="4">
        <f>A158+1</f>
        <v>703</v>
      </c>
      <c r="C159" t="s">
        <v>161</v>
      </c>
      <c r="D159" s="34">
        <f ca="1">D151</f>
        <v>2842383350.5442009</v>
      </c>
      <c r="E159" t="str">
        <f>"Line "&amp;A151&amp;""</f>
        <v>Line 603</v>
      </c>
      <c r="G159" s="4">
        <f>A159</f>
        <v>703</v>
      </c>
      <c r="J159" s="29"/>
      <c r="K159" s="30"/>
      <c r="L159" s="30"/>
      <c r="M159" s="30"/>
      <c r="N159" s="30"/>
    </row>
    <row r="160" spans="1:14" x14ac:dyDescent="0.25">
      <c r="A160" s="4">
        <f>A159+1</f>
        <v>704</v>
      </c>
      <c r="C160" s="12" t="s">
        <v>160</v>
      </c>
      <c r="D160" s="33">
        <f ca="1">SUM(D157:D159)</f>
        <v>2860340726.9287343</v>
      </c>
      <c r="E160" t="str">
        <f>"Sum of Lines "&amp;A157&amp;" to Line "&amp;A159&amp;""</f>
        <v>Sum of Lines 701 to Line 703</v>
      </c>
      <c r="G160" s="4">
        <f>A160</f>
        <v>704</v>
      </c>
      <c r="J160" s="29"/>
      <c r="K160" s="32"/>
    </row>
    <row r="161" spans="3:9" x14ac:dyDescent="0.25">
      <c r="D161" s="26"/>
      <c r="I161" s="32"/>
    </row>
    <row r="162" spans="3:9" x14ac:dyDescent="0.25">
      <c r="D162" s="31"/>
      <c r="E162" s="30"/>
      <c r="F162" s="29"/>
    </row>
    <row r="163" spans="3:9" x14ac:dyDescent="0.25">
      <c r="C163" s="28" t="s">
        <v>159</v>
      </c>
    </row>
    <row r="164" spans="3:9" x14ac:dyDescent="0.25">
      <c r="C164" s="892" t="s">
        <v>158</v>
      </c>
      <c r="D164" s="892"/>
      <c r="E164" s="892"/>
      <c r="F164" s="892"/>
    </row>
    <row r="165" spans="3:9" x14ac:dyDescent="0.25">
      <c r="C165" s="892" t="s">
        <v>157</v>
      </c>
      <c r="D165" s="892"/>
      <c r="E165" s="892"/>
      <c r="F165" s="892"/>
    </row>
    <row r="166" spans="3:9" ht="15" customHeight="1" x14ac:dyDescent="0.25">
      <c r="C166" s="892" t="s">
        <v>2230</v>
      </c>
      <c r="D166" s="892"/>
      <c r="E166" s="892"/>
      <c r="F166" s="892"/>
    </row>
    <row r="167" spans="3:9" x14ac:dyDescent="0.25">
      <c r="C167" s="892" t="s">
        <v>2231</v>
      </c>
      <c r="D167" s="892"/>
      <c r="E167" s="892"/>
      <c r="F167" s="892"/>
    </row>
    <row r="168" spans="3:9" x14ac:dyDescent="0.25">
      <c r="C168" s="892" t="s">
        <v>2232</v>
      </c>
      <c r="D168" s="892"/>
      <c r="E168" s="892"/>
      <c r="F168" s="892"/>
    </row>
    <row r="169" spans="3:9" x14ac:dyDescent="0.25">
      <c r="C169" s="892" t="s">
        <v>156</v>
      </c>
      <c r="D169" s="892"/>
      <c r="E169" s="892"/>
      <c r="F169" s="892"/>
    </row>
  </sheetData>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A7197-AE55-498B-8D37-936D8A5ED05E}">
  <sheetPr>
    <tabColor theme="5" tint="0.79998168889431442"/>
    <pageSetUpPr fitToPage="1"/>
  </sheetPr>
  <dimension ref="A1:N169"/>
  <sheetViews>
    <sheetView topLeftCell="A149" workbookViewId="0">
      <selection activeCell="C169" sqref="C169"/>
    </sheetView>
  </sheetViews>
  <sheetFormatPr defaultColWidth="9.28515625" defaultRowHeight="15" x14ac:dyDescent="0.25"/>
  <cols>
    <col min="1" max="1" width="4.7109375" style="4" customWidth="1"/>
    <col min="2" max="2" width="2.28515625" style="4" bestFit="1" customWidth="1"/>
    <col min="3" max="3" width="72.5703125" customWidth="1"/>
    <col min="4" max="4" width="19.28515625" bestFit="1" customWidth="1"/>
    <col min="5" max="5" width="37.28515625" bestFit="1" customWidth="1"/>
    <col min="6" max="6" width="39.28515625" customWidth="1"/>
    <col min="7" max="7" width="4.5703125" bestFit="1" customWidth="1"/>
    <col min="8" max="8" width="2.7109375" customWidth="1"/>
    <col min="9" max="10" width="17" bestFit="1" customWidth="1"/>
    <col min="11" max="12" width="13.7109375" bestFit="1" customWidth="1"/>
    <col min="13" max="14" width="9.28515625" customWidth="1"/>
  </cols>
  <sheetData>
    <row r="1" spans="1:8" x14ac:dyDescent="0.25">
      <c r="C1" s="12" t="s">
        <v>333</v>
      </c>
      <c r="E1" s="67" t="s">
        <v>332</v>
      </c>
      <c r="F1" s="69">
        <v>2025</v>
      </c>
    </row>
    <row r="2" spans="1:8" x14ac:dyDescent="0.25">
      <c r="A2" s="66"/>
      <c r="B2" s="66"/>
      <c r="C2" s="68" t="s">
        <v>331</v>
      </c>
      <c r="E2" s="67" t="s">
        <v>330</v>
      </c>
      <c r="F2" s="66">
        <v>2023</v>
      </c>
      <c r="H2" s="67"/>
    </row>
    <row r="3" spans="1:8" x14ac:dyDescent="0.25">
      <c r="A3" s="36"/>
      <c r="B3" s="36"/>
      <c r="F3" s="27"/>
      <c r="G3" s="36"/>
    </row>
    <row r="4" spans="1:8" x14ac:dyDescent="0.25">
      <c r="C4" s="40" t="s">
        <v>329</v>
      </c>
      <c r="D4" s="39"/>
      <c r="E4" s="39"/>
      <c r="F4" s="39"/>
    </row>
    <row r="5" spans="1:8" x14ac:dyDescent="0.25">
      <c r="A5" s="36" t="s">
        <v>100</v>
      </c>
      <c r="B5" s="36"/>
      <c r="C5" s="36" t="s">
        <v>73</v>
      </c>
      <c r="D5" s="36" t="s">
        <v>169</v>
      </c>
      <c r="E5" s="36" t="s">
        <v>168</v>
      </c>
      <c r="F5" s="36" t="s">
        <v>167</v>
      </c>
      <c r="G5" s="36" t="s">
        <v>100</v>
      </c>
    </row>
    <row r="6" spans="1:8" x14ac:dyDescent="0.25">
      <c r="C6" s="44" t="s">
        <v>328</v>
      </c>
    </row>
    <row r="7" spans="1:8" x14ac:dyDescent="0.25">
      <c r="A7" s="4">
        <v>100</v>
      </c>
      <c r="C7" t="s">
        <v>327</v>
      </c>
      <c r="D7" s="35">
        <v>16561231529.069103</v>
      </c>
      <c r="E7" t="s">
        <v>326</v>
      </c>
      <c r="F7" t="s">
        <v>296</v>
      </c>
      <c r="G7" s="4">
        <v>100</v>
      </c>
    </row>
    <row r="8" spans="1:8" x14ac:dyDescent="0.25">
      <c r="A8" s="4">
        <v>101</v>
      </c>
      <c r="C8" t="s">
        <v>325</v>
      </c>
      <c r="D8" s="35">
        <v>1593596371.2072015</v>
      </c>
      <c r="E8" t="s">
        <v>324</v>
      </c>
      <c r="F8" t="s">
        <v>296</v>
      </c>
      <c r="G8" s="4">
        <v>101</v>
      </c>
    </row>
    <row r="9" spans="1:8" x14ac:dyDescent="0.25">
      <c r="A9" s="4">
        <v>102</v>
      </c>
      <c r="C9" t="s">
        <v>323</v>
      </c>
      <c r="D9" s="34">
        <v>0</v>
      </c>
      <c r="E9" t="s">
        <v>322</v>
      </c>
      <c r="F9" t="s">
        <v>296</v>
      </c>
      <c r="G9" s="4">
        <v>102</v>
      </c>
    </row>
    <row r="10" spans="1:8" x14ac:dyDescent="0.25">
      <c r="A10" s="4">
        <v>103</v>
      </c>
      <c r="C10" s="12" t="s">
        <v>321</v>
      </c>
      <c r="D10" s="33">
        <v>18154827900.276306</v>
      </c>
      <c r="E10" s="27" t="s">
        <v>380</v>
      </c>
      <c r="G10" s="4">
        <v>103</v>
      </c>
    </row>
    <row r="12" spans="1:8" x14ac:dyDescent="0.25">
      <c r="C12" s="44" t="s">
        <v>320</v>
      </c>
    </row>
    <row r="13" spans="1:8" x14ac:dyDescent="0.25">
      <c r="A13" s="4">
        <v>104</v>
      </c>
      <c r="C13" t="s">
        <v>319</v>
      </c>
      <c r="D13" s="35">
        <v>114763776.39960492</v>
      </c>
      <c r="E13" t="s">
        <v>318</v>
      </c>
      <c r="F13" t="s">
        <v>296</v>
      </c>
      <c r="G13" s="4">
        <v>104</v>
      </c>
    </row>
    <row r="14" spans="1:8" x14ac:dyDescent="0.25">
      <c r="A14" s="4">
        <v>105</v>
      </c>
      <c r="C14" t="s">
        <v>317</v>
      </c>
      <c r="D14" s="35">
        <v>32914805</v>
      </c>
      <c r="E14" t="s">
        <v>316</v>
      </c>
      <c r="F14" t="s">
        <v>296</v>
      </c>
      <c r="G14" s="4">
        <v>105</v>
      </c>
    </row>
    <row r="15" spans="1:8" x14ac:dyDescent="0.25">
      <c r="A15" s="4">
        <v>106</v>
      </c>
      <c r="C15" t="s">
        <v>315</v>
      </c>
      <c r="D15" s="34">
        <v>95189087.908467174</v>
      </c>
      <c r="E15" t="s">
        <v>379</v>
      </c>
      <c r="G15" s="4">
        <v>106</v>
      </c>
    </row>
    <row r="16" spans="1:8" x14ac:dyDescent="0.25">
      <c r="A16" s="4">
        <v>107</v>
      </c>
      <c r="C16" s="12" t="s">
        <v>314</v>
      </c>
      <c r="D16" s="33">
        <v>242867669.30807209</v>
      </c>
      <c r="E16" s="27" t="s">
        <v>378</v>
      </c>
      <c r="G16" s="4">
        <v>107</v>
      </c>
    </row>
    <row r="18" spans="1:8" x14ac:dyDescent="0.25">
      <c r="C18" s="44" t="s">
        <v>313</v>
      </c>
    </row>
    <row r="19" spans="1:8" x14ac:dyDescent="0.25">
      <c r="A19" s="4">
        <v>108</v>
      </c>
      <c r="C19" t="s">
        <v>312</v>
      </c>
      <c r="D19" s="35">
        <v>-3969443188.8362508</v>
      </c>
      <c r="E19" t="s">
        <v>311</v>
      </c>
      <c r="F19" t="s">
        <v>300</v>
      </c>
      <c r="G19" s="4">
        <v>108</v>
      </c>
    </row>
    <row r="20" spans="1:8" x14ac:dyDescent="0.25">
      <c r="A20" s="4">
        <v>109</v>
      </c>
      <c r="C20" t="s">
        <v>310</v>
      </c>
      <c r="D20" s="34">
        <v>-578824647.77041185</v>
      </c>
      <c r="E20" t="s">
        <v>309</v>
      </c>
      <c r="F20" t="s">
        <v>300</v>
      </c>
      <c r="G20" s="4">
        <v>109</v>
      </c>
    </row>
    <row r="21" spans="1:8" x14ac:dyDescent="0.25">
      <c r="A21" s="4">
        <v>110</v>
      </c>
      <c r="C21" s="12" t="s">
        <v>308</v>
      </c>
      <c r="D21" s="33">
        <v>-4548267836.6066628</v>
      </c>
      <c r="E21" t="s">
        <v>377</v>
      </c>
      <c r="G21" s="4">
        <v>110</v>
      </c>
    </row>
    <row r="23" spans="1:8" x14ac:dyDescent="0.25">
      <c r="A23" s="4">
        <v>111</v>
      </c>
      <c r="B23" s="66" t="s">
        <v>135</v>
      </c>
      <c r="C23" s="66" t="s">
        <v>307</v>
      </c>
      <c r="D23" s="35">
        <v>-1639912990.2681661</v>
      </c>
      <c r="E23" t="s">
        <v>306</v>
      </c>
      <c r="F23" t="s">
        <v>296</v>
      </c>
      <c r="G23" s="4">
        <v>111</v>
      </c>
      <c r="H23" s="12" t="s">
        <v>135</v>
      </c>
    </row>
    <row r="24" spans="1:8" x14ac:dyDescent="0.25">
      <c r="A24" s="4">
        <v>111</v>
      </c>
      <c r="B24" s="66" t="s">
        <v>133</v>
      </c>
      <c r="C24" s="65" t="s">
        <v>305</v>
      </c>
      <c r="D24" s="34">
        <v>-491463669.80486131</v>
      </c>
      <c r="E24" t="s">
        <v>304</v>
      </c>
      <c r="F24" t="s">
        <v>296</v>
      </c>
      <c r="G24" s="4">
        <v>111</v>
      </c>
      <c r="H24" s="12" t="s">
        <v>133</v>
      </c>
    </row>
    <row r="25" spans="1:8" x14ac:dyDescent="0.25">
      <c r="A25" s="4">
        <v>111</v>
      </c>
      <c r="B25" s="66" t="s">
        <v>131</v>
      </c>
      <c r="C25" s="65" t="s">
        <v>303</v>
      </c>
      <c r="D25" s="33">
        <v>-2131376660.0730274</v>
      </c>
      <c r="E25" t="s">
        <v>376</v>
      </c>
      <c r="F25" t="s">
        <v>296</v>
      </c>
      <c r="G25" s="4">
        <v>111</v>
      </c>
      <c r="H25" s="12" t="s">
        <v>131</v>
      </c>
    </row>
    <row r="26" spans="1:8" x14ac:dyDescent="0.25">
      <c r="A26" s="4">
        <v>112</v>
      </c>
      <c r="C26" s="12" t="s">
        <v>302</v>
      </c>
      <c r="D26" s="35">
        <v>-201205362.05759999</v>
      </c>
      <c r="E26" t="s">
        <v>301</v>
      </c>
      <c r="F26" t="s">
        <v>300</v>
      </c>
      <c r="G26" s="4">
        <v>112</v>
      </c>
    </row>
    <row r="27" spans="1:8" x14ac:dyDescent="0.25">
      <c r="A27" s="4">
        <v>113</v>
      </c>
      <c r="C27" s="12" t="s">
        <v>35</v>
      </c>
      <c r="D27" s="35">
        <v>-122717536.46928348</v>
      </c>
      <c r="E27" t="s">
        <v>299</v>
      </c>
      <c r="F27" t="s">
        <v>296</v>
      </c>
      <c r="G27" s="4">
        <v>113</v>
      </c>
    </row>
    <row r="28" spans="1:8" x14ac:dyDescent="0.25">
      <c r="A28" s="4">
        <v>114</v>
      </c>
      <c r="C28" s="12" t="s">
        <v>298</v>
      </c>
      <c r="D28" s="35">
        <v>0</v>
      </c>
      <c r="E28" t="s">
        <v>297</v>
      </c>
      <c r="F28" t="s">
        <v>296</v>
      </c>
      <c r="G28" s="4">
        <v>114</v>
      </c>
    </row>
    <row r="29" spans="1:8" x14ac:dyDescent="0.25">
      <c r="D29" s="35"/>
      <c r="G29" s="4"/>
    </row>
    <row r="30" spans="1:8" x14ac:dyDescent="0.25">
      <c r="A30" s="4">
        <v>115</v>
      </c>
      <c r="C30" s="12" t="s">
        <v>295</v>
      </c>
      <c r="D30" s="33">
        <v>11394128174.377804</v>
      </c>
      <c r="E30" t="s">
        <v>375</v>
      </c>
      <c r="G30" s="4">
        <v>115</v>
      </c>
    </row>
    <row r="31" spans="1:8" x14ac:dyDescent="0.25">
      <c r="D31" s="42"/>
      <c r="G31" s="4"/>
    </row>
    <row r="32" spans="1:8" x14ac:dyDescent="0.25">
      <c r="C32" s="40" t="s">
        <v>294</v>
      </c>
      <c r="D32" s="39"/>
      <c r="E32" s="39"/>
      <c r="F32" s="39"/>
    </row>
    <row r="33" spans="1:7" x14ac:dyDescent="0.25">
      <c r="A33" s="36" t="s">
        <v>100</v>
      </c>
      <c r="B33" s="36"/>
      <c r="C33" s="36" t="s">
        <v>73</v>
      </c>
      <c r="D33" s="36" t="s">
        <v>169</v>
      </c>
      <c r="E33" s="36" t="s">
        <v>168</v>
      </c>
      <c r="F33" s="36" t="s">
        <v>167</v>
      </c>
      <c r="G33" s="36" t="s">
        <v>100</v>
      </c>
    </row>
    <row r="34" spans="1:7" x14ac:dyDescent="0.25">
      <c r="C34" s="44" t="s">
        <v>293</v>
      </c>
    </row>
    <row r="35" spans="1:7" x14ac:dyDescent="0.25">
      <c r="A35" s="4">
        <v>200</v>
      </c>
      <c r="C35" t="s">
        <v>292</v>
      </c>
      <c r="D35" s="63">
        <v>45988821125.720482</v>
      </c>
      <c r="E35" t="s">
        <v>291</v>
      </c>
      <c r="G35" s="4">
        <v>200</v>
      </c>
    </row>
    <row r="36" spans="1:7" x14ac:dyDescent="0.25">
      <c r="A36" s="4">
        <v>201</v>
      </c>
      <c r="C36" t="s">
        <v>290</v>
      </c>
      <c r="D36" s="64">
        <v>4.4900000000000002E-2</v>
      </c>
      <c r="E36" t="s">
        <v>289</v>
      </c>
      <c r="G36" s="4">
        <v>201</v>
      </c>
    </row>
    <row r="37" spans="1:7" x14ac:dyDescent="0.25">
      <c r="A37" s="4">
        <v>202</v>
      </c>
      <c r="C37" s="12" t="s">
        <v>288</v>
      </c>
      <c r="D37" s="33">
        <v>2064898068.5448496</v>
      </c>
      <c r="E37" t="s">
        <v>374</v>
      </c>
      <c r="G37" s="4">
        <v>202</v>
      </c>
    </row>
    <row r="39" spans="1:7" x14ac:dyDescent="0.25">
      <c r="C39" s="44" t="s">
        <v>287</v>
      </c>
    </row>
    <row r="40" spans="1:7" x14ac:dyDescent="0.25">
      <c r="A40" s="4">
        <v>203</v>
      </c>
      <c r="C40" t="s">
        <v>286</v>
      </c>
      <c r="D40" s="35">
        <v>252054300.31999999</v>
      </c>
      <c r="E40" t="s">
        <v>285</v>
      </c>
      <c r="G40" s="4">
        <v>203</v>
      </c>
    </row>
    <row r="41" spans="1:7" x14ac:dyDescent="0.25">
      <c r="A41" s="4">
        <v>204</v>
      </c>
      <c r="C41" t="s">
        <v>57</v>
      </c>
      <c r="D41" s="59">
        <v>5.5211589517762859E-2</v>
      </c>
      <c r="E41" t="s">
        <v>284</v>
      </c>
      <c r="G41" s="4">
        <v>204</v>
      </c>
    </row>
    <row r="42" spans="1:7" x14ac:dyDescent="0.25">
      <c r="A42" s="4">
        <v>205</v>
      </c>
      <c r="C42" s="12" t="s">
        <v>283</v>
      </c>
      <c r="D42" s="33">
        <v>13916318.565454762</v>
      </c>
      <c r="E42" t="s">
        <v>373</v>
      </c>
      <c r="G42" s="4">
        <v>205</v>
      </c>
    </row>
    <row r="44" spans="1:7" x14ac:dyDescent="0.25">
      <c r="C44" s="44" t="s">
        <v>282</v>
      </c>
    </row>
    <row r="45" spans="1:7" x14ac:dyDescent="0.25">
      <c r="A45" s="4">
        <v>206</v>
      </c>
      <c r="C45" t="s">
        <v>281</v>
      </c>
      <c r="D45" s="63">
        <v>35874413329.130005</v>
      </c>
      <c r="E45" t="s">
        <v>280</v>
      </c>
      <c r="G45" s="4">
        <v>206</v>
      </c>
    </row>
    <row r="46" spans="1:7" x14ac:dyDescent="0.25">
      <c r="G46" s="4"/>
    </row>
    <row r="47" spans="1:7" x14ac:dyDescent="0.25">
      <c r="A47" s="4">
        <v>207</v>
      </c>
      <c r="C47" s="12" t="s">
        <v>279</v>
      </c>
      <c r="D47" s="33">
        <v>82115288755.170486</v>
      </c>
      <c r="E47" t="s">
        <v>372</v>
      </c>
      <c r="G47" s="4">
        <v>207</v>
      </c>
    </row>
    <row r="49" spans="1:7" x14ac:dyDescent="0.25">
      <c r="C49" s="44" t="s">
        <v>278</v>
      </c>
    </row>
    <row r="50" spans="1:7" x14ac:dyDescent="0.25">
      <c r="A50" s="4">
        <v>208</v>
      </c>
      <c r="C50" t="s">
        <v>277</v>
      </c>
      <c r="D50" s="30">
        <v>0.4975</v>
      </c>
      <c r="E50" s="42" t="s">
        <v>273</v>
      </c>
      <c r="F50" s="42" t="s">
        <v>272</v>
      </c>
      <c r="G50" s="4">
        <v>208</v>
      </c>
    </row>
    <row r="51" spans="1:7" x14ac:dyDescent="0.25">
      <c r="A51" s="4">
        <v>209</v>
      </c>
      <c r="C51" t="s">
        <v>276</v>
      </c>
      <c r="D51" s="30">
        <v>5.0000000000000001E-3</v>
      </c>
      <c r="E51" s="42" t="s">
        <v>275</v>
      </c>
      <c r="F51" s="42" t="s">
        <v>272</v>
      </c>
      <c r="G51" s="4">
        <v>209</v>
      </c>
    </row>
    <row r="52" spans="1:7" x14ac:dyDescent="0.25">
      <c r="A52" s="4">
        <v>210</v>
      </c>
      <c r="C52" t="s">
        <v>274</v>
      </c>
      <c r="D52" s="30">
        <v>0.4975</v>
      </c>
      <c r="E52" s="42" t="s">
        <v>273</v>
      </c>
      <c r="F52" s="42" t="s">
        <v>272</v>
      </c>
      <c r="G52" s="4">
        <v>210</v>
      </c>
    </row>
    <row r="54" spans="1:7" x14ac:dyDescent="0.25">
      <c r="C54" s="44" t="s">
        <v>271</v>
      </c>
      <c r="G54" s="4"/>
    </row>
    <row r="55" spans="1:7" x14ac:dyDescent="0.25">
      <c r="A55" s="4">
        <v>211</v>
      </c>
      <c r="C55" t="s">
        <v>59</v>
      </c>
      <c r="D55" s="38">
        <v>4.4900000000000002E-2</v>
      </c>
      <c r="E55" t="s">
        <v>371</v>
      </c>
      <c r="G55" s="4">
        <v>211</v>
      </c>
    </row>
    <row r="56" spans="1:7" x14ac:dyDescent="0.25">
      <c r="A56" s="4">
        <v>212</v>
      </c>
      <c r="C56" t="s">
        <v>57</v>
      </c>
      <c r="D56" s="38">
        <v>5.5211589517762859E-2</v>
      </c>
      <c r="E56" t="s">
        <v>370</v>
      </c>
      <c r="G56" s="4">
        <v>212</v>
      </c>
    </row>
    <row r="57" spans="1:7" x14ac:dyDescent="0.25">
      <c r="D57" s="38"/>
      <c r="G57" s="4"/>
    </row>
    <row r="58" spans="1:7" x14ac:dyDescent="0.25">
      <c r="A58" s="4">
        <v>213</v>
      </c>
      <c r="C58" s="12" t="s">
        <v>270</v>
      </c>
      <c r="D58" s="62">
        <v>0.1045</v>
      </c>
      <c r="E58" t="s">
        <v>269</v>
      </c>
      <c r="G58" s="4">
        <v>213</v>
      </c>
    </row>
    <row r="59" spans="1:7" x14ac:dyDescent="0.25">
      <c r="A59" s="4">
        <v>214</v>
      </c>
      <c r="C59" t="s">
        <v>268</v>
      </c>
      <c r="D59" s="61">
        <v>0.1045</v>
      </c>
      <c r="E59" t="s">
        <v>267</v>
      </c>
      <c r="F59" s="42" t="s">
        <v>93</v>
      </c>
      <c r="G59" s="4">
        <v>214</v>
      </c>
    </row>
    <row r="60" spans="1:7" x14ac:dyDescent="0.25">
      <c r="A60" s="4">
        <v>215</v>
      </c>
      <c r="C60" t="s">
        <v>266</v>
      </c>
      <c r="D60" s="61">
        <v>0</v>
      </c>
      <c r="F60" t="s">
        <v>265</v>
      </c>
      <c r="G60" s="4">
        <v>215</v>
      </c>
    </row>
    <row r="62" spans="1:7" x14ac:dyDescent="0.25">
      <c r="C62" s="44" t="s">
        <v>264</v>
      </c>
    </row>
    <row r="63" spans="1:7" x14ac:dyDescent="0.25">
      <c r="A63" s="4">
        <v>216</v>
      </c>
      <c r="C63" t="s">
        <v>263</v>
      </c>
      <c r="D63" s="30">
        <v>2.233775E-2</v>
      </c>
      <c r="E63" t="s">
        <v>369</v>
      </c>
      <c r="G63" s="4">
        <v>216</v>
      </c>
    </row>
    <row r="64" spans="1:7" x14ac:dyDescent="0.25">
      <c r="A64" s="4">
        <v>217</v>
      </c>
      <c r="C64" t="s">
        <v>262</v>
      </c>
      <c r="D64" s="30">
        <v>2.7605794758881429E-4</v>
      </c>
      <c r="E64" t="s">
        <v>368</v>
      </c>
      <c r="G64" s="4">
        <v>217</v>
      </c>
    </row>
    <row r="65" spans="1:10" x14ac:dyDescent="0.25">
      <c r="A65" s="4">
        <v>218</v>
      </c>
      <c r="C65" t="s">
        <v>261</v>
      </c>
      <c r="D65" s="54">
        <v>5.198875E-2</v>
      </c>
      <c r="E65" t="s">
        <v>367</v>
      </c>
      <c r="G65" s="4">
        <v>218</v>
      </c>
    </row>
    <row r="66" spans="1:10" x14ac:dyDescent="0.25">
      <c r="A66" s="4">
        <v>219</v>
      </c>
      <c r="C66" s="12" t="s">
        <v>260</v>
      </c>
      <c r="D66" s="53">
        <v>7.4602557947588813E-2</v>
      </c>
      <c r="E66" s="27" t="s">
        <v>366</v>
      </c>
      <c r="G66" s="4">
        <v>219</v>
      </c>
    </row>
    <row r="68" spans="1:10" x14ac:dyDescent="0.25">
      <c r="A68" s="4">
        <v>220</v>
      </c>
      <c r="C68" s="12" t="s">
        <v>259</v>
      </c>
      <c r="D68" s="38">
        <v>5.2264807947588816E-2</v>
      </c>
      <c r="E68" t="s">
        <v>365</v>
      </c>
      <c r="F68" s="42"/>
      <c r="G68" s="4">
        <v>220</v>
      </c>
    </row>
    <row r="69" spans="1:10" x14ac:dyDescent="0.25">
      <c r="A69" s="4">
        <v>221</v>
      </c>
      <c r="C69" s="12" t="s">
        <v>258</v>
      </c>
      <c r="D69" s="38">
        <v>0</v>
      </c>
      <c r="E69" t="s">
        <v>364</v>
      </c>
      <c r="F69" s="42"/>
      <c r="G69" s="4">
        <v>221</v>
      </c>
    </row>
    <row r="70" spans="1:10" x14ac:dyDescent="0.25">
      <c r="G70" s="4"/>
    </row>
    <row r="71" spans="1:10" x14ac:dyDescent="0.25">
      <c r="A71" s="4">
        <v>222</v>
      </c>
      <c r="C71" t="s">
        <v>257</v>
      </c>
      <c r="D71" s="35">
        <v>850031107.39127445</v>
      </c>
      <c r="E71" t="s">
        <v>363</v>
      </c>
      <c r="G71" s="4">
        <v>222</v>
      </c>
    </row>
    <row r="72" spans="1:10" x14ac:dyDescent="0.25">
      <c r="A72" s="4">
        <v>223</v>
      </c>
      <c r="C72" t="s">
        <v>256</v>
      </c>
      <c r="D72" s="35">
        <v>0</v>
      </c>
      <c r="E72" t="s">
        <v>362</v>
      </c>
      <c r="G72" s="4">
        <v>223</v>
      </c>
    </row>
    <row r="73" spans="1:10" x14ac:dyDescent="0.25">
      <c r="A73" s="4">
        <v>224</v>
      </c>
      <c r="C73" s="12" t="s">
        <v>255</v>
      </c>
      <c r="D73" s="33">
        <v>850031107.39127445</v>
      </c>
      <c r="E73" t="s">
        <v>361</v>
      </c>
      <c r="G73" s="4">
        <v>224</v>
      </c>
    </row>
    <row r="75" spans="1:10" x14ac:dyDescent="0.25">
      <c r="C75" s="40" t="s">
        <v>254</v>
      </c>
      <c r="D75" s="39"/>
      <c r="E75" s="39"/>
      <c r="F75" s="39"/>
    </row>
    <row r="76" spans="1:10" x14ac:dyDescent="0.25">
      <c r="A76" s="36" t="s">
        <v>100</v>
      </c>
      <c r="B76" s="36"/>
      <c r="C76" s="36" t="s">
        <v>73</v>
      </c>
      <c r="D76" s="36" t="s">
        <v>169</v>
      </c>
      <c r="E76" s="36" t="s">
        <v>168</v>
      </c>
      <c r="F76" s="36" t="s">
        <v>167</v>
      </c>
      <c r="G76" s="36" t="s">
        <v>100</v>
      </c>
    </row>
    <row r="77" spans="1:10" x14ac:dyDescent="0.25">
      <c r="C77" s="44" t="s">
        <v>253</v>
      </c>
    </row>
    <row r="78" spans="1:10" x14ac:dyDescent="0.25">
      <c r="A78" s="4">
        <v>300</v>
      </c>
      <c r="C78" t="s">
        <v>252</v>
      </c>
      <c r="D78" s="60">
        <v>478621727</v>
      </c>
      <c r="E78" s="42" t="s">
        <v>251</v>
      </c>
      <c r="G78" s="4">
        <v>300</v>
      </c>
    </row>
    <row r="79" spans="1:10" x14ac:dyDescent="0.25">
      <c r="A79" s="4">
        <v>301</v>
      </c>
      <c r="C79" t="s">
        <v>250</v>
      </c>
      <c r="D79" s="59">
        <v>0.28005783459544625</v>
      </c>
      <c r="E79" s="42" t="s">
        <v>249</v>
      </c>
      <c r="G79" s="4">
        <v>301</v>
      </c>
    </row>
    <row r="80" spans="1:10" x14ac:dyDescent="0.25">
      <c r="A80" s="4">
        <v>302</v>
      </c>
      <c r="C80" s="12" t="s">
        <v>248</v>
      </c>
      <c r="D80" s="33">
        <v>134041764.45395283</v>
      </c>
      <c r="E80" s="42" t="s">
        <v>360</v>
      </c>
      <c r="G80" s="4">
        <v>302</v>
      </c>
      <c r="I80" s="32"/>
      <c r="J80" s="30"/>
    </row>
    <row r="81" spans="1:10" x14ac:dyDescent="0.25">
      <c r="E81" s="42"/>
      <c r="I81" s="32"/>
    </row>
    <row r="82" spans="1:10" x14ac:dyDescent="0.25">
      <c r="C82" s="44" t="s">
        <v>247</v>
      </c>
      <c r="E82" s="42"/>
      <c r="I82" s="32"/>
    </row>
    <row r="83" spans="1:10" x14ac:dyDescent="0.25">
      <c r="A83" s="4">
        <v>303</v>
      </c>
      <c r="C83" t="s">
        <v>246</v>
      </c>
      <c r="D83" s="58">
        <v>92691598.950000003</v>
      </c>
      <c r="E83" s="42" t="s">
        <v>245</v>
      </c>
      <c r="G83" s="4">
        <v>303</v>
      </c>
    </row>
    <row r="84" spans="1:10" x14ac:dyDescent="0.25">
      <c r="A84" s="4">
        <v>304</v>
      </c>
      <c r="C84" t="s">
        <v>244</v>
      </c>
      <c r="D84" s="56">
        <v>3505026</v>
      </c>
      <c r="E84" s="42" t="s">
        <v>243</v>
      </c>
      <c r="G84" s="4">
        <v>304</v>
      </c>
      <c r="I84" s="32"/>
      <c r="J84" s="57"/>
    </row>
    <row r="85" spans="1:10" x14ac:dyDescent="0.25">
      <c r="A85" s="4">
        <v>305</v>
      </c>
      <c r="C85" t="s">
        <v>242</v>
      </c>
      <c r="D85" s="56">
        <v>1305041</v>
      </c>
      <c r="E85" s="42" t="s">
        <v>241</v>
      </c>
      <c r="G85" s="4">
        <v>305</v>
      </c>
      <c r="I85" s="57"/>
    </row>
    <row r="86" spans="1:10" x14ac:dyDescent="0.25">
      <c r="A86" s="4">
        <v>306</v>
      </c>
      <c r="C86" t="s">
        <v>240</v>
      </c>
      <c r="D86" s="56">
        <v>1754963</v>
      </c>
      <c r="E86" t="s">
        <v>239</v>
      </c>
      <c r="F86" s="42" t="s">
        <v>236</v>
      </c>
      <c r="G86" s="4">
        <v>306</v>
      </c>
    </row>
    <row r="87" spans="1:10" x14ac:dyDescent="0.25">
      <c r="A87" s="4">
        <v>307</v>
      </c>
      <c r="C87" t="s">
        <v>238</v>
      </c>
      <c r="D87" s="55">
        <v>0</v>
      </c>
      <c r="E87" t="s">
        <v>237</v>
      </c>
      <c r="F87" s="42" t="s">
        <v>236</v>
      </c>
      <c r="G87" s="4">
        <v>307</v>
      </c>
      <c r="I87" s="30"/>
    </row>
    <row r="88" spans="1:10" x14ac:dyDescent="0.25">
      <c r="A88" s="4">
        <v>308</v>
      </c>
      <c r="C88" s="12" t="s">
        <v>235</v>
      </c>
      <c r="D88" s="33">
        <v>99256628.950000003</v>
      </c>
      <c r="E88" s="27" t="s">
        <v>359</v>
      </c>
      <c r="G88" s="4">
        <v>308</v>
      </c>
    </row>
    <row r="90" spans="1:10" x14ac:dyDescent="0.25">
      <c r="A90" s="4">
        <v>309</v>
      </c>
      <c r="C90" t="s">
        <v>234</v>
      </c>
      <c r="D90" s="38">
        <v>0.12462827425914984</v>
      </c>
      <c r="E90" t="s">
        <v>233</v>
      </c>
      <c r="G90" s="4">
        <v>309</v>
      </c>
    </row>
    <row r="91" spans="1:10" x14ac:dyDescent="0.25">
      <c r="A91" s="4">
        <v>310</v>
      </c>
      <c r="C91" s="12" t="s">
        <v>232</v>
      </c>
      <c r="D91" s="33">
        <v>12370182.374819271</v>
      </c>
      <c r="E91" s="42" t="s">
        <v>358</v>
      </c>
      <c r="G91" s="4">
        <v>310</v>
      </c>
    </row>
    <row r="93" spans="1:10" x14ac:dyDescent="0.25">
      <c r="A93" s="4">
        <v>311</v>
      </c>
      <c r="C93" s="12" t="s">
        <v>231</v>
      </c>
      <c r="D93" s="33">
        <v>146411946.8287721</v>
      </c>
      <c r="E93" t="s">
        <v>357</v>
      </c>
      <c r="F93" s="41"/>
      <c r="G93" s="4">
        <v>311</v>
      </c>
    </row>
    <row r="95" spans="1:10" x14ac:dyDescent="0.25">
      <c r="A95"/>
      <c r="B95"/>
      <c r="C95" s="40" t="s">
        <v>230</v>
      </c>
      <c r="D95" s="39"/>
      <c r="E95" s="39"/>
      <c r="F95" s="39"/>
    </row>
    <row r="96" spans="1:10" x14ac:dyDescent="0.25">
      <c r="A96" s="36" t="s">
        <v>100</v>
      </c>
      <c r="B96" s="36"/>
      <c r="C96" s="36" t="s">
        <v>73</v>
      </c>
      <c r="D96" s="36"/>
      <c r="E96" s="36" t="s">
        <v>168</v>
      </c>
      <c r="F96" s="36" t="s">
        <v>167</v>
      </c>
      <c r="G96" s="36" t="s">
        <v>100</v>
      </c>
    </row>
    <row r="97" spans="1:7" x14ac:dyDescent="0.25">
      <c r="A97" s="4">
        <v>400</v>
      </c>
      <c r="C97" t="s">
        <v>229</v>
      </c>
      <c r="D97" s="38">
        <v>0.21</v>
      </c>
      <c r="E97" t="s">
        <v>228</v>
      </c>
      <c r="G97" s="4">
        <v>400</v>
      </c>
    </row>
    <row r="98" spans="1:7" x14ac:dyDescent="0.25">
      <c r="A98" s="4">
        <v>401</v>
      </c>
      <c r="C98" t="s">
        <v>227</v>
      </c>
      <c r="D98" s="54">
        <v>8.8400000000000006E-2</v>
      </c>
      <c r="E98" t="s">
        <v>226</v>
      </c>
      <c r="G98" s="4">
        <v>401</v>
      </c>
    </row>
    <row r="99" spans="1:7" x14ac:dyDescent="0.25">
      <c r="A99" s="4">
        <v>402</v>
      </c>
      <c r="C99" s="12" t="s">
        <v>225</v>
      </c>
      <c r="D99" s="53">
        <v>0.27983599999999997</v>
      </c>
      <c r="E99" s="42" t="s">
        <v>356</v>
      </c>
      <c r="G99" s="4">
        <v>402</v>
      </c>
    </row>
    <row r="101" spans="1:7" x14ac:dyDescent="0.25">
      <c r="C101" s="44" t="s">
        <v>224</v>
      </c>
      <c r="G101" s="4"/>
    </row>
    <row r="102" spans="1:7" x14ac:dyDescent="0.25">
      <c r="A102" s="4">
        <v>403</v>
      </c>
      <c r="C102" t="s">
        <v>223</v>
      </c>
      <c r="D102" s="52">
        <v>12153529.66887366</v>
      </c>
      <c r="E102" s="48" t="s">
        <v>222</v>
      </c>
      <c r="G102" s="4">
        <v>403</v>
      </c>
    </row>
    <row r="103" spans="1:7" x14ac:dyDescent="0.25">
      <c r="A103" s="4">
        <v>404</v>
      </c>
      <c r="C103" s="12" t="s">
        <v>221</v>
      </c>
      <c r="D103" s="51">
        <v>12153529.66887366</v>
      </c>
      <c r="E103" t="s">
        <v>355</v>
      </c>
      <c r="G103" s="4">
        <v>404</v>
      </c>
    </row>
    <row r="104" spans="1:7" x14ac:dyDescent="0.25">
      <c r="D104" s="26"/>
      <c r="G104" s="4"/>
    </row>
    <row r="105" spans="1:7" x14ac:dyDescent="0.25">
      <c r="C105" s="44" t="s">
        <v>220</v>
      </c>
      <c r="D105" s="26"/>
    </row>
    <row r="106" spans="1:7" x14ac:dyDescent="0.25">
      <c r="A106" s="4">
        <v>405</v>
      </c>
      <c r="C106" s="42" t="s">
        <v>219</v>
      </c>
      <c r="D106" s="50">
        <v>-22628132.29859297</v>
      </c>
      <c r="E106" s="48" t="s">
        <v>218</v>
      </c>
      <c r="F106" t="s">
        <v>217</v>
      </c>
      <c r="G106" s="4">
        <v>405</v>
      </c>
    </row>
    <row r="107" spans="1:7" x14ac:dyDescent="0.25">
      <c r="A107" s="4">
        <v>406</v>
      </c>
      <c r="C107" t="s">
        <v>216</v>
      </c>
      <c r="D107" s="49">
        <v>-1478835.0929613505</v>
      </c>
      <c r="E107" s="48" t="s">
        <v>215</v>
      </c>
      <c r="G107" s="4">
        <v>406</v>
      </c>
    </row>
    <row r="108" spans="1:7" x14ac:dyDescent="0.25">
      <c r="A108" s="4">
        <v>407</v>
      </c>
      <c r="C108" s="12" t="s">
        <v>214</v>
      </c>
      <c r="D108" s="33">
        <v>-24106967.391554318</v>
      </c>
      <c r="E108" t="s">
        <v>354</v>
      </c>
      <c r="G108" s="4">
        <v>407</v>
      </c>
    </row>
    <row r="109" spans="1:7" x14ac:dyDescent="0.25">
      <c r="D109" s="47"/>
    </row>
    <row r="110" spans="1:7" x14ac:dyDescent="0.25">
      <c r="A110" s="4">
        <v>408</v>
      </c>
      <c r="C110" s="12" t="s">
        <v>213</v>
      </c>
      <c r="D110" s="33">
        <v>202647871.31236488</v>
      </c>
      <c r="E110" t="s">
        <v>353</v>
      </c>
      <c r="G110" s="4">
        <v>408</v>
      </c>
    </row>
    <row r="112" spans="1:7" x14ac:dyDescent="0.25">
      <c r="A112" s="4">
        <v>409</v>
      </c>
      <c r="C112" t="s">
        <v>212</v>
      </c>
      <c r="G112" s="4">
        <v>409</v>
      </c>
    </row>
    <row r="114" spans="1:14" x14ac:dyDescent="0.25">
      <c r="C114" t="s">
        <v>211</v>
      </c>
    </row>
    <row r="115" spans="1:14" x14ac:dyDescent="0.25">
      <c r="A115" s="4">
        <v>410</v>
      </c>
      <c r="C115" s="45" t="s">
        <v>210</v>
      </c>
      <c r="D115" s="35">
        <v>11394128174.377804</v>
      </c>
      <c r="E115" t="s">
        <v>352</v>
      </c>
      <c r="F115" s="26"/>
      <c r="G115" s="4">
        <v>410</v>
      </c>
    </row>
    <row r="116" spans="1:14" x14ac:dyDescent="0.25">
      <c r="A116" s="4">
        <v>411</v>
      </c>
      <c r="C116" s="46" t="s">
        <v>209</v>
      </c>
      <c r="D116" s="38">
        <v>5.2264807947588816E-2</v>
      </c>
      <c r="E116" t="s">
        <v>351</v>
      </c>
      <c r="G116" s="4">
        <v>411</v>
      </c>
    </row>
    <row r="117" spans="1:14" x14ac:dyDescent="0.25">
      <c r="A117" s="4">
        <v>412</v>
      </c>
      <c r="C117" s="45" t="s">
        <v>208</v>
      </c>
      <c r="D117" s="30">
        <v>0.27983599999999997</v>
      </c>
      <c r="E117" t="s">
        <v>350</v>
      </c>
      <c r="G117" s="4">
        <v>412</v>
      </c>
    </row>
    <row r="118" spans="1:14" x14ac:dyDescent="0.25">
      <c r="A118" s="4">
        <v>413</v>
      </c>
      <c r="C118" s="45" t="s">
        <v>207</v>
      </c>
      <c r="D118" s="35">
        <v>-24106967.391554318</v>
      </c>
      <c r="E118" t="s">
        <v>349</v>
      </c>
      <c r="G118" s="4">
        <v>413</v>
      </c>
    </row>
    <row r="119" spans="1:14" x14ac:dyDescent="0.25">
      <c r="A119" s="4">
        <v>414</v>
      </c>
      <c r="C119" s="45" t="s">
        <v>206</v>
      </c>
      <c r="D119" s="35">
        <v>12153529.66887366</v>
      </c>
      <c r="E119" t="s">
        <v>348</v>
      </c>
      <c r="G119" s="4">
        <v>414</v>
      </c>
    </row>
    <row r="120" spans="1:14" x14ac:dyDescent="0.25">
      <c r="A120" s="4">
        <v>415</v>
      </c>
      <c r="C120" s="45" t="s">
        <v>205</v>
      </c>
      <c r="D120" s="35">
        <v>0</v>
      </c>
      <c r="E120" t="s">
        <v>347</v>
      </c>
      <c r="G120" s="4">
        <v>415</v>
      </c>
    </row>
    <row r="121" spans="1:14" x14ac:dyDescent="0.25">
      <c r="G121" s="4"/>
    </row>
    <row r="122" spans="1:14" x14ac:dyDescent="0.25">
      <c r="C122" s="40" t="s">
        <v>204</v>
      </c>
      <c r="D122" s="39"/>
      <c r="E122" s="39"/>
      <c r="F122" s="39"/>
    </row>
    <row r="123" spans="1:14" x14ac:dyDescent="0.25">
      <c r="A123" s="36" t="s">
        <v>100</v>
      </c>
      <c r="B123" s="36"/>
      <c r="C123" s="36" t="s">
        <v>73</v>
      </c>
      <c r="D123" s="36" t="s">
        <v>169</v>
      </c>
      <c r="E123" s="36" t="s">
        <v>168</v>
      </c>
      <c r="F123" s="36" t="s">
        <v>167</v>
      </c>
      <c r="G123" s="36" t="s">
        <v>100</v>
      </c>
    </row>
    <row r="124" spans="1:14" x14ac:dyDescent="0.25">
      <c r="C124" s="44" t="s">
        <v>203</v>
      </c>
    </row>
    <row r="125" spans="1:14" x14ac:dyDescent="0.25">
      <c r="A125" s="4">
        <v>500</v>
      </c>
      <c r="C125" t="s">
        <v>202</v>
      </c>
      <c r="D125" s="35">
        <v>650548413.6192292</v>
      </c>
      <c r="E125" t="s">
        <v>201</v>
      </c>
      <c r="G125" s="4">
        <v>500</v>
      </c>
      <c r="J125" s="29"/>
      <c r="K125" s="32"/>
      <c r="L125" s="32"/>
      <c r="N125" s="30"/>
    </row>
    <row r="126" spans="1:14" x14ac:dyDescent="0.25">
      <c r="A126" s="4">
        <v>501</v>
      </c>
      <c r="C126" t="s">
        <v>200</v>
      </c>
      <c r="D126" s="35">
        <v>301342465.46544248</v>
      </c>
      <c r="E126" t="s">
        <v>199</v>
      </c>
      <c r="G126" s="4">
        <v>501</v>
      </c>
      <c r="J126" s="29"/>
      <c r="K126" s="32"/>
      <c r="L126" s="32"/>
      <c r="N126" s="30"/>
    </row>
    <row r="127" spans="1:14" x14ac:dyDescent="0.25">
      <c r="A127" s="4">
        <v>502</v>
      </c>
      <c r="C127" t="s">
        <v>198</v>
      </c>
      <c r="D127" s="35">
        <v>18075673.109999999</v>
      </c>
      <c r="E127" t="s">
        <v>197</v>
      </c>
      <c r="G127" s="4">
        <v>502</v>
      </c>
      <c r="J127" s="29"/>
      <c r="K127" s="32"/>
      <c r="L127" s="32"/>
      <c r="N127" s="30"/>
    </row>
    <row r="128" spans="1:14" x14ac:dyDescent="0.25">
      <c r="A128" s="4">
        <v>503</v>
      </c>
      <c r="C128" t="s">
        <v>196</v>
      </c>
      <c r="D128" s="35">
        <v>566696015.92085969</v>
      </c>
      <c r="E128" t="s">
        <v>195</v>
      </c>
      <c r="G128" s="4">
        <v>503</v>
      </c>
      <c r="J128" s="29"/>
      <c r="K128" s="32"/>
      <c r="L128" s="32"/>
      <c r="N128" s="30"/>
    </row>
    <row r="129" spans="1:14" x14ac:dyDescent="0.25">
      <c r="A129" s="4">
        <v>504</v>
      </c>
      <c r="C129" s="42" t="s">
        <v>194</v>
      </c>
      <c r="D129" s="35">
        <v>4117215.76769346</v>
      </c>
      <c r="E129" t="s">
        <v>193</v>
      </c>
      <c r="G129" s="4">
        <v>504</v>
      </c>
      <c r="J129" s="29"/>
      <c r="K129" s="32"/>
      <c r="L129" s="32"/>
      <c r="N129" s="30"/>
    </row>
    <row r="130" spans="1:14" x14ac:dyDescent="0.25">
      <c r="A130" s="4">
        <v>505</v>
      </c>
      <c r="C130" t="s">
        <v>192</v>
      </c>
      <c r="D130" s="35">
        <v>0</v>
      </c>
      <c r="E130" t="s">
        <v>191</v>
      </c>
      <c r="G130" s="4">
        <v>505</v>
      </c>
      <c r="J130" s="29"/>
      <c r="K130" s="32"/>
      <c r="L130" s="32"/>
      <c r="N130" s="30"/>
    </row>
    <row r="131" spans="1:14" x14ac:dyDescent="0.25">
      <c r="A131" s="4">
        <v>506</v>
      </c>
      <c r="C131" t="s">
        <v>190</v>
      </c>
      <c r="D131" s="35">
        <v>850031107.39127445</v>
      </c>
      <c r="E131" t="s">
        <v>346</v>
      </c>
      <c r="G131" s="4">
        <v>506</v>
      </c>
      <c r="J131" s="29"/>
      <c r="K131" s="32"/>
      <c r="L131" s="32"/>
      <c r="N131" s="30"/>
    </row>
    <row r="132" spans="1:14" x14ac:dyDescent="0.25">
      <c r="A132" s="4">
        <v>507</v>
      </c>
      <c r="C132" t="s">
        <v>189</v>
      </c>
      <c r="D132" s="35">
        <v>146411946.8287721</v>
      </c>
      <c r="E132" t="s">
        <v>345</v>
      </c>
      <c r="G132" s="4">
        <v>507</v>
      </c>
      <c r="J132" s="29"/>
      <c r="K132" s="32"/>
      <c r="L132" s="32"/>
      <c r="N132" s="30"/>
    </row>
    <row r="133" spans="1:14" x14ac:dyDescent="0.25">
      <c r="A133" s="4">
        <v>508</v>
      </c>
      <c r="C133" t="s">
        <v>188</v>
      </c>
      <c r="D133" s="35">
        <v>202647871.31236488</v>
      </c>
      <c r="E133" t="s">
        <v>344</v>
      </c>
      <c r="G133" s="4">
        <v>508</v>
      </c>
      <c r="J133" s="29"/>
      <c r="K133" s="32"/>
      <c r="L133" s="32"/>
      <c r="N133" s="30"/>
    </row>
    <row r="134" spans="1:14" x14ac:dyDescent="0.25">
      <c r="A134" s="4">
        <v>509</v>
      </c>
      <c r="C134" t="s">
        <v>24</v>
      </c>
      <c r="D134" s="35">
        <v>-15664319.660544023</v>
      </c>
      <c r="E134" t="s">
        <v>187</v>
      </c>
      <c r="F134" t="s">
        <v>184</v>
      </c>
      <c r="G134" s="4">
        <v>509</v>
      </c>
      <c r="J134" s="29"/>
      <c r="K134" s="32"/>
      <c r="L134" s="32"/>
      <c r="N134" s="30"/>
    </row>
    <row r="135" spans="1:14" x14ac:dyDescent="0.25">
      <c r="A135" s="4">
        <v>510</v>
      </c>
      <c r="C135" t="s">
        <v>186</v>
      </c>
      <c r="D135" s="35">
        <v>-18381620.620426569</v>
      </c>
      <c r="E135" t="s">
        <v>185</v>
      </c>
      <c r="F135" t="s">
        <v>184</v>
      </c>
      <c r="G135" s="4">
        <v>510</v>
      </c>
      <c r="J135" s="29"/>
      <c r="K135" s="32"/>
      <c r="L135" s="32"/>
      <c r="N135" s="30"/>
    </row>
    <row r="136" spans="1:14" x14ac:dyDescent="0.25">
      <c r="A136" s="4">
        <v>511</v>
      </c>
      <c r="C136" t="s">
        <v>183</v>
      </c>
      <c r="D136" s="34">
        <v>0</v>
      </c>
      <c r="E136" t="s">
        <v>182</v>
      </c>
      <c r="F136" t="s">
        <v>181</v>
      </c>
      <c r="G136" s="4">
        <v>511</v>
      </c>
      <c r="J136" s="29"/>
      <c r="K136" s="32"/>
      <c r="L136" s="32"/>
      <c r="N136" s="30"/>
    </row>
    <row r="137" spans="1:14" x14ac:dyDescent="0.25">
      <c r="A137" s="4">
        <v>512</v>
      </c>
      <c r="C137" s="12" t="s">
        <v>180</v>
      </c>
      <c r="D137" s="33">
        <v>2705824769.134666</v>
      </c>
      <c r="E137" t="s">
        <v>343</v>
      </c>
      <c r="G137" s="4">
        <v>512</v>
      </c>
      <c r="J137" s="29"/>
      <c r="K137" s="32"/>
      <c r="L137" s="32"/>
      <c r="N137" s="30"/>
    </row>
    <row r="138" spans="1:14" x14ac:dyDescent="0.25">
      <c r="G138" s="4"/>
      <c r="K138" s="32"/>
    </row>
    <row r="139" spans="1:14" x14ac:dyDescent="0.25">
      <c r="C139" s="44" t="s">
        <v>179</v>
      </c>
      <c r="G139" s="4"/>
      <c r="K139" s="32"/>
    </row>
    <row r="140" spans="1:14" x14ac:dyDescent="0.25">
      <c r="A140" s="4">
        <v>513</v>
      </c>
      <c r="C140" t="s">
        <v>178</v>
      </c>
      <c r="D140" s="37">
        <v>7.8890000000000002E-3</v>
      </c>
      <c r="E140" t="s">
        <v>177</v>
      </c>
      <c r="G140" s="4">
        <v>513</v>
      </c>
      <c r="J140" s="38"/>
      <c r="K140" s="32"/>
    </row>
    <row r="141" spans="1:14" x14ac:dyDescent="0.25">
      <c r="A141" s="4">
        <v>514</v>
      </c>
      <c r="C141" t="s">
        <v>176</v>
      </c>
      <c r="D141" s="43">
        <v>2.0323162873930772E-4</v>
      </c>
      <c r="E141" t="s">
        <v>175</v>
      </c>
      <c r="G141" s="4">
        <v>514</v>
      </c>
      <c r="J141" s="38"/>
      <c r="K141" s="32"/>
    </row>
    <row r="142" spans="1:14" x14ac:dyDescent="0.25">
      <c r="A142" s="4">
        <v>515</v>
      </c>
      <c r="C142" s="12" t="s">
        <v>174</v>
      </c>
      <c r="D142" s="33">
        <v>21896160.778617777</v>
      </c>
      <c r="E142" s="42" t="s">
        <v>342</v>
      </c>
      <c r="G142" s="4">
        <v>515</v>
      </c>
      <c r="J142" s="29"/>
      <c r="K142" s="32"/>
    </row>
    <row r="143" spans="1:14" x14ac:dyDescent="0.25">
      <c r="G143" s="4"/>
      <c r="K143" s="32"/>
    </row>
    <row r="144" spans="1:14" x14ac:dyDescent="0.25">
      <c r="A144" s="4">
        <v>516</v>
      </c>
      <c r="C144" s="12" t="s">
        <v>172</v>
      </c>
      <c r="D144" s="33">
        <v>2727720929.9132838</v>
      </c>
      <c r="E144" t="s">
        <v>341</v>
      </c>
      <c r="G144" s="4">
        <v>516</v>
      </c>
      <c r="J144" s="29"/>
      <c r="K144" s="32"/>
    </row>
    <row r="145" spans="1:14" x14ac:dyDescent="0.25">
      <c r="G145" s="4"/>
      <c r="K145" s="32"/>
    </row>
    <row r="146" spans="1:14" x14ac:dyDescent="0.25">
      <c r="A146"/>
      <c r="B146"/>
      <c r="C146" s="40" t="s">
        <v>173</v>
      </c>
      <c r="D146" s="39"/>
      <c r="E146" s="39"/>
      <c r="F146" s="39"/>
      <c r="K146" s="32"/>
    </row>
    <row r="147" spans="1:14" x14ac:dyDescent="0.25">
      <c r="A147" s="36" t="s">
        <v>100</v>
      </c>
      <c r="B147" s="36"/>
      <c r="C147" s="36" t="s">
        <v>73</v>
      </c>
      <c r="D147" s="36" t="s">
        <v>169</v>
      </c>
      <c r="E147" s="36" t="s">
        <v>168</v>
      </c>
      <c r="F147" s="36" t="s">
        <v>167</v>
      </c>
      <c r="G147" s="36" t="s">
        <v>100</v>
      </c>
      <c r="K147" s="32"/>
    </row>
    <row r="148" spans="1:14" x14ac:dyDescent="0.25">
      <c r="A148" s="4">
        <v>600</v>
      </c>
      <c r="C148" t="s">
        <v>172</v>
      </c>
      <c r="D148" s="35">
        <v>2727720929.9132838</v>
      </c>
      <c r="E148" t="s">
        <v>340</v>
      </c>
      <c r="G148" s="4">
        <v>600</v>
      </c>
      <c r="J148" s="29"/>
      <c r="K148" s="32"/>
      <c r="L148" s="32"/>
      <c r="N148" s="30"/>
    </row>
    <row r="149" spans="1:14" x14ac:dyDescent="0.25">
      <c r="A149" s="4">
        <v>601</v>
      </c>
      <c r="C149" t="s">
        <v>171</v>
      </c>
      <c r="D149" s="35">
        <v>3167982.2671135524</v>
      </c>
      <c r="E149" t="s">
        <v>339</v>
      </c>
      <c r="G149" s="4">
        <v>601</v>
      </c>
      <c r="J149" s="29"/>
      <c r="K149" s="32"/>
      <c r="L149" s="32"/>
      <c r="N149" s="30"/>
    </row>
    <row r="150" spans="1:14" x14ac:dyDescent="0.25">
      <c r="A150" s="4">
        <v>602</v>
      </c>
      <c r="C150" t="s">
        <v>65</v>
      </c>
      <c r="D150" s="34">
        <v>113070716.45663723</v>
      </c>
      <c r="E150" t="s">
        <v>338</v>
      </c>
      <c r="F150" s="41"/>
      <c r="G150" s="4">
        <v>602</v>
      </c>
      <c r="J150" s="29"/>
      <c r="K150" s="32"/>
      <c r="L150" s="32"/>
      <c r="N150" s="30"/>
    </row>
    <row r="151" spans="1:14" x14ac:dyDescent="0.25">
      <c r="A151" s="4">
        <v>603</v>
      </c>
      <c r="C151" s="12" t="s">
        <v>161</v>
      </c>
      <c r="D151" s="33">
        <v>2843959628.6370349</v>
      </c>
      <c r="E151" t="s">
        <v>337</v>
      </c>
      <c r="G151" s="4">
        <v>603</v>
      </c>
      <c r="J151" s="29"/>
      <c r="K151" s="32"/>
      <c r="L151" s="32"/>
      <c r="N151" s="30"/>
    </row>
    <row r="152" spans="1:14" x14ac:dyDescent="0.25">
      <c r="G152" s="4"/>
      <c r="K152" s="32"/>
    </row>
    <row r="153" spans="1:14" x14ac:dyDescent="0.25">
      <c r="A153"/>
      <c r="B153"/>
      <c r="C153" s="40" t="s">
        <v>170</v>
      </c>
      <c r="D153" s="39"/>
      <c r="E153" s="39"/>
      <c r="F153" s="39"/>
      <c r="K153" s="32"/>
    </row>
    <row r="154" spans="1:14" x14ac:dyDescent="0.25">
      <c r="A154" s="36" t="s">
        <v>100</v>
      </c>
      <c r="B154" s="36"/>
      <c r="C154" s="36" t="s">
        <v>73</v>
      </c>
      <c r="D154" s="36" t="s">
        <v>169</v>
      </c>
      <c r="E154" s="36" t="s">
        <v>168</v>
      </c>
      <c r="F154" s="36" t="s">
        <v>167</v>
      </c>
      <c r="G154" s="36" t="s">
        <v>100</v>
      </c>
      <c r="K154" s="32"/>
    </row>
    <row r="155" spans="1:14" x14ac:dyDescent="0.25">
      <c r="A155" s="4">
        <v>700</v>
      </c>
      <c r="C155" t="s">
        <v>166</v>
      </c>
      <c r="D155" s="37">
        <v>4.7692149941198306E-3</v>
      </c>
      <c r="E155" t="s">
        <v>165</v>
      </c>
      <c r="F155" s="36"/>
      <c r="G155" s="4">
        <v>700</v>
      </c>
      <c r="J155" s="38"/>
      <c r="K155" s="32"/>
    </row>
    <row r="156" spans="1:14" x14ac:dyDescent="0.25">
      <c r="D156" s="37"/>
      <c r="E156" s="36"/>
      <c r="F156" s="36"/>
      <c r="G156" s="4"/>
      <c r="K156" s="32"/>
    </row>
    <row r="157" spans="1:14" x14ac:dyDescent="0.25">
      <c r="A157" s="4">
        <v>701</v>
      </c>
      <c r="C157" t="s">
        <v>164</v>
      </c>
      <c r="D157" s="35">
        <v>13563454.903567212</v>
      </c>
      <c r="E157" t="s">
        <v>336</v>
      </c>
      <c r="F157" s="36"/>
      <c r="G157" s="4">
        <v>701</v>
      </c>
      <c r="J157" s="29"/>
      <c r="K157" s="32"/>
    </row>
    <row r="158" spans="1:14" x14ac:dyDescent="0.25">
      <c r="A158" s="4">
        <v>702</v>
      </c>
      <c r="C158" t="s">
        <v>163</v>
      </c>
      <c r="D158" s="35">
        <v>4401439.0900816005</v>
      </c>
      <c r="E158" t="s">
        <v>162</v>
      </c>
      <c r="G158" s="4">
        <v>702</v>
      </c>
      <c r="J158" s="29"/>
      <c r="K158" s="32"/>
      <c r="L158" s="32"/>
      <c r="M158" s="32"/>
      <c r="N158" s="32"/>
    </row>
    <row r="159" spans="1:14" x14ac:dyDescent="0.25">
      <c r="A159" s="4">
        <v>703</v>
      </c>
      <c r="C159" t="s">
        <v>161</v>
      </c>
      <c r="D159" s="34">
        <v>2843959628.6370349</v>
      </c>
      <c r="E159" t="s">
        <v>335</v>
      </c>
      <c r="G159" s="4">
        <v>703</v>
      </c>
      <c r="J159" s="29"/>
      <c r="K159" s="30"/>
      <c r="L159" s="30"/>
      <c r="M159" s="30"/>
      <c r="N159" s="30"/>
    </row>
    <row r="160" spans="1:14" x14ac:dyDescent="0.25">
      <c r="A160" s="4">
        <v>704</v>
      </c>
      <c r="C160" s="12" t="s">
        <v>160</v>
      </c>
      <c r="D160" s="33">
        <v>2861924522.6306839</v>
      </c>
      <c r="E160" t="s">
        <v>334</v>
      </c>
      <c r="G160" s="4">
        <v>704</v>
      </c>
      <c r="J160" s="29"/>
      <c r="K160" s="32"/>
    </row>
    <row r="161" spans="3:9" x14ac:dyDescent="0.25">
      <c r="D161" s="26"/>
      <c r="I161" s="32"/>
    </row>
    <row r="162" spans="3:9" x14ac:dyDescent="0.25">
      <c r="D162" s="31"/>
      <c r="E162" s="30"/>
      <c r="F162" s="29"/>
    </row>
    <row r="163" spans="3:9" x14ac:dyDescent="0.25">
      <c r="C163" s="28" t="s">
        <v>159</v>
      </c>
    </row>
    <row r="164" spans="3:9" x14ac:dyDescent="0.25">
      <c r="C164" s="892" t="s">
        <v>158</v>
      </c>
      <c r="D164" s="892"/>
      <c r="E164" s="892"/>
      <c r="F164" s="892"/>
    </row>
    <row r="165" spans="3:9" x14ac:dyDescent="0.25">
      <c r="C165" s="892" t="s">
        <v>157</v>
      </c>
      <c r="D165" s="892"/>
      <c r="E165" s="892"/>
      <c r="F165" s="892"/>
    </row>
    <row r="166" spans="3:9" ht="15" customHeight="1" x14ac:dyDescent="0.25">
      <c r="C166" s="892" t="s">
        <v>2230</v>
      </c>
      <c r="D166" s="892"/>
      <c r="E166" s="892"/>
      <c r="F166" s="892"/>
    </row>
    <row r="167" spans="3:9" x14ac:dyDescent="0.25">
      <c r="C167" s="892" t="s">
        <v>2233</v>
      </c>
      <c r="D167" s="892"/>
      <c r="E167" s="892"/>
      <c r="F167" s="892"/>
    </row>
    <row r="168" spans="3:9" x14ac:dyDescent="0.25">
      <c r="C168" s="892" t="s">
        <v>2234</v>
      </c>
      <c r="D168" s="892"/>
      <c r="E168" s="892"/>
      <c r="F168" s="892"/>
    </row>
    <row r="169" spans="3:9" x14ac:dyDescent="0.25">
      <c r="C169" s="892" t="s">
        <v>156</v>
      </c>
      <c r="D169" s="892"/>
      <c r="E169" s="892"/>
      <c r="F169" s="892"/>
    </row>
  </sheetData>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2"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E0FF-54EF-43F7-82EC-3065B681E2D8}">
  <sheetPr>
    <tabColor theme="5" tint="0.79989013336588644"/>
    <pageSetUpPr fitToPage="1"/>
  </sheetPr>
  <dimension ref="A1:N169"/>
  <sheetViews>
    <sheetView topLeftCell="A149" workbookViewId="0">
      <selection activeCell="E172" sqref="E172"/>
    </sheetView>
  </sheetViews>
  <sheetFormatPr defaultColWidth="9.28515625" defaultRowHeight="15" x14ac:dyDescent="0.25"/>
  <cols>
    <col min="1" max="1" width="4.7109375" style="4" customWidth="1"/>
    <col min="2" max="2" width="2.28515625" style="4" bestFit="1" customWidth="1"/>
    <col min="3" max="3" width="72.5703125" customWidth="1"/>
    <col min="4" max="4" width="19.28515625" bestFit="1" customWidth="1"/>
    <col min="5" max="5" width="37.28515625" bestFit="1" customWidth="1"/>
    <col min="6" max="6" width="39.28515625" customWidth="1"/>
    <col min="7" max="7" width="4.5703125" bestFit="1" customWidth="1"/>
    <col min="8" max="8" width="2.7109375" customWidth="1"/>
    <col min="9" max="10" width="17" bestFit="1" customWidth="1"/>
    <col min="11" max="12" width="13.7109375" bestFit="1" customWidth="1"/>
    <col min="13" max="14" width="9.28515625" customWidth="1"/>
  </cols>
  <sheetData>
    <row r="1" spans="1:8" x14ac:dyDescent="0.25">
      <c r="C1" s="12" t="s">
        <v>333</v>
      </c>
      <c r="E1" s="67" t="s">
        <v>332</v>
      </c>
      <c r="F1" s="69">
        <v>2025</v>
      </c>
    </row>
    <row r="2" spans="1:8" x14ac:dyDescent="0.25">
      <c r="A2" s="66"/>
      <c r="B2" s="66"/>
      <c r="C2" s="68" t="s">
        <v>331</v>
      </c>
      <c r="E2" s="67" t="s">
        <v>330</v>
      </c>
      <c r="F2" s="66">
        <v>2023</v>
      </c>
      <c r="H2" s="67"/>
    </row>
    <row r="3" spans="1:8" x14ac:dyDescent="0.25">
      <c r="A3" s="36"/>
      <c r="B3" s="36"/>
      <c r="F3" s="27"/>
      <c r="G3" s="36"/>
    </row>
    <row r="4" spans="1:8" x14ac:dyDescent="0.25">
      <c r="C4" s="40" t="s">
        <v>329</v>
      </c>
      <c r="D4" s="39"/>
      <c r="E4" s="39"/>
      <c r="F4" s="39"/>
    </row>
    <row r="5" spans="1:8" x14ac:dyDescent="0.25">
      <c r="A5" s="36" t="s">
        <v>100</v>
      </c>
      <c r="B5" s="36"/>
      <c r="C5" s="36" t="s">
        <v>73</v>
      </c>
      <c r="D5" s="36" t="s">
        <v>169</v>
      </c>
      <c r="E5" s="36" t="s">
        <v>168</v>
      </c>
      <c r="F5" s="36" t="s">
        <v>167</v>
      </c>
      <c r="G5" s="36" t="s">
        <v>100</v>
      </c>
    </row>
    <row r="6" spans="1:8" x14ac:dyDescent="0.25">
      <c r="C6" s="44" t="s">
        <v>328</v>
      </c>
    </row>
    <row r="7" spans="1:8" x14ac:dyDescent="0.25">
      <c r="A7" s="4">
        <v>100</v>
      </c>
      <c r="C7" t="s">
        <v>327</v>
      </c>
      <c r="D7" s="35">
        <v>16581904285.229561</v>
      </c>
      <c r="E7" t="s">
        <v>326</v>
      </c>
      <c r="F7" t="s">
        <v>296</v>
      </c>
      <c r="G7" s="4">
        <v>100</v>
      </c>
    </row>
    <row r="8" spans="1:8" x14ac:dyDescent="0.25">
      <c r="A8" s="4">
        <v>101</v>
      </c>
      <c r="C8" t="s">
        <v>325</v>
      </c>
      <c r="D8" s="35">
        <v>1593836928.4702799</v>
      </c>
      <c r="E8" t="s">
        <v>324</v>
      </c>
      <c r="F8" t="s">
        <v>296</v>
      </c>
      <c r="G8" s="4">
        <v>101</v>
      </c>
    </row>
    <row r="9" spans="1:8" x14ac:dyDescent="0.25">
      <c r="A9" s="4">
        <v>102</v>
      </c>
      <c r="C9" t="s">
        <v>323</v>
      </c>
      <c r="D9" s="34">
        <v>0</v>
      </c>
      <c r="E9" t="s">
        <v>322</v>
      </c>
      <c r="F9" t="s">
        <v>296</v>
      </c>
      <c r="G9" s="4">
        <v>102</v>
      </c>
    </row>
    <row r="10" spans="1:8" x14ac:dyDescent="0.25">
      <c r="A10" s="4">
        <v>103</v>
      </c>
      <c r="C10" s="12" t="s">
        <v>321</v>
      </c>
      <c r="D10" s="33">
        <v>18175741213.699841</v>
      </c>
      <c r="E10" s="27" t="s">
        <v>380</v>
      </c>
      <c r="G10" s="4">
        <v>103</v>
      </c>
    </row>
    <row r="12" spans="1:8" x14ac:dyDescent="0.25">
      <c r="C12" s="44" t="s">
        <v>320</v>
      </c>
    </row>
    <row r="13" spans="1:8" x14ac:dyDescent="0.25">
      <c r="A13" s="4">
        <v>104</v>
      </c>
      <c r="C13" t="s">
        <v>319</v>
      </c>
      <c r="D13" s="35">
        <v>114763776.39960492</v>
      </c>
      <c r="E13" t="s">
        <v>318</v>
      </c>
      <c r="F13" t="s">
        <v>296</v>
      </c>
      <c r="G13" s="4">
        <v>104</v>
      </c>
    </row>
    <row r="14" spans="1:8" x14ac:dyDescent="0.25">
      <c r="A14" s="4">
        <v>105</v>
      </c>
      <c r="C14" t="s">
        <v>317</v>
      </c>
      <c r="D14" s="35">
        <v>32935855</v>
      </c>
      <c r="E14" t="s">
        <v>316</v>
      </c>
      <c r="F14" t="s">
        <v>296</v>
      </c>
      <c r="G14" s="4">
        <v>105</v>
      </c>
    </row>
    <row r="15" spans="1:8" x14ac:dyDescent="0.25">
      <c r="A15" s="4">
        <v>106</v>
      </c>
      <c r="C15" t="s">
        <v>315</v>
      </c>
      <c r="D15" s="34">
        <v>95281450.371281371</v>
      </c>
      <c r="E15" t="s">
        <v>379</v>
      </c>
      <c r="G15" s="4">
        <v>106</v>
      </c>
    </row>
    <row r="16" spans="1:8" x14ac:dyDescent="0.25">
      <c r="A16" s="4">
        <v>107</v>
      </c>
      <c r="C16" s="12" t="s">
        <v>314</v>
      </c>
      <c r="D16" s="33">
        <v>242981081.7708863</v>
      </c>
      <c r="E16" s="27" t="s">
        <v>378</v>
      </c>
      <c r="G16" s="4">
        <v>107</v>
      </c>
    </row>
    <row r="18" spans="1:8" x14ac:dyDescent="0.25">
      <c r="C18" s="44" t="s">
        <v>313</v>
      </c>
    </row>
    <row r="19" spans="1:8" x14ac:dyDescent="0.25">
      <c r="A19" s="4">
        <v>108</v>
      </c>
      <c r="C19" t="s">
        <v>312</v>
      </c>
      <c r="D19" s="35">
        <v>-3970172198.4876127</v>
      </c>
      <c r="E19" t="s">
        <v>311</v>
      </c>
      <c r="F19" t="s">
        <v>300</v>
      </c>
      <c r="G19" s="4">
        <v>108</v>
      </c>
    </row>
    <row r="20" spans="1:8" x14ac:dyDescent="0.25">
      <c r="A20" s="4">
        <v>109</v>
      </c>
      <c r="C20" t="s">
        <v>310</v>
      </c>
      <c r="D20" s="34">
        <v>-578899924.9211458</v>
      </c>
      <c r="E20" t="s">
        <v>309</v>
      </c>
      <c r="F20" t="s">
        <v>300</v>
      </c>
      <c r="G20" s="4">
        <v>109</v>
      </c>
    </row>
    <row r="21" spans="1:8" x14ac:dyDescent="0.25">
      <c r="A21" s="4">
        <v>110</v>
      </c>
      <c r="C21" s="12" t="s">
        <v>308</v>
      </c>
      <c r="D21" s="33">
        <v>-4549072123.4087582</v>
      </c>
      <c r="E21" t="s">
        <v>377</v>
      </c>
      <c r="G21" s="4">
        <v>110</v>
      </c>
    </row>
    <row r="23" spans="1:8" x14ac:dyDescent="0.25">
      <c r="A23" s="4">
        <v>111</v>
      </c>
      <c r="B23" s="66" t="s">
        <v>135</v>
      </c>
      <c r="C23" s="66" t="s">
        <v>307</v>
      </c>
      <c r="D23" s="35">
        <v>-1612161647.9278166</v>
      </c>
      <c r="E23" t="s">
        <v>306</v>
      </c>
      <c r="F23" t="s">
        <v>296</v>
      </c>
      <c r="G23" s="4">
        <v>111</v>
      </c>
      <c r="H23" s="12" t="s">
        <v>135</v>
      </c>
    </row>
    <row r="24" spans="1:8" x14ac:dyDescent="0.25">
      <c r="A24" s="4">
        <v>111</v>
      </c>
      <c r="B24" s="66" t="s">
        <v>133</v>
      </c>
      <c r="C24" s="65" t="s">
        <v>305</v>
      </c>
      <c r="D24" s="34">
        <v>-491463669.80486131</v>
      </c>
      <c r="E24" t="s">
        <v>304</v>
      </c>
      <c r="F24" t="s">
        <v>296</v>
      </c>
      <c r="G24" s="4">
        <v>111</v>
      </c>
      <c r="H24" s="12" t="s">
        <v>133</v>
      </c>
    </row>
    <row r="25" spans="1:8" x14ac:dyDescent="0.25">
      <c r="A25" s="4">
        <v>111</v>
      </c>
      <c r="B25" s="66" t="s">
        <v>131</v>
      </c>
      <c r="C25" s="65" t="s">
        <v>303</v>
      </c>
      <c r="D25" s="33">
        <v>-2103625317.7326779</v>
      </c>
      <c r="E25" t="s">
        <v>376</v>
      </c>
      <c r="F25" t="s">
        <v>296</v>
      </c>
      <c r="G25" s="4">
        <v>111</v>
      </c>
      <c r="H25" s="12" t="s">
        <v>131</v>
      </c>
    </row>
    <row r="26" spans="1:8" x14ac:dyDescent="0.25">
      <c r="A26" s="4">
        <v>112</v>
      </c>
      <c r="C26" s="12" t="s">
        <v>302</v>
      </c>
      <c r="D26" s="35">
        <v>-201205362.05759999</v>
      </c>
      <c r="E26" t="s">
        <v>301</v>
      </c>
      <c r="F26" t="s">
        <v>300</v>
      </c>
      <c r="G26" s="4">
        <v>112</v>
      </c>
    </row>
    <row r="27" spans="1:8" x14ac:dyDescent="0.25">
      <c r="A27" s="4">
        <v>113</v>
      </c>
      <c r="C27" s="12" t="s">
        <v>35</v>
      </c>
      <c r="D27" s="35">
        <v>-122809866.06117381</v>
      </c>
      <c r="E27" t="s">
        <v>299</v>
      </c>
      <c r="F27" t="s">
        <v>296</v>
      </c>
      <c r="G27" s="4">
        <v>113</v>
      </c>
    </row>
    <row r="28" spans="1:8" x14ac:dyDescent="0.25">
      <c r="A28" s="4">
        <v>114</v>
      </c>
      <c r="C28" s="12" t="s">
        <v>298</v>
      </c>
      <c r="D28" s="35">
        <v>0</v>
      </c>
      <c r="E28" t="s">
        <v>297</v>
      </c>
      <c r="F28" t="s">
        <v>296</v>
      </c>
      <c r="G28" s="4">
        <v>114</v>
      </c>
    </row>
    <row r="29" spans="1:8" x14ac:dyDescent="0.25">
      <c r="D29" s="35"/>
      <c r="G29" s="4"/>
    </row>
    <row r="30" spans="1:8" x14ac:dyDescent="0.25">
      <c r="A30" s="4">
        <v>115</v>
      </c>
      <c r="C30" s="12" t="s">
        <v>295</v>
      </c>
      <c r="D30" s="33">
        <v>11442009626.210516</v>
      </c>
      <c r="E30" t="s">
        <v>375</v>
      </c>
      <c r="G30" s="4">
        <v>115</v>
      </c>
    </row>
    <row r="31" spans="1:8" x14ac:dyDescent="0.25">
      <c r="D31" s="42"/>
      <c r="G31" s="4"/>
    </row>
    <row r="32" spans="1:8" x14ac:dyDescent="0.25">
      <c r="C32" s="40" t="s">
        <v>294</v>
      </c>
      <c r="D32" s="39"/>
      <c r="E32" s="39"/>
      <c r="F32" s="39"/>
    </row>
    <row r="33" spans="1:7" x14ac:dyDescent="0.25">
      <c r="A33" s="36" t="s">
        <v>100</v>
      </c>
      <c r="B33" s="36"/>
      <c r="C33" s="36" t="s">
        <v>73</v>
      </c>
      <c r="D33" s="36" t="s">
        <v>169</v>
      </c>
      <c r="E33" s="36" t="s">
        <v>168</v>
      </c>
      <c r="F33" s="36" t="s">
        <v>167</v>
      </c>
      <c r="G33" s="36" t="s">
        <v>100</v>
      </c>
    </row>
    <row r="34" spans="1:7" x14ac:dyDescent="0.25">
      <c r="C34" s="44" t="s">
        <v>293</v>
      </c>
    </row>
    <row r="35" spans="1:7" x14ac:dyDescent="0.25">
      <c r="A35" s="4">
        <v>200</v>
      </c>
      <c r="C35" t="s">
        <v>292</v>
      </c>
      <c r="D35" s="63">
        <v>45988821125.720482</v>
      </c>
      <c r="E35" t="s">
        <v>291</v>
      </c>
      <c r="G35" s="4">
        <v>200</v>
      </c>
    </row>
    <row r="36" spans="1:7" x14ac:dyDescent="0.25">
      <c r="A36" s="4">
        <v>201</v>
      </c>
      <c r="C36" t="s">
        <v>290</v>
      </c>
      <c r="D36" s="64">
        <v>4.4900000000000002E-2</v>
      </c>
      <c r="E36" t="s">
        <v>289</v>
      </c>
      <c r="G36" s="4">
        <v>201</v>
      </c>
    </row>
    <row r="37" spans="1:7" x14ac:dyDescent="0.25">
      <c r="A37" s="4">
        <v>202</v>
      </c>
      <c r="C37" s="12" t="s">
        <v>288</v>
      </c>
      <c r="D37" s="33">
        <v>2064898068.5448496</v>
      </c>
      <c r="E37" t="s">
        <v>374</v>
      </c>
      <c r="G37" s="4">
        <v>202</v>
      </c>
    </row>
    <row r="39" spans="1:7" x14ac:dyDescent="0.25">
      <c r="C39" s="44" t="s">
        <v>287</v>
      </c>
    </row>
    <row r="40" spans="1:7" x14ac:dyDescent="0.25">
      <c r="A40" s="4">
        <v>203</v>
      </c>
      <c r="C40" t="s">
        <v>286</v>
      </c>
      <c r="D40" s="35">
        <v>252054300.31999999</v>
      </c>
      <c r="E40" t="s">
        <v>285</v>
      </c>
      <c r="G40" s="4">
        <v>203</v>
      </c>
    </row>
    <row r="41" spans="1:7" x14ac:dyDescent="0.25">
      <c r="A41" s="4">
        <v>204</v>
      </c>
      <c r="C41" t="s">
        <v>57</v>
      </c>
      <c r="D41" s="59">
        <v>5.5211589517762859E-2</v>
      </c>
      <c r="E41" t="s">
        <v>284</v>
      </c>
      <c r="G41" s="4">
        <v>204</v>
      </c>
    </row>
    <row r="42" spans="1:7" x14ac:dyDescent="0.25">
      <c r="A42" s="4">
        <v>205</v>
      </c>
      <c r="C42" s="12" t="s">
        <v>283</v>
      </c>
      <c r="D42" s="33">
        <v>13916318.565454762</v>
      </c>
      <c r="E42" t="s">
        <v>373</v>
      </c>
      <c r="G42" s="4">
        <v>205</v>
      </c>
    </row>
    <row r="44" spans="1:7" x14ac:dyDescent="0.25">
      <c r="C44" s="44" t="s">
        <v>282</v>
      </c>
    </row>
    <row r="45" spans="1:7" x14ac:dyDescent="0.25">
      <c r="A45" s="4">
        <v>206</v>
      </c>
      <c r="C45" t="s">
        <v>281</v>
      </c>
      <c r="D45" s="63">
        <v>35874413329.130005</v>
      </c>
      <c r="E45" t="s">
        <v>280</v>
      </c>
      <c r="G45" s="4">
        <v>206</v>
      </c>
    </row>
    <row r="46" spans="1:7" x14ac:dyDescent="0.25">
      <c r="G46" s="4"/>
    </row>
    <row r="47" spans="1:7" x14ac:dyDescent="0.25">
      <c r="A47" s="4">
        <v>207</v>
      </c>
      <c r="C47" s="12" t="s">
        <v>279</v>
      </c>
      <c r="D47" s="33">
        <v>82115288755.170486</v>
      </c>
      <c r="E47" t="s">
        <v>372</v>
      </c>
      <c r="G47" s="4">
        <v>207</v>
      </c>
    </row>
    <row r="49" spans="1:7" x14ac:dyDescent="0.25">
      <c r="C49" s="44" t="s">
        <v>278</v>
      </c>
    </row>
    <row r="50" spans="1:7" x14ac:dyDescent="0.25">
      <c r="A50" s="4">
        <v>208</v>
      </c>
      <c r="C50" t="s">
        <v>277</v>
      </c>
      <c r="D50" s="30">
        <v>0.4975</v>
      </c>
      <c r="E50" s="42" t="s">
        <v>273</v>
      </c>
      <c r="F50" s="42" t="s">
        <v>272</v>
      </c>
      <c r="G50" s="4">
        <v>208</v>
      </c>
    </row>
    <row r="51" spans="1:7" x14ac:dyDescent="0.25">
      <c r="A51" s="4">
        <v>209</v>
      </c>
      <c r="C51" t="s">
        <v>276</v>
      </c>
      <c r="D51" s="30">
        <v>5.0000000000000001E-3</v>
      </c>
      <c r="E51" s="42" t="s">
        <v>275</v>
      </c>
      <c r="F51" s="42" t="s">
        <v>272</v>
      </c>
      <c r="G51" s="4">
        <v>209</v>
      </c>
    </row>
    <row r="52" spans="1:7" x14ac:dyDescent="0.25">
      <c r="A52" s="4">
        <v>210</v>
      </c>
      <c r="C52" t="s">
        <v>274</v>
      </c>
      <c r="D52" s="30">
        <v>0.4975</v>
      </c>
      <c r="E52" s="42" t="s">
        <v>273</v>
      </c>
      <c r="F52" s="42" t="s">
        <v>272</v>
      </c>
      <c r="G52" s="4">
        <v>210</v>
      </c>
    </row>
    <row r="54" spans="1:7" x14ac:dyDescent="0.25">
      <c r="C54" s="44" t="s">
        <v>271</v>
      </c>
      <c r="G54" s="4"/>
    </row>
    <row r="55" spans="1:7" x14ac:dyDescent="0.25">
      <c r="A55" s="4">
        <v>211</v>
      </c>
      <c r="C55" t="s">
        <v>59</v>
      </c>
      <c r="D55" s="38">
        <v>4.4900000000000002E-2</v>
      </c>
      <c r="E55" t="s">
        <v>371</v>
      </c>
      <c r="G55" s="4">
        <v>211</v>
      </c>
    </row>
    <row r="56" spans="1:7" x14ac:dyDescent="0.25">
      <c r="A56" s="4">
        <v>212</v>
      </c>
      <c r="C56" t="s">
        <v>57</v>
      </c>
      <c r="D56" s="38">
        <v>5.5211589517762859E-2</v>
      </c>
      <c r="E56" t="s">
        <v>370</v>
      </c>
      <c r="G56" s="4">
        <v>212</v>
      </c>
    </row>
    <row r="57" spans="1:7" x14ac:dyDescent="0.25">
      <c r="D57" s="38"/>
      <c r="G57" s="4"/>
    </row>
    <row r="58" spans="1:7" x14ac:dyDescent="0.25">
      <c r="A58" s="4">
        <v>213</v>
      </c>
      <c r="C58" s="12" t="s">
        <v>270</v>
      </c>
      <c r="D58" s="62">
        <v>0.1045</v>
      </c>
      <c r="E58" t="s">
        <v>269</v>
      </c>
      <c r="G58" s="4">
        <v>213</v>
      </c>
    </row>
    <row r="59" spans="1:7" x14ac:dyDescent="0.25">
      <c r="A59" s="4">
        <v>214</v>
      </c>
      <c r="C59" t="s">
        <v>268</v>
      </c>
      <c r="D59" s="61">
        <v>0.1045</v>
      </c>
      <c r="E59" t="s">
        <v>267</v>
      </c>
      <c r="F59" s="42" t="s">
        <v>93</v>
      </c>
      <c r="G59" s="4">
        <v>214</v>
      </c>
    </row>
    <row r="60" spans="1:7" x14ac:dyDescent="0.25">
      <c r="A60" s="4">
        <v>215</v>
      </c>
      <c r="C60" t="s">
        <v>266</v>
      </c>
      <c r="D60" s="61">
        <v>0</v>
      </c>
      <c r="F60" t="s">
        <v>265</v>
      </c>
      <c r="G60" s="4">
        <v>215</v>
      </c>
    </row>
    <row r="62" spans="1:7" x14ac:dyDescent="0.25">
      <c r="C62" s="44" t="s">
        <v>264</v>
      </c>
    </row>
    <row r="63" spans="1:7" x14ac:dyDescent="0.25">
      <c r="A63" s="4">
        <v>216</v>
      </c>
      <c r="C63" t="s">
        <v>263</v>
      </c>
      <c r="D63" s="30">
        <v>2.233775E-2</v>
      </c>
      <c r="E63" t="s">
        <v>369</v>
      </c>
      <c r="G63" s="4">
        <v>216</v>
      </c>
    </row>
    <row r="64" spans="1:7" x14ac:dyDescent="0.25">
      <c r="A64" s="4">
        <v>217</v>
      </c>
      <c r="C64" t="s">
        <v>262</v>
      </c>
      <c r="D64" s="30">
        <v>2.7605794758881429E-4</v>
      </c>
      <c r="E64" t="s">
        <v>368</v>
      </c>
      <c r="G64" s="4">
        <v>217</v>
      </c>
    </row>
    <row r="65" spans="1:10" x14ac:dyDescent="0.25">
      <c r="A65" s="4">
        <v>218</v>
      </c>
      <c r="C65" t="s">
        <v>261</v>
      </c>
      <c r="D65" s="54">
        <v>5.198875E-2</v>
      </c>
      <c r="E65" t="s">
        <v>367</v>
      </c>
      <c r="G65" s="4">
        <v>218</v>
      </c>
    </row>
    <row r="66" spans="1:10" x14ac:dyDescent="0.25">
      <c r="A66" s="4">
        <v>219</v>
      </c>
      <c r="C66" s="12" t="s">
        <v>260</v>
      </c>
      <c r="D66" s="53">
        <v>7.4602557947588813E-2</v>
      </c>
      <c r="E66" s="27" t="s">
        <v>366</v>
      </c>
      <c r="G66" s="4">
        <v>219</v>
      </c>
    </row>
    <row r="68" spans="1:10" x14ac:dyDescent="0.25">
      <c r="A68" s="4">
        <v>220</v>
      </c>
      <c r="C68" s="12" t="s">
        <v>259</v>
      </c>
      <c r="D68" s="38">
        <v>5.2264807947588816E-2</v>
      </c>
      <c r="E68" t="s">
        <v>365</v>
      </c>
      <c r="F68" s="42"/>
      <c r="G68" s="4">
        <v>220</v>
      </c>
    </row>
    <row r="69" spans="1:10" x14ac:dyDescent="0.25">
      <c r="A69" s="4">
        <v>221</v>
      </c>
      <c r="C69" s="12" t="s">
        <v>258</v>
      </c>
      <c r="D69" s="38">
        <v>0</v>
      </c>
      <c r="E69" t="s">
        <v>364</v>
      </c>
      <c r="F69" s="42"/>
      <c r="G69" s="4">
        <v>221</v>
      </c>
    </row>
    <row r="70" spans="1:10" x14ac:dyDescent="0.25">
      <c r="G70" s="4"/>
    </row>
    <row r="71" spans="1:10" x14ac:dyDescent="0.25">
      <c r="A71" s="4">
        <v>222</v>
      </c>
      <c r="C71" t="s">
        <v>257</v>
      </c>
      <c r="D71" s="35">
        <v>853603186.17623901</v>
      </c>
      <c r="E71" t="s">
        <v>363</v>
      </c>
      <c r="G71" s="4">
        <v>222</v>
      </c>
    </row>
    <row r="72" spans="1:10" x14ac:dyDescent="0.25">
      <c r="A72" s="4">
        <v>223</v>
      </c>
      <c r="C72" t="s">
        <v>256</v>
      </c>
      <c r="D72" s="35">
        <v>0</v>
      </c>
      <c r="E72" t="s">
        <v>362</v>
      </c>
      <c r="G72" s="4">
        <v>223</v>
      </c>
    </row>
    <row r="73" spans="1:10" x14ac:dyDescent="0.25">
      <c r="A73" s="4">
        <v>224</v>
      </c>
      <c r="C73" s="12" t="s">
        <v>255</v>
      </c>
      <c r="D73" s="33">
        <v>853603186.17623901</v>
      </c>
      <c r="E73" t="s">
        <v>361</v>
      </c>
      <c r="G73" s="4">
        <v>224</v>
      </c>
    </row>
    <row r="75" spans="1:10" x14ac:dyDescent="0.25">
      <c r="C75" s="40" t="s">
        <v>254</v>
      </c>
      <c r="D75" s="39"/>
      <c r="E75" s="39"/>
      <c r="F75" s="39"/>
    </row>
    <row r="76" spans="1:10" x14ac:dyDescent="0.25">
      <c r="A76" s="36" t="s">
        <v>100</v>
      </c>
      <c r="B76" s="36"/>
      <c r="C76" s="36" t="s">
        <v>73</v>
      </c>
      <c r="D76" s="36" t="s">
        <v>169</v>
      </c>
      <c r="E76" s="36" t="s">
        <v>168</v>
      </c>
      <c r="F76" s="36" t="s">
        <v>167</v>
      </c>
      <c r="G76" s="36" t="s">
        <v>100</v>
      </c>
    </row>
    <row r="77" spans="1:10" x14ac:dyDescent="0.25">
      <c r="C77" s="44" t="s">
        <v>253</v>
      </c>
    </row>
    <row r="78" spans="1:10" x14ac:dyDescent="0.25">
      <c r="A78" s="4">
        <v>300</v>
      </c>
      <c r="C78" t="s">
        <v>252</v>
      </c>
      <c r="D78" s="60">
        <v>478621727</v>
      </c>
      <c r="E78" s="42" t="s">
        <v>251</v>
      </c>
      <c r="G78" s="4">
        <v>300</v>
      </c>
    </row>
    <row r="79" spans="1:10" x14ac:dyDescent="0.25">
      <c r="A79" s="4">
        <v>301</v>
      </c>
      <c r="C79" t="s">
        <v>250</v>
      </c>
      <c r="D79" s="59">
        <v>0.28037329487442308</v>
      </c>
      <c r="E79" s="42" t="s">
        <v>249</v>
      </c>
      <c r="G79" s="4">
        <v>301</v>
      </c>
    </row>
    <row r="80" spans="1:10" x14ac:dyDescent="0.25">
      <c r="A80" s="4">
        <v>302</v>
      </c>
      <c r="C80" s="12" t="s">
        <v>248</v>
      </c>
      <c r="D80" s="33">
        <v>134192750.59747663</v>
      </c>
      <c r="E80" s="42" t="s">
        <v>360</v>
      </c>
      <c r="G80" s="4">
        <v>302</v>
      </c>
      <c r="I80" s="32"/>
      <c r="J80" s="30"/>
    </row>
    <row r="81" spans="1:10" x14ac:dyDescent="0.25">
      <c r="E81" s="42"/>
      <c r="I81" s="32"/>
    </row>
    <row r="82" spans="1:10" x14ac:dyDescent="0.25">
      <c r="C82" s="44" t="s">
        <v>247</v>
      </c>
      <c r="E82" s="42"/>
      <c r="I82" s="32"/>
    </row>
    <row r="83" spans="1:10" x14ac:dyDescent="0.25">
      <c r="A83" s="4">
        <v>303</v>
      </c>
      <c r="C83" t="s">
        <v>246</v>
      </c>
      <c r="D83" s="56">
        <v>97722679</v>
      </c>
      <c r="E83" s="42" t="s">
        <v>245</v>
      </c>
      <c r="G83" s="4">
        <v>303</v>
      </c>
    </row>
    <row r="84" spans="1:10" x14ac:dyDescent="0.25">
      <c r="A84" s="4">
        <v>304</v>
      </c>
      <c r="C84" t="s">
        <v>244</v>
      </c>
      <c r="D84" s="56">
        <v>3505026</v>
      </c>
      <c r="E84" s="42" t="s">
        <v>243</v>
      </c>
      <c r="G84" s="4">
        <v>304</v>
      </c>
      <c r="I84" s="32"/>
      <c r="J84" s="57"/>
    </row>
    <row r="85" spans="1:10" x14ac:dyDescent="0.25">
      <c r="A85" s="4">
        <v>305</v>
      </c>
      <c r="C85" t="s">
        <v>242</v>
      </c>
      <c r="D85" s="56">
        <v>1305041</v>
      </c>
      <c r="E85" s="42" t="s">
        <v>241</v>
      </c>
      <c r="G85" s="4">
        <v>305</v>
      </c>
      <c r="I85" s="57"/>
    </row>
    <row r="86" spans="1:10" x14ac:dyDescent="0.25">
      <c r="A86" s="4">
        <v>306</v>
      </c>
      <c r="C86" t="s">
        <v>240</v>
      </c>
      <c r="D86" s="56">
        <v>1754963</v>
      </c>
      <c r="E86" t="s">
        <v>239</v>
      </c>
      <c r="F86" s="42" t="s">
        <v>236</v>
      </c>
      <c r="G86" s="4">
        <v>306</v>
      </c>
    </row>
    <row r="87" spans="1:10" x14ac:dyDescent="0.25">
      <c r="A87" s="4">
        <v>307</v>
      </c>
      <c r="C87" t="s">
        <v>238</v>
      </c>
      <c r="D87" s="55">
        <v>0</v>
      </c>
      <c r="E87" t="s">
        <v>237</v>
      </c>
      <c r="F87" s="42" t="s">
        <v>236</v>
      </c>
      <c r="G87" s="4">
        <v>307</v>
      </c>
      <c r="I87" s="30"/>
    </row>
    <row r="88" spans="1:10" x14ac:dyDescent="0.25">
      <c r="A88" s="4">
        <v>308</v>
      </c>
      <c r="C88" s="12" t="s">
        <v>235</v>
      </c>
      <c r="D88" s="33">
        <v>104287709</v>
      </c>
      <c r="E88" s="27" t="s">
        <v>359</v>
      </c>
      <c r="G88" s="4">
        <v>308</v>
      </c>
    </row>
    <row r="90" spans="1:10" x14ac:dyDescent="0.25">
      <c r="A90" s="4">
        <v>309</v>
      </c>
      <c r="C90" t="s">
        <v>234</v>
      </c>
      <c r="D90" s="38">
        <v>0.1247043365452071</v>
      </c>
      <c r="E90" t="s">
        <v>233</v>
      </c>
      <c r="G90" s="4">
        <v>309</v>
      </c>
    </row>
    <row r="91" spans="1:10" x14ac:dyDescent="0.25">
      <c r="A91" s="4">
        <v>310</v>
      </c>
      <c r="C91" s="12" t="s">
        <v>232</v>
      </c>
      <c r="D91" s="33">
        <v>13005129.560664624</v>
      </c>
      <c r="E91" s="42" t="s">
        <v>358</v>
      </c>
      <c r="G91" s="4">
        <v>310</v>
      </c>
    </row>
    <row r="93" spans="1:10" x14ac:dyDescent="0.25">
      <c r="A93" s="4">
        <v>311</v>
      </c>
      <c r="C93" s="12" t="s">
        <v>231</v>
      </c>
      <c r="D93" s="33">
        <v>147197880.15814126</v>
      </c>
      <c r="E93" t="s">
        <v>357</v>
      </c>
      <c r="F93" s="41"/>
      <c r="G93" s="4">
        <v>311</v>
      </c>
    </row>
    <row r="95" spans="1:10" x14ac:dyDescent="0.25">
      <c r="A95"/>
      <c r="B95"/>
      <c r="C95" s="40" t="s">
        <v>230</v>
      </c>
      <c r="D95" s="39"/>
      <c r="E95" s="39"/>
      <c r="F95" s="39"/>
    </row>
    <row r="96" spans="1:10" x14ac:dyDescent="0.25">
      <c r="A96" s="36" t="s">
        <v>100</v>
      </c>
      <c r="B96" s="36"/>
      <c r="C96" s="36" t="s">
        <v>73</v>
      </c>
      <c r="D96" s="36"/>
      <c r="E96" s="36" t="s">
        <v>168</v>
      </c>
      <c r="F96" s="36" t="s">
        <v>167</v>
      </c>
      <c r="G96" s="36" t="s">
        <v>100</v>
      </c>
    </row>
    <row r="97" spans="1:7" x14ac:dyDescent="0.25">
      <c r="A97" s="4">
        <v>400</v>
      </c>
      <c r="C97" t="s">
        <v>229</v>
      </c>
      <c r="D97" s="38">
        <v>0.21</v>
      </c>
      <c r="E97" t="s">
        <v>228</v>
      </c>
      <c r="G97" s="4">
        <v>400</v>
      </c>
    </row>
    <row r="98" spans="1:7" x14ac:dyDescent="0.25">
      <c r="A98" s="4">
        <v>401</v>
      </c>
      <c r="C98" t="s">
        <v>227</v>
      </c>
      <c r="D98" s="54">
        <v>8.8400000000000006E-2</v>
      </c>
      <c r="E98" t="s">
        <v>226</v>
      </c>
      <c r="G98" s="4">
        <v>401</v>
      </c>
    </row>
    <row r="99" spans="1:7" x14ac:dyDescent="0.25">
      <c r="A99" s="4">
        <v>402</v>
      </c>
      <c r="C99" s="12" t="s">
        <v>225</v>
      </c>
      <c r="D99" s="53">
        <v>0.27983599999999997</v>
      </c>
      <c r="E99" s="42" t="s">
        <v>356</v>
      </c>
      <c r="G99" s="4">
        <v>402</v>
      </c>
    </row>
    <row r="101" spans="1:7" x14ac:dyDescent="0.25">
      <c r="C101" s="44" t="s">
        <v>224</v>
      </c>
      <c r="G101" s="4"/>
    </row>
    <row r="102" spans="1:7" x14ac:dyDescent="0.25">
      <c r="A102" s="4">
        <v>403</v>
      </c>
      <c r="C102" t="s">
        <v>223</v>
      </c>
      <c r="D102" s="52">
        <v>12153529.66887366</v>
      </c>
      <c r="E102" s="48" t="s">
        <v>222</v>
      </c>
      <c r="G102" s="4">
        <v>403</v>
      </c>
    </row>
    <row r="103" spans="1:7" x14ac:dyDescent="0.25">
      <c r="A103" s="4">
        <v>404</v>
      </c>
      <c r="C103" s="12" t="s">
        <v>221</v>
      </c>
      <c r="D103" s="51">
        <v>12153529.66887366</v>
      </c>
      <c r="E103" t="s">
        <v>355</v>
      </c>
      <c r="G103" s="4">
        <v>404</v>
      </c>
    </row>
    <row r="104" spans="1:7" x14ac:dyDescent="0.25">
      <c r="D104" s="26"/>
      <c r="G104" s="4"/>
    </row>
    <row r="105" spans="1:7" x14ac:dyDescent="0.25">
      <c r="C105" s="44" t="s">
        <v>220</v>
      </c>
      <c r="D105" s="26"/>
    </row>
    <row r="106" spans="1:7" x14ac:dyDescent="0.25">
      <c r="A106" s="4">
        <v>405</v>
      </c>
      <c r="C106" s="42" t="s">
        <v>219</v>
      </c>
      <c r="D106" s="50">
        <v>-22628132.29859297</v>
      </c>
      <c r="E106" s="48" t="s">
        <v>218</v>
      </c>
      <c r="F106" t="s">
        <v>217</v>
      </c>
      <c r="G106" s="4">
        <v>405</v>
      </c>
    </row>
    <row r="107" spans="1:7" x14ac:dyDescent="0.25">
      <c r="A107" s="4">
        <v>406</v>
      </c>
      <c r="C107" t="s">
        <v>216</v>
      </c>
      <c r="D107" s="49">
        <v>-1478835.0929613505</v>
      </c>
      <c r="E107" s="48" t="s">
        <v>215</v>
      </c>
      <c r="G107" s="4">
        <v>406</v>
      </c>
    </row>
    <row r="108" spans="1:7" x14ac:dyDescent="0.25">
      <c r="A108" s="4">
        <v>407</v>
      </c>
      <c r="C108" s="12" t="s">
        <v>214</v>
      </c>
      <c r="D108" s="33">
        <v>-24106967.391554318</v>
      </c>
      <c r="E108" t="s">
        <v>354</v>
      </c>
      <c r="G108" s="4">
        <v>407</v>
      </c>
    </row>
    <row r="109" spans="1:7" x14ac:dyDescent="0.25">
      <c r="D109" s="47"/>
    </row>
    <row r="110" spans="1:7" x14ac:dyDescent="0.25">
      <c r="A110" s="4">
        <v>408</v>
      </c>
      <c r="C110" s="12" t="s">
        <v>213</v>
      </c>
      <c r="D110" s="33">
        <v>203620280.03476664</v>
      </c>
      <c r="E110" t="s">
        <v>353</v>
      </c>
      <c r="G110" s="4">
        <v>408</v>
      </c>
    </row>
    <row r="112" spans="1:7" x14ac:dyDescent="0.25">
      <c r="A112" s="4">
        <v>409</v>
      </c>
      <c r="C112" t="s">
        <v>212</v>
      </c>
      <c r="G112" s="4">
        <v>409</v>
      </c>
    </row>
    <row r="114" spans="1:14" x14ac:dyDescent="0.25">
      <c r="C114" t="s">
        <v>211</v>
      </c>
    </row>
    <row r="115" spans="1:14" x14ac:dyDescent="0.25">
      <c r="A115" s="4">
        <v>410</v>
      </c>
      <c r="C115" s="45" t="s">
        <v>210</v>
      </c>
      <c r="D115" s="35">
        <v>11442009626.210516</v>
      </c>
      <c r="E115" t="s">
        <v>352</v>
      </c>
      <c r="F115" s="26"/>
      <c r="G115" s="4">
        <v>410</v>
      </c>
    </row>
    <row r="116" spans="1:14" x14ac:dyDescent="0.25">
      <c r="A116" s="4">
        <v>411</v>
      </c>
      <c r="C116" s="46" t="s">
        <v>209</v>
      </c>
      <c r="D116" s="38">
        <v>5.2264807947588816E-2</v>
      </c>
      <c r="E116" t="s">
        <v>351</v>
      </c>
      <c r="G116" s="4">
        <v>411</v>
      </c>
    </row>
    <row r="117" spans="1:14" x14ac:dyDescent="0.25">
      <c r="A117" s="4">
        <v>412</v>
      </c>
      <c r="C117" s="45" t="s">
        <v>208</v>
      </c>
      <c r="D117" s="30">
        <v>0.27983599999999997</v>
      </c>
      <c r="E117" t="s">
        <v>350</v>
      </c>
      <c r="G117" s="4">
        <v>412</v>
      </c>
    </row>
    <row r="118" spans="1:14" x14ac:dyDescent="0.25">
      <c r="A118" s="4">
        <v>413</v>
      </c>
      <c r="C118" s="45" t="s">
        <v>207</v>
      </c>
      <c r="D118" s="35">
        <v>-24106967.391554318</v>
      </c>
      <c r="E118" t="s">
        <v>349</v>
      </c>
      <c r="G118" s="4">
        <v>413</v>
      </c>
    </row>
    <row r="119" spans="1:14" x14ac:dyDescent="0.25">
      <c r="A119" s="4">
        <v>414</v>
      </c>
      <c r="C119" s="45" t="s">
        <v>206</v>
      </c>
      <c r="D119" s="35">
        <v>12153529.66887366</v>
      </c>
      <c r="E119" t="s">
        <v>348</v>
      </c>
      <c r="G119" s="4">
        <v>414</v>
      </c>
    </row>
    <row r="120" spans="1:14" x14ac:dyDescent="0.25">
      <c r="A120" s="4">
        <v>415</v>
      </c>
      <c r="C120" s="45" t="s">
        <v>205</v>
      </c>
      <c r="D120" s="35">
        <v>0</v>
      </c>
      <c r="E120" t="s">
        <v>347</v>
      </c>
      <c r="G120" s="4">
        <v>415</v>
      </c>
    </row>
    <row r="121" spans="1:14" x14ac:dyDescent="0.25">
      <c r="G121" s="4"/>
    </row>
    <row r="122" spans="1:14" x14ac:dyDescent="0.25">
      <c r="C122" s="40" t="s">
        <v>204</v>
      </c>
      <c r="D122" s="39"/>
      <c r="E122" s="39"/>
      <c r="F122" s="39"/>
    </row>
    <row r="123" spans="1:14" x14ac:dyDescent="0.25">
      <c r="A123" s="36" t="s">
        <v>100</v>
      </c>
      <c r="B123" s="36"/>
      <c r="C123" s="36" t="s">
        <v>73</v>
      </c>
      <c r="D123" s="36" t="s">
        <v>169</v>
      </c>
      <c r="E123" s="36" t="s">
        <v>168</v>
      </c>
      <c r="F123" s="36" t="s">
        <v>167</v>
      </c>
      <c r="G123" s="36" t="s">
        <v>100</v>
      </c>
    </row>
    <row r="124" spans="1:14" x14ac:dyDescent="0.25">
      <c r="C124" s="44" t="s">
        <v>203</v>
      </c>
    </row>
    <row r="125" spans="1:14" x14ac:dyDescent="0.25">
      <c r="A125" s="4">
        <v>500</v>
      </c>
      <c r="C125" t="s">
        <v>202</v>
      </c>
      <c r="D125" s="35">
        <v>649567738.40355062</v>
      </c>
      <c r="E125" t="s">
        <v>201</v>
      </c>
      <c r="G125" s="4">
        <v>500</v>
      </c>
      <c r="J125" s="29"/>
      <c r="K125" s="32"/>
      <c r="L125" s="32"/>
      <c r="N125" s="30"/>
    </row>
    <row r="126" spans="1:14" x14ac:dyDescent="0.25">
      <c r="A126" s="4">
        <v>501</v>
      </c>
      <c r="C126" t="s">
        <v>200</v>
      </c>
      <c r="D126" s="35">
        <v>303246765.30926311</v>
      </c>
      <c r="E126" t="s">
        <v>199</v>
      </c>
      <c r="G126" s="4">
        <v>501</v>
      </c>
      <c r="J126" s="29"/>
      <c r="K126" s="32"/>
      <c r="L126" s="32"/>
      <c r="N126" s="30"/>
    </row>
    <row r="127" spans="1:14" x14ac:dyDescent="0.25">
      <c r="A127" s="4">
        <v>502</v>
      </c>
      <c r="C127" t="s">
        <v>198</v>
      </c>
      <c r="D127" s="35">
        <v>18075673.109999999</v>
      </c>
      <c r="E127" t="s">
        <v>197</v>
      </c>
      <c r="G127" s="4">
        <v>502</v>
      </c>
      <c r="J127" s="29"/>
      <c r="K127" s="32"/>
      <c r="L127" s="32"/>
      <c r="N127" s="30"/>
    </row>
    <row r="128" spans="1:14" x14ac:dyDescent="0.25">
      <c r="A128" s="4">
        <v>503</v>
      </c>
      <c r="C128" t="s">
        <v>196</v>
      </c>
      <c r="D128" s="35">
        <v>568592805.72396135</v>
      </c>
      <c r="E128" t="s">
        <v>195</v>
      </c>
      <c r="G128" s="4">
        <v>503</v>
      </c>
      <c r="J128" s="29"/>
      <c r="K128" s="32"/>
      <c r="L128" s="32"/>
      <c r="N128" s="30"/>
    </row>
    <row r="129" spans="1:14" x14ac:dyDescent="0.25">
      <c r="A129" s="4">
        <v>504</v>
      </c>
      <c r="C129" s="42" t="s">
        <v>194</v>
      </c>
      <c r="D129" s="35">
        <v>2760197.512378633</v>
      </c>
      <c r="E129" t="s">
        <v>193</v>
      </c>
      <c r="G129" s="4">
        <v>504</v>
      </c>
      <c r="J129" s="29"/>
      <c r="K129" s="32"/>
      <c r="L129" s="32"/>
      <c r="N129" s="30"/>
    </row>
    <row r="130" spans="1:14" x14ac:dyDescent="0.25">
      <c r="A130" s="4">
        <v>505</v>
      </c>
      <c r="C130" t="s">
        <v>192</v>
      </c>
      <c r="D130" s="35">
        <v>0</v>
      </c>
      <c r="E130" t="s">
        <v>191</v>
      </c>
      <c r="G130" s="4">
        <v>505</v>
      </c>
      <c r="J130" s="29"/>
      <c r="K130" s="32"/>
      <c r="L130" s="32"/>
      <c r="N130" s="30"/>
    </row>
    <row r="131" spans="1:14" x14ac:dyDescent="0.25">
      <c r="A131" s="4">
        <v>506</v>
      </c>
      <c r="C131" t="s">
        <v>190</v>
      </c>
      <c r="D131" s="35">
        <v>853603186.17623901</v>
      </c>
      <c r="E131" t="s">
        <v>346</v>
      </c>
      <c r="G131" s="4">
        <v>506</v>
      </c>
      <c r="J131" s="29"/>
      <c r="K131" s="32"/>
      <c r="L131" s="32"/>
      <c r="N131" s="30"/>
    </row>
    <row r="132" spans="1:14" x14ac:dyDescent="0.25">
      <c r="A132" s="4">
        <v>507</v>
      </c>
      <c r="C132" t="s">
        <v>189</v>
      </c>
      <c r="D132" s="35">
        <v>147197880.15814126</v>
      </c>
      <c r="E132" t="s">
        <v>345</v>
      </c>
      <c r="G132" s="4">
        <v>507</v>
      </c>
      <c r="J132" s="29"/>
      <c r="K132" s="32"/>
      <c r="L132" s="32"/>
      <c r="N132" s="30"/>
    </row>
    <row r="133" spans="1:14" x14ac:dyDescent="0.25">
      <c r="A133" s="4">
        <v>508</v>
      </c>
      <c r="C133" t="s">
        <v>188</v>
      </c>
      <c r="D133" s="35">
        <v>203620280.03476664</v>
      </c>
      <c r="E133" t="s">
        <v>344</v>
      </c>
      <c r="G133" s="4">
        <v>508</v>
      </c>
      <c r="J133" s="29"/>
      <c r="K133" s="32"/>
      <c r="L133" s="32"/>
      <c r="N133" s="30"/>
    </row>
    <row r="134" spans="1:14" x14ac:dyDescent="0.25">
      <c r="A134" s="4">
        <v>509</v>
      </c>
      <c r="C134" t="s">
        <v>24</v>
      </c>
      <c r="D134" s="35">
        <v>-15663624.031331263</v>
      </c>
      <c r="E134" t="s">
        <v>187</v>
      </c>
      <c r="F134" t="s">
        <v>184</v>
      </c>
      <c r="G134" s="4">
        <v>509</v>
      </c>
      <c r="J134" s="29"/>
      <c r="K134" s="32"/>
      <c r="L134" s="32"/>
      <c r="N134" s="30"/>
    </row>
    <row r="135" spans="1:14" x14ac:dyDescent="0.25">
      <c r="A135" s="4">
        <v>510</v>
      </c>
      <c r="C135" t="s">
        <v>186</v>
      </c>
      <c r="D135" s="35">
        <v>-18381620.620426569</v>
      </c>
      <c r="E135" t="s">
        <v>185</v>
      </c>
      <c r="F135" t="s">
        <v>184</v>
      </c>
      <c r="G135" s="4">
        <v>510</v>
      </c>
      <c r="J135" s="29"/>
      <c r="K135" s="32"/>
      <c r="L135" s="32"/>
      <c r="N135" s="30"/>
    </row>
    <row r="136" spans="1:14" x14ac:dyDescent="0.25">
      <c r="A136" s="4">
        <v>511</v>
      </c>
      <c r="C136" t="s">
        <v>183</v>
      </c>
      <c r="D136" s="34">
        <v>0</v>
      </c>
      <c r="E136" t="s">
        <v>182</v>
      </c>
      <c r="F136" t="s">
        <v>181</v>
      </c>
      <c r="G136" s="4">
        <v>511</v>
      </c>
      <c r="J136" s="29"/>
      <c r="K136" s="32"/>
      <c r="L136" s="32"/>
      <c r="N136" s="30"/>
    </row>
    <row r="137" spans="1:14" x14ac:dyDescent="0.25">
      <c r="A137" s="4">
        <v>512</v>
      </c>
      <c r="C137" s="12" t="s">
        <v>180</v>
      </c>
      <c r="D137" s="33">
        <v>2712619281.7765427</v>
      </c>
      <c r="E137" t="s">
        <v>343</v>
      </c>
      <c r="G137" s="4">
        <v>512</v>
      </c>
      <c r="J137" s="29"/>
      <c r="K137" s="32"/>
      <c r="L137" s="32"/>
      <c r="N137" s="30"/>
    </row>
    <row r="138" spans="1:14" x14ac:dyDescent="0.25">
      <c r="G138" s="4"/>
      <c r="K138" s="32"/>
    </row>
    <row r="139" spans="1:14" x14ac:dyDescent="0.25">
      <c r="C139" s="44" t="s">
        <v>179</v>
      </c>
      <c r="G139" s="4"/>
      <c r="K139" s="32"/>
    </row>
    <row r="140" spans="1:14" x14ac:dyDescent="0.25">
      <c r="A140" s="4">
        <v>513</v>
      </c>
      <c r="C140" t="s">
        <v>178</v>
      </c>
      <c r="D140" s="37">
        <v>7.8890000000000002E-3</v>
      </c>
      <c r="E140" t="s">
        <v>177</v>
      </c>
      <c r="G140" s="4">
        <v>513</v>
      </c>
      <c r="J140" s="38"/>
      <c r="K140" s="32"/>
    </row>
    <row r="141" spans="1:14" x14ac:dyDescent="0.25">
      <c r="A141" s="4">
        <v>514</v>
      </c>
      <c r="C141" t="s">
        <v>176</v>
      </c>
      <c r="D141" s="43">
        <v>2.0323162873930772E-4</v>
      </c>
      <c r="E141" t="s">
        <v>175</v>
      </c>
      <c r="G141" s="4">
        <v>514</v>
      </c>
      <c r="J141" s="38"/>
      <c r="K141" s="32"/>
    </row>
    <row r="142" spans="1:14" x14ac:dyDescent="0.25">
      <c r="A142" s="4">
        <v>515</v>
      </c>
      <c r="C142" s="12" t="s">
        <v>174</v>
      </c>
      <c r="D142" s="33">
        <v>21951143.548720241</v>
      </c>
      <c r="E142" s="42" t="s">
        <v>342</v>
      </c>
      <c r="G142" s="4">
        <v>515</v>
      </c>
      <c r="J142" s="29"/>
      <c r="K142" s="32"/>
    </row>
    <row r="143" spans="1:14" x14ac:dyDescent="0.25">
      <c r="G143" s="4"/>
      <c r="K143" s="32"/>
    </row>
    <row r="144" spans="1:14" x14ac:dyDescent="0.25">
      <c r="A144" s="4">
        <v>516</v>
      </c>
      <c r="C144" s="12" t="s">
        <v>172</v>
      </c>
      <c r="D144" s="33">
        <v>2734570425.325263</v>
      </c>
      <c r="E144" t="s">
        <v>341</v>
      </c>
      <c r="G144" s="4">
        <v>516</v>
      </c>
      <c r="J144" s="29"/>
      <c r="K144" s="32"/>
    </row>
    <row r="145" spans="1:14" x14ac:dyDescent="0.25">
      <c r="G145" s="4"/>
      <c r="K145" s="32"/>
    </row>
    <row r="146" spans="1:14" x14ac:dyDescent="0.25">
      <c r="A146"/>
      <c r="B146"/>
      <c r="C146" s="40" t="s">
        <v>173</v>
      </c>
      <c r="D146" s="39"/>
      <c r="E146" s="39"/>
      <c r="F146" s="39"/>
      <c r="K146" s="32"/>
    </row>
    <row r="147" spans="1:14" x14ac:dyDescent="0.25">
      <c r="A147" s="36" t="s">
        <v>100</v>
      </c>
      <c r="B147" s="36"/>
      <c r="C147" s="36" t="s">
        <v>73</v>
      </c>
      <c r="D147" s="36" t="s">
        <v>169</v>
      </c>
      <c r="E147" s="36" t="s">
        <v>168</v>
      </c>
      <c r="F147" s="36" t="s">
        <v>167</v>
      </c>
      <c r="G147" s="36" t="s">
        <v>100</v>
      </c>
      <c r="K147" s="32"/>
    </row>
    <row r="148" spans="1:14" x14ac:dyDescent="0.25">
      <c r="A148" s="4">
        <v>600</v>
      </c>
      <c r="C148" t="s">
        <v>172</v>
      </c>
      <c r="D148" s="35">
        <v>2734570425.325263</v>
      </c>
      <c r="E148" t="s">
        <v>340</v>
      </c>
      <c r="G148" s="4">
        <v>600</v>
      </c>
      <c r="J148" s="29"/>
      <c r="K148" s="32"/>
      <c r="L148" s="32"/>
      <c r="N148" s="30"/>
    </row>
    <row r="149" spans="1:14" x14ac:dyDescent="0.25">
      <c r="A149" s="4">
        <v>601</v>
      </c>
      <c r="C149" t="s">
        <v>171</v>
      </c>
      <c r="D149" s="35">
        <v>3167982.2671135524</v>
      </c>
      <c r="E149" t="s">
        <v>339</v>
      </c>
      <c r="G149" s="4">
        <v>601</v>
      </c>
      <c r="J149" s="29"/>
      <c r="K149" s="32"/>
      <c r="L149" s="32"/>
      <c r="N149" s="30"/>
    </row>
    <row r="150" spans="1:14" x14ac:dyDescent="0.25">
      <c r="A150" s="4">
        <v>602</v>
      </c>
      <c r="C150" t="s">
        <v>65</v>
      </c>
      <c r="D150" s="34">
        <v>122938308.5</v>
      </c>
      <c r="E150" t="s">
        <v>338</v>
      </c>
      <c r="F150" s="41"/>
      <c r="G150" s="4">
        <v>602</v>
      </c>
      <c r="J150" s="29"/>
      <c r="K150" s="32"/>
      <c r="L150" s="32"/>
      <c r="N150" s="30"/>
    </row>
    <row r="151" spans="1:14" x14ac:dyDescent="0.25">
      <c r="A151" s="4">
        <v>603</v>
      </c>
      <c r="C151" s="12" t="s">
        <v>161</v>
      </c>
      <c r="D151" s="33">
        <v>2860676716.0923767</v>
      </c>
      <c r="E151" t="s">
        <v>337</v>
      </c>
      <c r="G151" s="4">
        <v>603</v>
      </c>
      <c r="J151" s="29"/>
      <c r="K151" s="32"/>
      <c r="L151" s="32"/>
      <c r="N151" s="30"/>
    </row>
    <row r="152" spans="1:14" x14ac:dyDescent="0.25">
      <c r="G152" s="4"/>
      <c r="K152" s="32"/>
    </row>
    <row r="153" spans="1:14" x14ac:dyDescent="0.25">
      <c r="A153"/>
      <c r="B153"/>
      <c r="C153" s="40" t="s">
        <v>170</v>
      </c>
      <c r="D153" s="39"/>
      <c r="E153" s="39"/>
      <c r="F153" s="39"/>
      <c r="K153" s="32"/>
    </row>
    <row r="154" spans="1:14" x14ac:dyDescent="0.25">
      <c r="A154" s="36" t="s">
        <v>100</v>
      </c>
      <c r="B154" s="36"/>
      <c r="C154" s="36" t="s">
        <v>73</v>
      </c>
      <c r="D154" s="36" t="s">
        <v>169</v>
      </c>
      <c r="E154" s="36" t="s">
        <v>168</v>
      </c>
      <c r="F154" s="36" t="s">
        <v>167</v>
      </c>
      <c r="G154" s="36" t="s">
        <v>100</v>
      </c>
      <c r="K154" s="32"/>
    </row>
    <row r="155" spans="1:14" x14ac:dyDescent="0.25">
      <c r="A155" s="4">
        <v>700</v>
      </c>
      <c r="C155" t="s">
        <v>166</v>
      </c>
      <c r="D155" s="37">
        <v>4.7692149941198306E-3</v>
      </c>
      <c r="E155" t="s">
        <v>165</v>
      </c>
      <c r="F155" s="36"/>
      <c r="G155" s="4">
        <v>700</v>
      </c>
      <c r="J155" s="38"/>
      <c r="K155" s="32"/>
    </row>
    <row r="156" spans="1:14" x14ac:dyDescent="0.25">
      <c r="D156" s="37"/>
      <c r="E156" s="36"/>
      <c r="F156" s="36"/>
      <c r="G156" s="4"/>
      <c r="K156" s="32"/>
    </row>
    <row r="157" spans="1:14" x14ac:dyDescent="0.25">
      <c r="A157" s="4">
        <v>701</v>
      </c>
      <c r="C157" t="s">
        <v>164</v>
      </c>
      <c r="D157" s="35">
        <v>13643182.28771724</v>
      </c>
      <c r="E157" t="s">
        <v>336</v>
      </c>
      <c r="F157" s="36"/>
      <c r="G157" s="4">
        <v>701</v>
      </c>
      <c r="J157" s="29"/>
      <c r="K157" s="32"/>
    </row>
    <row r="158" spans="1:14" x14ac:dyDescent="0.25">
      <c r="A158" s="4">
        <v>702</v>
      </c>
      <c r="C158" t="s">
        <v>163</v>
      </c>
      <c r="D158" s="35">
        <v>4401439.0900816005</v>
      </c>
      <c r="E158" t="s">
        <v>162</v>
      </c>
      <c r="G158" s="4">
        <v>702</v>
      </c>
      <c r="J158" s="29"/>
      <c r="K158" s="32"/>
      <c r="L158" s="32"/>
      <c r="M158" s="32"/>
      <c r="N158" s="32"/>
    </row>
    <row r="159" spans="1:14" x14ac:dyDescent="0.25">
      <c r="A159" s="4">
        <v>703</v>
      </c>
      <c r="C159" t="s">
        <v>161</v>
      </c>
      <c r="D159" s="34">
        <v>2860676716.0923767</v>
      </c>
      <c r="E159" t="s">
        <v>335</v>
      </c>
      <c r="G159" s="4">
        <v>703</v>
      </c>
      <c r="J159" s="29"/>
      <c r="K159" s="30"/>
      <c r="L159" s="30"/>
      <c r="M159" s="30"/>
      <c r="N159" s="30"/>
    </row>
    <row r="160" spans="1:14" x14ac:dyDescent="0.25">
      <c r="A160" s="4">
        <v>704</v>
      </c>
      <c r="C160" s="12" t="s">
        <v>160</v>
      </c>
      <c r="D160" s="33">
        <v>2878721337.4701757</v>
      </c>
      <c r="E160" t="s">
        <v>334</v>
      </c>
      <c r="G160" s="4">
        <v>704</v>
      </c>
      <c r="J160" s="29"/>
      <c r="K160" s="32"/>
    </row>
    <row r="161" spans="3:9" x14ac:dyDescent="0.25">
      <c r="D161" s="26"/>
      <c r="I161" s="32"/>
    </row>
    <row r="162" spans="3:9" x14ac:dyDescent="0.25">
      <c r="D162" s="31"/>
      <c r="E162" s="30"/>
      <c r="F162" s="29"/>
    </row>
    <row r="163" spans="3:9" x14ac:dyDescent="0.25">
      <c r="C163" s="28" t="s">
        <v>159</v>
      </c>
    </row>
    <row r="164" spans="3:9" x14ac:dyDescent="0.25">
      <c r="C164" s="892" t="s">
        <v>158</v>
      </c>
      <c r="D164" s="892"/>
      <c r="E164" s="892"/>
      <c r="F164" s="892"/>
    </row>
    <row r="165" spans="3:9" x14ac:dyDescent="0.25">
      <c r="C165" s="893" t="s">
        <v>157</v>
      </c>
      <c r="D165" s="893"/>
      <c r="E165" s="893"/>
      <c r="F165" s="893"/>
    </row>
    <row r="166" spans="3:9" ht="15" customHeight="1" x14ac:dyDescent="0.25">
      <c r="C166" s="895" t="s">
        <v>2230</v>
      </c>
      <c r="D166" s="894"/>
      <c r="E166" s="894"/>
      <c r="F166" s="894"/>
    </row>
    <row r="167" spans="3:9" x14ac:dyDescent="0.25">
      <c r="C167" s="895" t="s">
        <v>2235</v>
      </c>
      <c r="D167" s="894"/>
      <c r="E167" s="894"/>
      <c r="F167" s="894"/>
    </row>
    <row r="168" spans="3:9" x14ac:dyDescent="0.25">
      <c r="C168" s="895" t="s">
        <v>2232</v>
      </c>
      <c r="D168" s="894"/>
      <c r="E168" s="894"/>
      <c r="F168" s="894"/>
    </row>
    <row r="169" spans="3:9" x14ac:dyDescent="0.25">
      <c r="C169" s="892" t="s">
        <v>156</v>
      </c>
      <c r="D169" s="892"/>
      <c r="E169" s="892"/>
      <c r="F169" s="892"/>
    </row>
  </sheetData>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9E328-AF35-4F71-8EBD-7ACE427DD595}">
  <sheetPr>
    <tabColor theme="5" tint="0.79998168889431442"/>
    <pageSetUpPr fitToPage="1"/>
  </sheetPr>
  <dimension ref="A1:J38"/>
  <sheetViews>
    <sheetView workbookViewId="0"/>
  </sheetViews>
  <sheetFormatPr defaultColWidth="9.28515625" defaultRowHeight="15" x14ac:dyDescent="0.25"/>
  <cols>
    <col min="1" max="1" width="4.5703125" bestFit="1" customWidth="1"/>
    <col min="2" max="2" width="45.42578125" bestFit="1" customWidth="1"/>
    <col min="3" max="3" width="4.5703125" customWidth="1"/>
    <col min="4" max="4" width="23.5703125" bestFit="1" customWidth="1"/>
    <col min="5" max="5" width="62.28515625" bestFit="1" customWidth="1"/>
    <col min="6" max="6" width="27" customWidth="1"/>
    <col min="7" max="7" width="4.5703125" bestFit="1" customWidth="1"/>
    <col min="8" max="8" width="9.28515625" customWidth="1"/>
    <col min="9" max="9" width="14.5703125" bestFit="1" customWidth="1"/>
    <col min="10" max="10" width="12.7109375" bestFit="1" customWidth="1"/>
  </cols>
  <sheetData>
    <row r="1" spans="1:7" x14ac:dyDescent="0.25">
      <c r="B1" s="12" t="s">
        <v>69</v>
      </c>
      <c r="F1" s="67" t="s">
        <v>416</v>
      </c>
    </row>
    <row r="2" spans="1:7" x14ac:dyDescent="0.25">
      <c r="F2" s="67" t="s">
        <v>415</v>
      </c>
    </row>
    <row r="3" spans="1:7" x14ac:dyDescent="0.25">
      <c r="B3" s="66"/>
      <c r="G3" s="36"/>
    </row>
    <row r="4" spans="1:7" x14ac:dyDescent="0.25">
      <c r="B4" s="73" t="s">
        <v>414</v>
      </c>
      <c r="C4" s="73"/>
      <c r="D4" s="39"/>
      <c r="E4" s="39"/>
      <c r="F4" s="39"/>
    </row>
    <row r="5" spans="1:7" x14ac:dyDescent="0.25">
      <c r="A5" s="36" t="s">
        <v>100</v>
      </c>
      <c r="B5" s="36" t="s">
        <v>73</v>
      </c>
      <c r="D5" s="36" t="s">
        <v>169</v>
      </c>
      <c r="E5" s="36" t="s">
        <v>168</v>
      </c>
      <c r="F5" s="36" t="s">
        <v>167</v>
      </c>
      <c r="G5" s="36" t="s">
        <v>100</v>
      </c>
    </row>
    <row r="6" spans="1:7" x14ac:dyDescent="0.25">
      <c r="A6" s="4">
        <v>100</v>
      </c>
      <c r="B6" t="s">
        <v>413</v>
      </c>
      <c r="C6" s="12"/>
      <c r="G6" s="4">
        <v>100</v>
      </c>
    </row>
    <row r="7" spans="1:7" x14ac:dyDescent="0.25">
      <c r="A7" s="4"/>
      <c r="G7" s="4"/>
    </row>
    <row r="8" spans="1:7" x14ac:dyDescent="0.25">
      <c r="A8" s="4"/>
      <c r="B8" s="28" t="s">
        <v>412</v>
      </c>
      <c r="C8" s="28"/>
      <c r="G8" s="4"/>
    </row>
    <row r="9" spans="1:7" x14ac:dyDescent="0.25">
      <c r="A9" s="4">
        <v>101</v>
      </c>
      <c r="B9" t="s">
        <v>411</v>
      </c>
      <c r="D9" s="35">
        <v>16561231529.069103</v>
      </c>
      <c r="E9" t="s">
        <v>326</v>
      </c>
      <c r="G9" s="4">
        <v>101</v>
      </c>
    </row>
    <row r="10" spans="1:7" x14ac:dyDescent="0.25">
      <c r="A10" s="4">
        <v>102</v>
      </c>
      <c r="B10" t="s">
        <v>410</v>
      </c>
      <c r="D10" s="34">
        <v>3969443188.8362508</v>
      </c>
      <c r="E10" t="s">
        <v>311</v>
      </c>
      <c r="G10" s="4">
        <v>102</v>
      </c>
    </row>
    <row r="11" spans="1:7" x14ac:dyDescent="0.25">
      <c r="A11" s="4">
        <v>103</v>
      </c>
      <c r="B11" s="12" t="s">
        <v>409</v>
      </c>
      <c r="D11" s="33">
        <v>12591788340.232853</v>
      </c>
      <c r="E11" t="s">
        <v>408</v>
      </c>
      <c r="G11" s="4">
        <v>103</v>
      </c>
    </row>
    <row r="12" spans="1:7" x14ac:dyDescent="0.25">
      <c r="A12" s="4"/>
      <c r="G12" s="4"/>
    </row>
    <row r="13" spans="1:7" x14ac:dyDescent="0.25">
      <c r="A13" s="4"/>
      <c r="B13" s="28" t="s">
        <v>407</v>
      </c>
      <c r="C13" s="28"/>
      <c r="G13" s="4"/>
    </row>
    <row r="14" spans="1:7" x14ac:dyDescent="0.25">
      <c r="A14" s="4">
        <v>104</v>
      </c>
      <c r="B14" t="s">
        <v>406</v>
      </c>
      <c r="D14" s="35">
        <v>1991906609.8211622</v>
      </c>
      <c r="E14" t="s">
        <v>405</v>
      </c>
      <c r="G14" s="4">
        <v>104</v>
      </c>
    </row>
    <row r="15" spans="1:7" x14ac:dyDescent="0.25">
      <c r="A15" s="4">
        <v>105</v>
      </c>
      <c r="B15" t="s">
        <v>404</v>
      </c>
      <c r="C15" s="72"/>
      <c r="D15" s="35">
        <v>-457350104.76396</v>
      </c>
      <c r="E15" t="s">
        <v>403</v>
      </c>
      <c r="F15" s="75"/>
      <c r="G15" s="4">
        <v>105</v>
      </c>
    </row>
    <row r="16" spans="1:7" ht="30.75" customHeight="1" x14ac:dyDescent="0.25">
      <c r="A16" s="4">
        <v>106</v>
      </c>
      <c r="B16" t="s">
        <v>402</v>
      </c>
      <c r="D16" s="74">
        <v>202291581.27942735</v>
      </c>
      <c r="E16" s="13" t="s">
        <v>401</v>
      </c>
      <c r="F16" s="13"/>
      <c r="G16" s="4">
        <v>106</v>
      </c>
    </row>
    <row r="17" spans="1:10" x14ac:dyDescent="0.25">
      <c r="A17" s="4">
        <v>107</v>
      </c>
      <c r="B17" s="12" t="s">
        <v>400</v>
      </c>
      <c r="D17" s="33">
        <v>1736848086.3366296</v>
      </c>
      <c r="E17" s="42" t="s">
        <v>399</v>
      </c>
      <c r="G17" s="4">
        <v>107</v>
      </c>
    </row>
    <row r="18" spans="1:10" x14ac:dyDescent="0.25">
      <c r="A18" s="4">
        <v>108</v>
      </c>
      <c r="B18" t="s">
        <v>394</v>
      </c>
      <c r="D18" s="30">
        <v>0.13793498106913946</v>
      </c>
      <c r="E18" t="s">
        <v>398</v>
      </c>
      <c r="G18" s="4">
        <v>108</v>
      </c>
    </row>
    <row r="19" spans="1:10" x14ac:dyDescent="0.25">
      <c r="A19" s="4"/>
      <c r="G19" s="4"/>
    </row>
    <row r="20" spans="1:10" x14ac:dyDescent="0.25">
      <c r="B20" s="73" t="s">
        <v>397</v>
      </c>
      <c r="C20" s="73"/>
      <c r="D20" s="39"/>
      <c r="E20" s="39"/>
      <c r="F20" s="39"/>
    </row>
    <row r="21" spans="1:10" x14ac:dyDescent="0.25">
      <c r="A21" s="36" t="s">
        <v>100</v>
      </c>
      <c r="B21" s="36" t="s">
        <v>73</v>
      </c>
      <c r="D21" s="36" t="s">
        <v>169</v>
      </c>
      <c r="E21" s="36" t="s">
        <v>168</v>
      </c>
      <c r="F21" s="36" t="s">
        <v>167</v>
      </c>
      <c r="G21" s="36" t="s">
        <v>100</v>
      </c>
    </row>
    <row r="22" spans="1:10" x14ac:dyDescent="0.25">
      <c r="A22" s="4">
        <v>200</v>
      </c>
      <c r="B22" t="s">
        <v>396</v>
      </c>
      <c r="D22" s="35">
        <v>0</v>
      </c>
      <c r="E22" t="s">
        <v>395</v>
      </c>
      <c r="G22" s="4">
        <v>200</v>
      </c>
      <c r="I22" s="29"/>
      <c r="J22" s="32"/>
    </row>
    <row r="23" spans="1:10" x14ac:dyDescent="0.25">
      <c r="A23" s="4">
        <v>201</v>
      </c>
      <c r="B23" t="s">
        <v>394</v>
      </c>
      <c r="D23" s="30">
        <v>0.13793498106913946</v>
      </c>
      <c r="E23" t="s">
        <v>393</v>
      </c>
      <c r="G23" s="4">
        <v>201</v>
      </c>
    </row>
    <row r="24" spans="1:10" x14ac:dyDescent="0.25">
      <c r="A24" s="4"/>
      <c r="D24" s="30"/>
      <c r="G24" s="4"/>
    </row>
    <row r="25" spans="1:10" x14ac:dyDescent="0.25">
      <c r="A25" s="4">
        <v>202</v>
      </c>
      <c r="B25" t="s">
        <v>392</v>
      </c>
      <c r="D25" s="35">
        <v>0</v>
      </c>
      <c r="E25" t="s">
        <v>374</v>
      </c>
      <c r="G25" s="4">
        <v>202</v>
      </c>
    </row>
    <row r="26" spans="1:10" x14ac:dyDescent="0.25">
      <c r="A26" s="4">
        <v>203</v>
      </c>
      <c r="B26" t="s">
        <v>391</v>
      </c>
      <c r="C26" s="72"/>
      <c r="D26" s="35">
        <v>0</v>
      </c>
      <c r="E26" t="s">
        <v>390</v>
      </c>
      <c r="G26" s="4">
        <v>203</v>
      </c>
    </row>
    <row r="27" spans="1:10" x14ac:dyDescent="0.25">
      <c r="A27" s="4">
        <v>204</v>
      </c>
      <c r="B27" t="s">
        <v>389</v>
      </c>
      <c r="D27" s="34">
        <v>3142552.0083565712</v>
      </c>
      <c r="E27" t="s">
        <v>388</v>
      </c>
      <c r="G27" s="4">
        <v>204</v>
      </c>
    </row>
    <row r="28" spans="1:10" x14ac:dyDescent="0.25">
      <c r="A28" s="4">
        <v>205</v>
      </c>
      <c r="B28" s="12" t="s">
        <v>387</v>
      </c>
      <c r="D28" s="33">
        <v>3142552.0083565712</v>
      </c>
      <c r="E28" t="s">
        <v>386</v>
      </c>
      <c r="G28" s="4">
        <v>205</v>
      </c>
    </row>
    <row r="29" spans="1:10" x14ac:dyDescent="0.25">
      <c r="A29" s="4"/>
      <c r="D29" s="26"/>
      <c r="G29" s="4"/>
    </row>
    <row r="30" spans="1:10" x14ac:dyDescent="0.25">
      <c r="A30" s="4">
        <v>206</v>
      </c>
      <c r="B30" t="s">
        <v>178</v>
      </c>
      <c r="D30" s="71">
        <v>7.8890000000000002E-3</v>
      </c>
      <c r="E30" t="s">
        <v>385</v>
      </c>
      <c r="G30" s="4">
        <v>206</v>
      </c>
    </row>
    <row r="31" spans="1:10" x14ac:dyDescent="0.25">
      <c r="A31" s="4">
        <v>207</v>
      </c>
      <c r="B31" t="s">
        <v>176</v>
      </c>
      <c r="D31" s="70">
        <v>2.0323162873930772E-4</v>
      </c>
      <c r="E31" t="s">
        <v>384</v>
      </c>
      <c r="G31" s="4">
        <v>207</v>
      </c>
    </row>
    <row r="32" spans="1:10" x14ac:dyDescent="0.25">
      <c r="A32" s="4">
        <v>208</v>
      </c>
      <c r="B32" s="12" t="s">
        <v>174</v>
      </c>
      <c r="D32" s="33">
        <v>25430.258756981279</v>
      </c>
      <c r="E32" s="42" t="s">
        <v>383</v>
      </c>
      <c r="G32" s="4">
        <v>208</v>
      </c>
    </row>
    <row r="33" spans="1:7" x14ac:dyDescent="0.25">
      <c r="A33" s="4"/>
      <c r="D33" s="35"/>
      <c r="E33" s="42"/>
      <c r="G33" s="4"/>
    </row>
    <row r="34" spans="1:7" x14ac:dyDescent="0.25">
      <c r="A34" s="4">
        <v>209</v>
      </c>
      <c r="B34" s="12" t="s">
        <v>382</v>
      </c>
      <c r="D34" s="33">
        <v>3167982.2671135524</v>
      </c>
      <c r="E34" t="s">
        <v>381</v>
      </c>
      <c r="G34" s="4">
        <v>209</v>
      </c>
    </row>
    <row r="36" spans="1:7" x14ac:dyDescent="0.25">
      <c r="B36" s="28"/>
    </row>
    <row r="38" spans="1:7" x14ac:dyDescent="0.25">
      <c r="D38" s="42"/>
    </row>
  </sheetData>
  <printOptions horizontalCentered="1"/>
  <pageMargins left="1" right="1" top="1" bottom="1" header="0.5" footer="0.5"/>
  <pageSetup scale="66" orientation="landscape" r:id="rId1"/>
  <headerFooter>
    <oddHeader>&amp;C&amp;"-,Bold"Pacific Gas and Electric Company
Formula Rate Model
Schedule &amp;A&amp;R&amp;10TO Rate Year 2025 Annual Update
&amp;F</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6DF02-3AA3-44B1-9A32-B97E6537C0DE}">
  <sheetPr>
    <tabColor theme="5" tint="0.79989013336588644"/>
    <pageSetUpPr fitToPage="1"/>
  </sheetPr>
  <dimension ref="A1:J38"/>
  <sheetViews>
    <sheetView workbookViewId="0"/>
  </sheetViews>
  <sheetFormatPr defaultColWidth="9.28515625" defaultRowHeight="15" x14ac:dyDescent="0.25"/>
  <cols>
    <col min="1" max="1" width="4.5703125" bestFit="1" customWidth="1"/>
    <col min="2" max="2" width="45.42578125" bestFit="1" customWidth="1"/>
    <col min="3" max="3" width="4.5703125" customWidth="1"/>
    <col min="4" max="4" width="23.5703125" bestFit="1" customWidth="1"/>
    <col min="5" max="5" width="62.28515625" bestFit="1" customWidth="1"/>
    <col min="6" max="6" width="27" customWidth="1"/>
    <col min="7" max="7" width="4.5703125" bestFit="1" customWidth="1"/>
    <col min="8" max="8" width="9.28515625" customWidth="1"/>
    <col min="9" max="9" width="14.5703125" bestFit="1" customWidth="1"/>
    <col min="10" max="10" width="12.7109375" bestFit="1" customWidth="1"/>
  </cols>
  <sheetData>
    <row r="1" spans="1:7" x14ac:dyDescent="0.25">
      <c r="B1" s="12" t="s">
        <v>69</v>
      </c>
      <c r="F1" s="67" t="s">
        <v>416</v>
      </c>
    </row>
    <row r="2" spans="1:7" x14ac:dyDescent="0.25">
      <c r="F2" s="67" t="s">
        <v>415</v>
      </c>
    </row>
    <row r="3" spans="1:7" x14ac:dyDescent="0.25">
      <c r="B3" s="66"/>
      <c r="G3" s="36"/>
    </row>
    <row r="4" spans="1:7" x14ac:dyDescent="0.25">
      <c r="B4" s="73" t="s">
        <v>414</v>
      </c>
      <c r="C4" s="73"/>
      <c r="D4" s="39"/>
      <c r="E4" s="39"/>
      <c r="F4" s="39"/>
    </row>
    <row r="5" spans="1:7" x14ac:dyDescent="0.25">
      <c r="A5" s="36" t="s">
        <v>100</v>
      </c>
      <c r="B5" s="36" t="s">
        <v>73</v>
      </c>
      <c r="D5" s="36" t="s">
        <v>169</v>
      </c>
      <c r="E5" s="36" t="s">
        <v>168</v>
      </c>
      <c r="F5" s="36" t="s">
        <v>167</v>
      </c>
      <c r="G5" s="36" t="s">
        <v>100</v>
      </c>
    </row>
    <row r="6" spans="1:7" x14ac:dyDescent="0.25">
      <c r="A6" s="4">
        <v>100</v>
      </c>
      <c r="B6" t="s">
        <v>413</v>
      </c>
      <c r="C6" s="12"/>
      <c r="G6" s="4">
        <v>100</v>
      </c>
    </row>
    <row r="7" spans="1:7" x14ac:dyDescent="0.25">
      <c r="A7" s="4"/>
      <c r="G7" s="4"/>
    </row>
    <row r="8" spans="1:7" x14ac:dyDescent="0.25">
      <c r="A8" s="4"/>
      <c r="B8" s="28" t="s">
        <v>412</v>
      </c>
      <c r="C8" s="28"/>
      <c r="G8" s="4"/>
    </row>
    <row r="9" spans="1:7" x14ac:dyDescent="0.25">
      <c r="A9" s="4">
        <v>101</v>
      </c>
      <c r="B9" t="s">
        <v>411</v>
      </c>
      <c r="D9" s="35">
        <v>16581904285.229561</v>
      </c>
      <c r="E9" t="s">
        <v>326</v>
      </c>
      <c r="G9" s="4">
        <v>101</v>
      </c>
    </row>
    <row r="10" spans="1:7" x14ac:dyDescent="0.25">
      <c r="A10" s="4">
        <v>102</v>
      </c>
      <c r="B10" t="s">
        <v>410</v>
      </c>
      <c r="D10" s="34">
        <v>3970172198.4876127</v>
      </c>
      <c r="E10" t="s">
        <v>311</v>
      </c>
      <c r="G10" s="4">
        <v>102</v>
      </c>
    </row>
    <row r="11" spans="1:7" x14ac:dyDescent="0.25">
      <c r="A11" s="4">
        <v>103</v>
      </c>
      <c r="B11" s="12" t="s">
        <v>409</v>
      </c>
      <c r="D11" s="33">
        <v>12611732086.741947</v>
      </c>
      <c r="E11" t="s">
        <v>408</v>
      </c>
      <c r="G11" s="4">
        <v>103</v>
      </c>
    </row>
    <row r="12" spans="1:7" x14ac:dyDescent="0.25">
      <c r="A12" s="4"/>
      <c r="G12" s="4"/>
    </row>
    <row r="13" spans="1:7" x14ac:dyDescent="0.25">
      <c r="A13" s="4"/>
      <c r="B13" s="28" t="s">
        <v>407</v>
      </c>
      <c r="C13" s="28"/>
      <c r="G13" s="4"/>
    </row>
    <row r="14" spans="1:7" x14ac:dyDescent="0.25">
      <c r="A14" s="4">
        <v>104</v>
      </c>
      <c r="B14" t="s">
        <v>406</v>
      </c>
      <c r="D14" s="35">
        <v>1998008403.9919324</v>
      </c>
      <c r="E14" t="s">
        <v>405</v>
      </c>
      <c r="G14" s="4">
        <v>104</v>
      </c>
    </row>
    <row r="15" spans="1:7" x14ac:dyDescent="0.25">
      <c r="A15" s="4">
        <v>105</v>
      </c>
      <c r="B15" t="s">
        <v>404</v>
      </c>
      <c r="C15" s="72"/>
      <c r="D15" s="35">
        <v>-457874006.26434898</v>
      </c>
      <c r="E15" t="s">
        <v>403</v>
      </c>
      <c r="F15" s="75"/>
      <c r="G15" s="4">
        <v>105</v>
      </c>
    </row>
    <row r="16" spans="1:7" ht="30.75" customHeight="1" x14ac:dyDescent="0.25">
      <c r="A16" s="4">
        <v>106</v>
      </c>
      <c r="B16" t="s">
        <v>402</v>
      </c>
      <c r="D16" s="74">
        <v>199657667.2323139</v>
      </c>
      <c r="E16" s="13" t="s">
        <v>401</v>
      </c>
      <c r="F16" s="13"/>
      <c r="G16" s="4">
        <v>106</v>
      </c>
    </row>
    <row r="17" spans="1:10" x14ac:dyDescent="0.25">
      <c r="A17" s="4">
        <v>107</v>
      </c>
      <c r="B17" s="12" t="s">
        <v>400</v>
      </c>
      <c r="D17" s="33">
        <v>1739792064.9598973</v>
      </c>
      <c r="E17" s="42" t="s">
        <v>399</v>
      </c>
      <c r="G17" s="4">
        <v>107</v>
      </c>
    </row>
    <row r="18" spans="1:10" x14ac:dyDescent="0.25">
      <c r="A18" s="4">
        <v>108</v>
      </c>
      <c r="B18" t="s">
        <v>394</v>
      </c>
      <c r="D18" s="30">
        <v>0.13795028731928499</v>
      </c>
      <c r="E18" t="s">
        <v>398</v>
      </c>
      <c r="G18" s="4">
        <v>108</v>
      </c>
    </row>
    <row r="19" spans="1:10" x14ac:dyDescent="0.25">
      <c r="A19" s="4"/>
      <c r="G19" s="4"/>
    </row>
    <row r="20" spans="1:10" x14ac:dyDescent="0.25">
      <c r="B20" s="73" t="s">
        <v>397</v>
      </c>
      <c r="C20" s="73"/>
      <c r="D20" s="39"/>
      <c r="E20" s="39"/>
      <c r="F20" s="39"/>
    </row>
    <row r="21" spans="1:10" x14ac:dyDescent="0.25">
      <c r="A21" s="36" t="s">
        <v>100</v>
      </c>
      <c r="B21" s="36" t="s">
        <v>73</v>
      </c>
      <c r="D21" s="36" t="s">
        <v>169</v>
      </c>
      <c r="E21" s="36" t="s">
        <v>168</v>
      </c>
      <c r="F21" s="36" t="s">
        <v>167</v>
      </c>
      <c r="G21" s="36" t="s">
        <v>100</v>
      </c>
    </row>
    <row r="22" spans="1:10" x14ac:dyDescent="0.25">
      <c r="A22" s="4">
        <v>200</v>
      </c>
      <c r="B22" t="s">
        <v>396</v>
      </c>
      <c r="D22" s="35">
        <v>0</v>
      </c>
      <c r="E22" t="s">
        <v>395</v>
      </c>
      <c r="G22" s="4">
        <v>200</v>
      </c>
      <c r="I22" s="29"/>
      <c r="J22" s="32"/>
    </row>
    <row r="23" spans="1:10" x14ac:dyDescent="0.25">
      <c r="A23" s="4">
        <v>201</v>
      </c>
      <c r="B23" t="s">
        <v>394</v>
      </c>
      <c r="D23" s="30">
        <v>0.13795028731928499</v>
      </c>
      <c r="E23" t="s">
        <v>393</v>
      </c>
      <c r="G23" s="4">
        <v>201</v>
      </c>
    </row>
    <row r="24" spans="1:10" x14ac:dyDescent="0.25">
      <c r="A24" s="4"/>
      <c r="D24" s="30"/>
      <c r="G24" s="4"/>
    </row>
    <row r="25" spans="1:10" x14ac:dyDescent="0.25">
      <c r="A25" s="4">
        <v>202</v>
      </c>
      <c r="B25" t="s">
        <v>392</v>
      </c>
      <c r="D25" s="35">
        <v>0</v>
      </c>
      <c r="E25" t="s">
        <v>374</v>
      </c>
      <c r="G25" s="4">
        <v>202</v>
      </c>
    </row>
    <row r="26" spans="1:10" x14ac:dyDescent="0.25">
      <c r="A26" s="4">
        <v>203</v>
      </c>
      <c r="B26" t="s">
        <v>391</v>
      </c>
      <c r="C26" s="72"/>
      <c r="D26" s="35">
        <v>0</v>
      </c>
      <c r="E26" t="s">
        <v>390</v>
      </c>
      <c r="G26" s="4">
        <v>203</v>
      </c>
    </row>
    <row r="27" spans="1:10" x14ac:dyDescent="0.25">
      <c r="A27" s="4">
        <v>204</v>
      </c>
      <c r="B27" t="s">
        <v>389</v>
      </c>
      <c r="D27" s="34">
        <v>3142552.0083565712</v>
      </c>
      <c r="E27" t="s">
        <v>388</v>
      </c>
      <c r="G27" s="4">
        <v>204</v>
      </c>
    </row>
    <row r="28" spans="1:10" x14ac:dyDescent="0.25">
      <c r="A28" s="4">
        <v>205</v>
      </c>
      <c r="B28" s="12" t="s">
        <v>387</v>
      </c>
      <c r="D28" s="33">
        <v>3142552.0083565712</v>
      </c>
      <c r="E28" t="s">
        <v>386</v>
      </c>
      <c r="G28" s="4">
        <v>205</v>
      </c>
    </row>
    <row r="29" spans="1:10" x14ac:dyDescent="0.25">
      <c r="A29" s="4"/>
      <c r="D29" s="26"/>
      <c r="G29" s="4"/>
    </row>
    <row r="30" spans="1:10" x14ac:dyDescent="0.25">
      <c r="A30" s="4">
        <v>206</v>
      </c>
      <c r="B30" t="s">
        <v>178</v>
      </c>
      <c r="D30" s="71">
        <v>7.8890000000000002E-3</v>
      </c>
      <c r="E30" t="s">
        <v>385</v>
      </c>
      <c r="G30" s="4">
        <v>206</v>
      </c>
    </row>
    <row r="31" spans="1:10" x14ac:dyDescent="0.25">
      <c r="A31" s="4">
        <v>207</v>
      </c>
      <c r="B31" t="s">
        <v>176</v>
      </c>
      <c r="D31" s="70">
        <v>2.0323162873930772E-4</v>
      </c>
      <c r="E31" t="s">
        <v>384</v>
      </c>
      <c r="G31" s="4">
        <v>207</v>
      </c>
    </row>
    <row r="32" spans="1:10" x14ac:dyDescent="0.25">
      <c r="A32" s="4">
        <v>208</v>
      </c>
      <c r="B32" s="12" t="s">
        <v>174</v>
      </c>
      <c r="D32" s="33">
        <v>25430.258756981279</v>
      </c>
      <c r="E32" s="42" t="s">
        <v>383</v>
      </c>
      <c r="G32" s="4">
        <v>208</v>
      </c>
    </row>
    <row r="33" spans="1:7" x14ac:dyDescent="0.25">
      <c r="A33" s="4"/>
      <c r="D33" s="35"/>
      <c r="E33" s="42"/>
      <c r="G33" s="4"/>
    </row>
    <row r="34" spans="1:7" x14ac:dyDescent="0.25">
      <c r="A34" s="4">
        <v>209</v>
      </c>
      <c r="B34" s="12" t="s">
        <v>382</v>
      </c>
      <c r="D34" s="33">
        <v>3167982.2671135524</v>
      </c>
      <c r="E34" t="s">
        <v>381</v>
      </c>
      <c r="G34" s="4">
        <v>209</v>
      </c>
    </row>
    <row r="36" spans="1:7" x14ac:dyDescent="0.25">
      <c r="B36" s="28"/>
    </row>
    <row r="38" spans="1:7" x14ac:dyDescent="0.25">
      <c r="D38" s="42"/>
    </row>
  </sheetData>
  <printOptions horizontalCentered="1"/>
  <pageMargins left="1" right="1" top="1" bottom="1" header="0.5" footer="0.5"/>
  <pageSetup scale="66"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364C-2648-456C-9865-6622A361A9F3}">
  <sheetPr>
    <tabColor theme="9" tint="0.59999389629810485"/>
    <pageSetUpPr fitToPage="1"/>
  </sheetPr>
  <dimension ref="A1:J38"/>
  <sheetViews>
    <sheetView workbookViewId="0"/>
  </sheetViews>
  <sheetFormatPr defaultColWidth="9.28515625" defaultRowHeight="15" x14ac:dyDescent="0.25"/>
  <cols>
    <col min="1" max="1" width="4.5703125" bestFit="1" customWidth="1"/>
    <col min="2" max="2" width="45.42578125" bestFit="1" customWidth="1"/>
    <col min="3" max="3" width="4.5703125" customWidth="1"/>
    <col min="4" max="4" width="23.5703125" bestFit="1" customWidth="1"/>
    <col min="5" max="5" width="62.28515625" bestFit="1" customWidth="1"/>
    <col min="6" max="6" width="27" customWidth="1"/>
    <col min="7" max="7" width="4.5703125" bestFit="1" customWidth="1"/>
    <col min="8" max="8" width="9.28515625" customWidth="1"/>
    <col min="9" max="9" width="14.5703125" bestFit="1" customWidth="1"/>
    <col min="10" max="10" width="12.7109375" bestFit="1" customWidth="1"/>
  </cols>
  <sheetData>
    <row r="1" spans="1:7" x14ac:dyDescent="0.25">
      <c r="B1" s="12" t="s">
        <v>69</v>
      </c>
      <c r="F1" s="67" t="str">
        <f>CONCATENATE("Rate Year: ",'1-BaseTRR_RY27'!$F$1)</f>
        <v>Rate Year: 2025</v>
      </c>
    </row>
    <row r="2" spans="1:7" x14ac:dyDescent="0.25">
      <c r="F2" s="67" t="str">
        <f>CONCATENATE("Prior Year: ",'1-BaseTRR_RY27'!$F$2)</f>
        <v>Prior Year: 2023</v>
      </c>
    </row>
    <row r="3" spans="1:7" x14ac:dyDescent="0.25">
      <c r="B3" s="66"/>
      <c r="G3" s="36"/>
    </row>
    <row r="4" spans="1:7" x14ac:dyDescent="0.25">
      <c r="B4" s="73" t="s">
        <v>414</v>
      </c>
      <c r="C4" s="73"/>
      <c r="D4" s="39"/>
      <c r="E4" s="39"/>
      <c r="F4" s="39"/>
    </row>
    <row r="5" spans="1:7" x14ac:dyDescent="0.25">
      <c r="A5" s="36" t="s">
        <v>100</v>
      </c>
      <c r="B5" s="36" t="s">
        <v>73</v>
      </c>
      <c r="D5" s="36" t="s">
        <v>169</v>
      </c>
      <c r="E5" s="36" t="s">
        <v>168</v>
      </c>
      <c r="F5" s="36" t="s">
        <v>167</v>
      </c>
      <c r="G5" s="36" t="str">
        <f>A5</f>
        <v>Line</v>
      </c>
    </row>
    <row r="6" spans="1:7" x14ac:dyDescent="0.25">
      <c r="A6" s="4">
        <v>100</v>
      </c>
      <c r="B6" t="s">
        <v>413</v>
      </c>
      <c r="C6" s="12"/>
      <c r="G6" s="4">
        <f>A6</f>
        <v>100</v>
      </c>
    </row>
    <row r="7" spans="1:7" x14ac:dyDescent="0.25">
      <c r="A7" s="4"/>
      <c r="G7" s="4"/>
    </row>
    <row r="8" spans="1:7" x14ac:dyDescent="0.25">
      <c r="A8" s="4"/>
      <c r="B8" s="28" t="s">
        <v>412</v>
      </c>
      <c r="C8" s="28"/>
      <c r="G8" s="4"/>
    </row>
    <row r="9" spans="1:7" x14ac:dyDescent="0.25">
      <c r="A9" s="4">
        <f>A6+1</f>
        <v>101</v>
      </c>
      <c r="B9" t="s">
        <v>411</v>
      </c>
      <c r="D9" s="35">
        <f>'7-PlantInService_RY26'!P24</f>
        <v>16561231529.069103</v>
      </c>
      <c r="E9" t="s">
        <v>326</v>
      </c>
      <c r="G9" s="4">
        <f>A9</f>
        <v>101</v>
      </c>
    </row>
    <row r="10" spans="1:7" x14ac:dyDescent="0.25">
      <c r="A10" s="4">
        <f>A9+1</f>
        <v>102</v>
      </c>
      <c r="B10" t="s">
        <v>410</v>
      </c>
      <c r="D10" s="34">
        <f>'10-AccDep_RY26'!P26</f>
        <v>3969443188.8362508</v>
      </c>
      <c r="E10" t="s">
        <v>311</v>
      </c>
      <c r="G10" s="4">
        <f>A10</f>
        <v>102</v>
      </c>
    </row>
    <row r="11" spans="1:7" x14ac:dyDescent="0.25">
      <c r="A11" s="4">
        <f>A10+1</f>
        <v>103</v>
      </c>
      <c r="B11" s="12" t="s">
        <v>409</v>
      </c>
      <c r="D11" s="33">
        <f>D9-D10</f>
        <v>12591788340.232853</v>
      </c>
      <c r="E11" t="str">
        <f>"Line "&amp;A9&amp;" - Line "&amp;A10&amp;""</f>
        <v>Line 101 - Line 102</v>
      </c>
      <c r="G11" s="4">
        <f>A11</f>
        <v>103</v>
      </c>
    </row>
    <row r="12" spans="1:7" x14ac:dyDescent="0.25">
      <c r="A12" s="4"/>
      <c r="G12" s="4"/>
    </row>
    <row r="13" spans="1:7" x14ac:dyDescent="0.25">
      <c r="A13" s="4"/>
      <c r="B13" s="28" t="s">
        <v>407</v>
      </c>
      <c r="C13" s="28"/>
      <c r="G13" s="4"/>
    </row>
    <row r="14" spans="1:7" x14ac:dyDescent="0.25">
      <c r="A14" s="4">
        <f>A11+1</f>
        <v>104</v>
      </c>
      <c r="B14" t="s">
        <v>406</v>
      </c>
      <c r="D14" s="35">
        <f ca="1">'1-BaseTRR_RY27'!D137-(('1-BaseTRR_RY27'!D125+'1-BaseTRR_RY27'!D126)*0.75)</f>
        <v>1991504715.7115209</v>
      </c>
      <c r="E14" t="str">
        <f>CONCATENATE("1-BaseTRR, L. ",'1-BaseTRR_RY27'!A137," - [75%*(1-BaseTRR, L. 500 + L. 501 )]")</f>
        <v>1-BaseTRR, L. 512 - [75%*(1-BaseTRR, L. 500 + L. 501 )]</v>
      </c>
      <c r="G14" s="4">
        <f>A14</f>
        <v>104</v>
      </c>
    </row>
    <row r="15" spans="1:7" x14ac:dyDescent="0.25">
      <c r="A15" s="4">
        <f>+A14+1</f>
        <v>105</v>
      </c>
      <c r="B15" t="s">
        <v>404</v>
      </c>
      <c r="C15" s="72"/>
      <c r="D15" s="35">
        <f>-+'1-BaseTRR_RY27'!D128+-'1-BaseTRR_RY27'!D129+'11-Depreciation_RY26'!C61</f>
        <v>-457350104.76396012</v>
      </c>
      <c r="E15" t="str">
        <f>CONCATENATE("1-BaseTRR, L. ",'1-BaseTRR_RY27'!A128," + L. ",'1-BaseTRR_RY27'!A129," - ","11-Depreciation, L. ",'11-Depreciation_RY26'!A61,", col 1 ")</f>
        <v xml:space="preserve">1-BaseTRR, L. 503 + L. 504 - 11-Depreciation, L. 500, col 1 </v>
      </c>
      <c r="F15" s="75"/>
      <c r="G15" s="4">
        <f>A15</f>
        <v>105</v>
      </c>
    </row>
    <row r="16" spans="1:7" ht="30.75" customHeight="1" x14ac:dyDescent="0.25">
      <c r="A16" s="4">
        <f>+A15+1</f>
        <v>106</v>
      </c>
      <c r="B16" t="s">
        <v>402</v>
      </c>
      <c r="D16" s="74">
        <f>-('1-BaseTRR_RY27'!D25*'1-BaseTRR_RY27'!D68)*(1+'1-BaseTRR_RY27'!D99/(1-'1-BaseTRR_RY27'!D99))-('1-BaseTRR_RY27'!D25*'1-BaseTRR_RY27'!D63)</f>
        <v>202291578.81048989</v>
      </c>
      <c r="E16" s="13" t="s">
        <v>401</v>
      </c>
      <c r="F16" s="13"/>
      <c r="G16" s="4">
        <f>A16</f>
        <v>106</v>
      </c>
    </row>
    <row r="17" spans="1:10" x14ac:dyDescent="0.25">
      <c r="A17" s="4">
        <f>+A16+1</f>
        <v>107</v>
      </c>
      <c r="B17" s="12" t="s">
        <v>400</v>
      </c>
      <c r="D17" s="33">
        <f ca="1">SUM(D14:D16)</f>
        <v>1736446189.7580507</v>
      </c>
      <c r="E17" s="42" t="str">
        <f>"Line "&amp;A14&amp;" + Line "&amp;A15&amp;" + Line "&amp;A16&amp;""</f>
        <v>Line 104 + Line 105 + Line 106</v>
      </c>
      <c r="G17" s="4">
        <f>A17</f>
        <v>107</v>
      </c>
    </row>
    <row r="18" spans="1:10" x14ac:dyDescent="0.25">
      <c r="A18" s="4">
        <f>+A17+1</f>
        <v>108</v>
      </c>
      <c r="B18" t="s">
        <v>394</v>
      </c>
      <c r="D18" s="30">
        <f ca="1">D17/D11</f>
        <v>0.13790306371413638</v>
      </c>
      <c r="E18" t="str">
        <f>"Line "&amp;A17&amp;" / Line "&amp;A11&amp;""</f>
        <v>Line 107 / Line 103</v>
      </c>
      <c r="G18" s="4">
        <f>A18</f>
        <v>108</v>
      </c>
    </row>
    <row r="19" spans="1:10" x14ac:dyDescent="0.25">
      <c r="A19" s="4"/>
      <c r="G19" s="4"/>
    </row>
    <row r="20" spans="1:10" x14ac:dyDescent="0.25">
      <c r="B20" s="73" t="s">
        <v>397</v>
      </c>
      <c r="C20" s="73"/>
      <c r="D20" s="39"/>
      <c r="E20" s="39"/>
      <c r="F20" s="39"/>
    </row>
    <row r="21" spans="1:10" x14ac:dyDescent="0.25">
      <c r="A21" s="36" t="s">
        <v>100</v>
      </c>
      <c r="B21" s="36" t="s">
        <v>73</v>
      </c>
      <c r="D21" s="36" t="s">
        <v>169</v>
      </c>
      <c r="E21" s="36" t="s">
        <v>168</v>
      </c>
      <c r="F21" s="36" t="s">
        <v>167</v>
      </c>
      <c r="G21" s="36" t="str">
        <f>A21</f>
        <v>Line</v>
      </c>
    </row>
    <row r="22" spans="1:10" x14ac:dyDescent="0.25">
      <c r="A22" s="4">
        <v>200</v>
      </c>
      <c r="B22" t="s">
        <v>396</v>
      </c>
      <c r="D22" s="35">
        <f>'9-PlantAdditions'!I39</f>
        <v>0</v>
      </c>
      <c r="E22" t="s">
        <v>395</v>
      </c>
      <c r="G22" s="4">
        <f>A22</f>
        <v>200</v>
      </c>
      <c r="I22" s="29"/>
      <c r="J22" s="32"/>
    </row>
    <row r="23" spans="1:10" x14ac:dyDescent="0.25">
      <c r="A23" s="4">
        <f>A22+1</f>
        <v>201</v>
      </c>
      <c r="B23" t="s">
        <v>394</v>
      </c>
      <c r="D23" s="30">
        <f ca="1">D18</f>
        <v>0.13790306371413638</v>
      </c>
      <c r="E23" t="str">
        <f>"Line "&amp;A18&amp;""</f>
        <v>Line 108</v>
      </c>
      <c r="G23" s="4">
        <f>A23</f>
        <v>201</v>
      </c>
    </row>
    <row r="24" spans="1:10" x14ac:dyDescent="0.25">
      <c r="A24" s="4"/>
      <c r="D24" s="30"/>
      <c r="G24" s="4"/>
    </row>
    <row r="25" spans="1:10" x14ac:dyDescent="0.25">
      <c r="A25" s="4">
        <f>+A23+1</f>
        <v>202</v>
      </c>
      <c r="B25" t="s">
        <v>392</v>
      </c>
      <c r="D25" s="35">
        <f ca="1">D22*D23</f>
        <v>0</v>
      </c>
      <c r="E25" t="str">
        <f>"Line "&amp;A22&amp;" * Line "&amp;A23&amp;""</f>
        <v>Line 200 * Line 201</v>
      </c>
      <c r="G25" s="4">
        <f>A25</f>
        <v>202</v>
      </c>
    </row>
    <row r="26" spans="1:10" x14ac:dyDescent="0.25">
      <c r="A26" s="4">
        <f>+A25+1</f>
        <v>203</v>
      </c>
      <c r="B26" t="s">
        <v>391</v>
      </c>
      <c r="C26" s="72"/>
      <c r="D26" s="35">
        <f>'9-PlantAdditions'!F40</f>
        <v>0</v>
      </c>
      <c r="E26" t="str">
        <f>CONCATENATE("9-PlantAdditions, L. ",'9-PlantAdditions'!A40,", ",'9-PlantAdditions'!F10)</f>
        <v>9-PlantAdditions, L. 125, Col 3</v>
      </c>
      <c r="G26" s="4">
        <f>A26</f>
        <v>203</v>
      </c>
    </row>
    <row r="27" spans="1:10" x14ac:dyDescent="0.25">
      <c r="A27" s="4">
        <f>+A26+1</f>
        <v>204</v>
      </c>
      <c r="B27" t="s">
        <v>389</v>
      </c>
      <c r="D27" s="34">
        <f>+'14-ADIT_RY26'!M164</f>
        <v>3142552.0083565712</v>
      </c>
      <c r="E27" t="str">
        <f>CONCATENATE("14-ADIT, L. ",'14-ADIT_RY26'!A164,", Col 11 ")</f>
        <v xml:space="preserve">14-ADIT, L. 728, Col 11 </v>
      </c>
      <c r="G27" s="4">
        <f>A27</f>
        <v>204</v>
      </c>
    </row>
    <row r="28" spans="1:10" x14ac:dyDescent="0.25">
      <c r="A28" s="4">
        <f>+A27+1</f>
        <v>205</v>
      </c>
      <c r="B28" s="12" t="s">
        <v>387</v>
      </c>
      <c r="D28" s="33">
        <f ca="1">SUM(D25:D27)</f>
        <v>3142552.0083565712</v>
      </c>
      <c r="E28" t="str">
        <f>"Sum Line "&amp;A25&amp;" to Line "&amp;A27&amp;""</f>
        <v>Sum Line 202 to Line 204</v>
      </c>
      <c r="G28" s="4">
        <f>A28</f>
        <v>205</v>
      </c>
    </row>
    <row r="29" spans="1:10" x14ac:dyDescent="0.25">
      <c r="A29" s="4"/>
      <c r="D29" s="26"/>
      <c r="G29" s="4"/>
    </row>
    <row r="30" spans="1:10" x14ac:dyDescent="0.25">
      <c r="A30" s="4">
        <f>A28+1</f>
        <v>206</v>
      </c>
      <c r="B30" t="s">
        <v>178</v>
      </c>
      <c r="D30" s="71">
        <f>'1-BaseTRR_RY27'!D140</f>
        <v>7.8890000000000002E-3</v>
      </c>
      <c r="E30" t="str">
        <f>CONCATENATE("1-BaseTRR, L. ",'1-BaseTRR_RY27'!A140)</f>
        <v>1-BaseTRR, L. 513</v>
      </c>
      <c r="G30" s="4">
        <f>A30</f>
        <v>206</v>
      </c>
    </row>
    <row r="31" spans="1:10" x14ac:dyDescent="0.25">
      <c r="A31" s="4">
        <f>A30+1</f>
        <v>207</v>
      </c>
      <c r="B31" t="s">
        <v>176</v>
      </c>
      <c r="D31" s="70">
        <f>'1-BaseTRR_RY27'!D141</f>
        <v>2.0323162873930772E-4</v>
      </c>
      <c r="E31" t="str">
        <f>CONCATENATE("1-BaseTRR, L. ",'1-BaseTRR_RY27'!A141)</f>
        <v>1-BaseTRR, L. 514</v>
      </c>
      <c r="G31" s="4">
        <f>A31</f>
        <v>207</v>
      </c>
    </row>
    <row r="32" spans="1:10" x14ac:dyDescent="0.25">
      <c r="A32" s="4">
        <f>A31+1</f>
        <v>208</v>
      </c>
      <c r="B32" s="12" t="s">
        <v>174</v>
      </c>
      <c r="D32" s="33">
        <f ca="1">(D30+D31)*D28</f>
        <v>25430.258756981279</v>
      </c>
      <c r="E32" s="42" t="str">
        <f>"Line "&amp;A28&amp;" * (Line "&amp;A31&amp;" + Line "&amp;A30&amp;")"</f>
        <v>Line 205 * (Line 207 + Line 206)</v>
      </c>
      <c r="G32" s="4">
        <f>A32</f>
        <v>208</v>
      </c>
    </row>
    <row r="33" spans="1:7" x14ac:dyDescent="0.25">
      <c r="A33" s="4"/>
      <c r="D33" s="35"/>
      <c r="E33" s="42"/>
      <c r="G33" s="4"/>
    </row>
    <row r="34" spans="1:7" x14ac:dyDescent="0.25">
      <c r="A34" s="4">
        <f>A32+1</f>
        <v>209</v>
      </c>
      <c r="B34" s="12" t="s">
        <v>382</v>
      </c>
      <c r="D34" s="33">
        <f ca="1">D32+D28</f>
        <v>3167982.2671135524</v>
      </c>
      <c r="E34" t="str">
        <f>"Line "&amp;A28&amp;" + Line "&amp;A32&amp;""</f>
        <v>Line 205 + Line 208</v>
      </c>
      <c r="G34" s="4">
        <f>A34</f>
        <v>209</v>
      </c>
    </row>
    <row r="36" spans="1:7" x14ac:dyDescent="0.25">
      <c r="B36" s="28"/>
    </row>
    <row r="38" spans="1:7" x14ac:dyDescent="0.25">
      <c r="D38" s="42"/>
    </row>
  </sheetData>
  <printOptions horizontalCentered="1"/>
  <pageMargins left="1" right="1" top="1" bottom="1" header="0.5" footer="0.5"/>
  <pageSetup scale="66"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D04D5-F58A-4CCF-93B2-22226DC4CB53}">
  <sheetPr>
    <tabColor theme="9" tint="0.59999389629810485"/>
    <pageSetUpPr fitToPage="1"/>
  </sheetPr>
  <dimension ref="A1:P115"/>
  <sheetViews>
    <sheetView topLeftCell="A53" zoomScale="68" zoomScaleNormal="68" workbookViewId="0">
      <selection activeCell="C54" sqref="C54:G54"/>
    </sheetView>
  </sheetViews>
  <sheetFormatPr defaultColWidth="9.28515625" defaultRowHeight="15" x14ac:dyDescent="0.25"/>
  <cols>
    <col min="1" max="1" width="6.5703125" style="4" bestFit="1" customWidth="1"/>
    <col min="2" max="2" width="2.28515625" style="4" bestFit="1" customWidth="1"/>
    <col min="3" max="3" width="73.42578125" bestFit="1" customWidth="1"/>
    <col min="4" max="4" width="4.5703125" customWidth="1"/>
    <col min="5" max="5" width="23.7109375" bestFit="1" customWidth="1"/>
    <col min="6" max="6" width="42.28515625" bestFit="1" customWidth="1"/>
    <col min="7" max="7" width="20.28515625" customWidth="1"/>
    <col min="8" max="8" width="6.5703125" bestFit="1" customWidth="1"/>
    <col min="9" max="9" width="2.28515625" customWidth="1"/>
    <col min="11" max="16" width="23.7109375" bestFit="1" customWidth="1"/>
  </cols>
  <sheetData>
    <row r="1" spans="1:16" x14ac:dyDescent="0.25">
      <c r="C1" s="66" t="s">
        <v>67</v>
      </c>
      <c r="F1" s="67"/>
      <c r="G1" s="67" t="str">
        <f>CONCATENATE("Prior Year: ",'1-BaseTRR_RY27'!$F$2)</f>
        <v>Prior Year: 2023</v>
      </c>
    </row>
    <row r="2" spans="1:16" x14ac:dyDescent="0.25">
      <c r="C2" s="68" t="s">
        <v>331</v>
      </c>
      <c r="F2" s="67"/>
    </row>
    <row r="3" spans="1:16" x14ac:dyDescent="0.25">
      <c r="A3" s="66"/>
      <c r="B3" s="66"/>
      <c r="C3" s="12"/>
      <c r="I3" s="67"/>
      <c r="M3" s="88" t="s">
        <v>459</v>
      </c>
      <c r="N3" s="88" t="s">
        <v>458</v>
      </c>
      <c r="O3" s="88" t="s">
        <v>457</v>
      </c>
      <c r="P3" s="4"/>
    </row>
    <row r="4" spans="1:16" ht="30" x14ac:dyDescent="0.25">
      <c r="C4" s="40" t="s">
        <v>329</v>
      </c>
      <c r="D4" s="87"/>
      <c r="E4" s="39"/>
      <c r="F4" s="39"/>
      <c r="G4" s="39"/>
      <c r="K4" s="85" t="s">
        <v>456</v>
      </c>
      <c r="L4" s="86" t="s">
        <v>455</v>
      </c>
      <c r="M4" s="85" t="s">
        <v>150</v>
      </c>
      <c r="N4" s="86" t="s">
        <v>454</v>
      </c>
      <c r="O4" s="85" t="s">
        <v>454</v>
      </c>
      <c r="P4" s="85" t="s">
        <v>454</v>
      </c>
    </row>
    <row r="5" spans="1:16" x14ac:dyDescent="0.25">
      <c r="A5" s="36" t="s">
        <v>100</v>
      </c>
      <c r="B5" s="36"/>
      <c r="C5" s="36" t="s">
        <v>73</v>
      </c>
      <c r="E5" s="36" t="s">
        <v>169</v>
      </c>
      <c r="F5" s="36" t="s">
        <v>168</v>
      </c>
      <c r="G5" s="36" t="s">
        <v>167</v>
      </c>
      <c r="H5" s="36" t="str">
        <f>A5</f>
        <v>Line</v>
      </c>
      <c r="K5" s="36"/>
      <c r="L5" s="36"/>
      <c r="M5" s="36"/>
      <c r="N5" s="36"/>
      <c r="O5" s="36"/>
      <c r="P5" s="36"/>
    </row>
    <row r="6" spans="1:16" x14ac:dyDescent="0.25">
      <c r="A6"/>
      <c r="B6"/>
      <c r="C6" s="44" t="s">
        <v>328</v>
      </c>
      <c r="D6" s="44"/>
    </row>
    <row r="7" spans="1:16" x14ac:dyDescent="0.25">
      <c r="A7" s="4">
        <v>100</v>
      </c>
      <c r="C7" t="s">
        <v>327</v>
      </c>
      <c r="E7" s="79">
        <f>'7-PlantInService_RY26'!P25</f>
        <v>16067550411.42942</v>
      </c>
      <c r="F7" t="s">
        <v>453</v>
      </c>
      <c r="G7" t="s">
        <v>431</v>
      </c>
      <c r="H7" s="4">
        <f>A7</f>
        <v>100</v>
      </c>
      <c r="K7" s="79">
        <f>'3-True-upTRR_RY26'!E7</f>
        <v>16067550411.42942</v>
      </c>
      <c r="L7" s="79">
        <f>E7-K7</f>
        <v>0</v>
      </c>
      <c r="M7" s="79"/>
      <c r="N7" s="79"/>
      <c r="O7" s="79"/>
      <c r="P7" s="79">
        <f>L7-SUM(M7:O7)</f>
        <v>0</v>
      </c>
    </row>
    <row r="8" spans="1:16" x14ac:dyDescent="0.25">
      <c r="A8" s="4">
        <f>A7+1</f>
        <v>101</v>
      </c>
      <c r="C8" t="s">
        <v>325</v>
      </c>
      <c r="E8" s="79">
        <f>'7-PlantInService_RY26'!D130</f>
        <v>1522470904.2929025</v>
      </c>
      <c r="F8" t="s">
        <v>452</v>
      </c>
      <c r="G8" t="s">
        <v>437</v>
      </c>
      <c r="H8" s="4">
        <f>A8</f>
        <v>101</v>
      </c>
      <c r="K8" s="79">
        <f>'3-True-upTRR_RY26'!E8</f>
        <v>1522471113.3724456</v>
      </c>
      <c r="L8" s="79">
        <f>E8-K8</f>
        <v>-209.0795431137085</v>
      </c>
      <c r="M8" s="79">
        <f>L8</f>
        <v>-209.0795431137085</v>
      </c>
      <c r="N8" s="79"/>
      <c r="O8" s="79"/>
      <c r="P8" s="79">
        <f>L8-SUM(M8:O8)</f>
        <v>0</v>
      </c>
    </row>
    <row r="9" spans="1:16" x14ac:dyDescent="0.25">
      <c r="A9" s="4">
        <f>A8+1</f>
        <v>102</v>
      </c>
      <c r="C9" t="s">
        <v>323</v>
      </c>
      <c r="E9" s="82">
        <f ca="1">+'8-AbandonedPlant'!N14</f>
        <v>0</v>
      </c>
      <c r="F9" t="s">
        <v>451</v>
      </c>
      <c r="G9" t="s">
        <v>437</v>
      </c>
      <c r="H9" s="4">
        <f>A9</f>
        <v>102</v>
      </c>
      <c r="K9" s="82">
        <f>'3-True-upTRR_RY26'!E9</f>
        <v>0</v>
      </c>
      <c r="L9" s="82">
        <f ca="1">E9-K9</f>
        <v>0</v>
      </c>
      <c r="M9" s="82"/>
      <c r="N9" s="82"/>
      <c r="O9" s="82"/>
      <c r="P9" s="82">
        <f ca="1">L9-SUM(M9:O9)</f>
        <v>0</v>
      </c>
    </row>
    <row r="10" spans="1:16" x14ac:dyDescent="0.25">
      <c r="A10" s="4">
        <f>A9+1</f>
        <v>103</v>
      </c>
      <c r="C10" s="12" t="s">
        <v>321</v>
      </c>
      <c r="D10" s="12"/>
      <c r="E10" s="78">
        <f ca="1">SUM(E7:E9)</f>
        <v>17590021315.722324</v>
      </c>
      <c r="F10" s="27" t="str">
        <f>"Sum of Lines "&amp;A7&amp;" to "&amp;A9&amp;""</f>
        <v>Sum of Lines 100 to 102</v>
      </c>
      <c r="H10" s="4">
        <f>A10</f>
        <v>103</v>
      </c>
      <c r="K10" s="78">
        <f>'3-True-upTRR_RY26'!E10</f>
        <v>17590021524.801865</v>
      </c>
      <c r="L10" s="78">
        <f ca="1">E10-K10</f>
        <v>-209.07954025268555</v>
      </c>
      <c r="M10" s="79">
        <f>SUM(M7:M9)</f>
        <v>-209.0795431137085</v>
      </c>
      <c r="N10" s="79">
        <f>SUM(N7:N9)</f>
        <v>0</v>
      </c>
      <c r="O10" s="79">
        <f>SUM(O7:O9)</f>
        <v>0</v>
      </c>
      <c r="P10" s="79">
        <f ca="1">SUM(P7:P9)</f>
        <v>0</v>
      </c>
    </row>
    <row r="11" spans="1:16" x14ac:dyDescent="0.25">
      <c r="E11" s="32"/>
      <c r="K11" s="32"/>
      <c r="L11" s="32"/>
      <c r="M11" s="32"/>
      <c r="N11" s="32"/>
      <c r="O11" s="32"/>
      <c r="P11" s="32"/>
    </row>
    <row r="12" spans="1:16" x14ac:dyDescent="0.25">
      <c r="C12" s="44" t="s">
        <v>320</v>
      </c>
      <c r="D12" s="44"/>
      <c r="E12" s="32"/>
      <c r="K12" s="32"/>
      <c r="L12" s="32"/>
      <c r="M12" s="32"/>
      <c r="N12" s="32"/>
      <c r="O12" s="32"/>
      <c r="P12" s="32"/>
    </row>
    <row r="13" spans="1:16" x14ac:dyDescent="0.25">
      <c r="A13" s="4">
        <f>A10+1</f>
        <v>104</v>
      </c>
      <c r="C13" t="s">
        <v>319</v>
      </c>
      <c r="E13" s="79">
        <f>'13-WorkCap'!E26</f>
        <v>116506214.92072722</v>
      </c>
      <c r="F13" t="s">
        <v>450</v>
      </c>
      <c r="G13" t="s">
        <v>431</v>
      </c>
      <c r="H13" s="4">
        <f>A13</f>
        <v>104</v>
      </c>
      <c r="K13" s="79">
        <f>'3-True-upTRR_RY26'!E13</f>
        <v>116506214.92072722</v>
      </c>
      <c r="L13" s="79">
        <f>E13-K13</f>
        <v>0</v>
      </c>
      <c r="M13" s="79"/>
      <c r="N13" s="79"/>
      <c r="O13" s="79"/>
      <c r="P13" s="79">
        <f>L13-SUM(M13:O13)</f>
        <v>0</v>
      </c>
    </row>
    <row r="14" spans="1:16" x14ac:dyDescent="0.25">
      <c r="A14" s="4">
        <f>A13+1</f>
        <v>105</v>
      </c>
      <c r="C14" t="s">
        <v>317</v>
      </c>
      <c r="E14" s="79">
        <f>'13-WorkCap'!F57</f>
        <v>46413848</v>
      </c>
      <c r="F14" t="s">
        <v>449</v>
      </c>
      <c r="G14" t="s">
        <v>431</v>
      </c>
      <c r="H14" s="4">
        <f>A14</f>
        <v>105</v>
      </c>
      <c r="K14" s="79">
        <f>'3-True-upTRR_RY26'!E14</f>
        <v>46413887</v>
      </c>
      <c r="L14" s="79">
        <f>E14-K14</f>
        <v>-39</v>
      </c>
      <c r="M14" s="79">
        <f>L14</f>
        <v>-39</v>
      </c>
      <c r="N14" s="79"/>
      <c r="O14" s="79"/>
      <c r="P14" s="79">
        <f>L14-SUM(M14:O14)</f>
        <v>0</v>
      </c>
    </row>
    <row r="15" spans="1:16" x14ac:dyDescent="0.25">
      <c r="A15" s="4">
        <f>A14+1</f>
        <v>106</v>
      </c>
      <c r="C15" t="s">
        <v>315</v>
      </c>
      <c r="E15" s="34">
        <f>(E80+E81)/10</f>
        <v>95034190.472667411</v>
      </c>
      <c r="F15" t="str">
        <f>"(Line "&amp;A80&amp;" + Line "&amp;A81&amp;") / 10"</f>
        <v>(Line 400 + Line 401) / 10</v>
      </c>
      <c r="H15" s="4">
        <f>A15</f>
        <v>106</v>
      </c>
      <c r="K15" s="34">
        <f>'3-True-upTRR_RY26'!E15</f>
        <v>95189087.908467174</v>
      </c>
      <c r="L15" s="34">
        <f>E15-K15</f>
        <v>-154897.43579976261</v>
      </c>
      <c r="M15" s="34">
        <f>(M80+M81)/10</f>
        <v>-154897.43583951361</v>
      </c>
      <c r="N15" s="34">
        <f>(N80+N81)/10</f>
        <v>0</v>
      </c>
      <c r="O15" s="34">
        <f>(O80+O81)/10</f>
        <v>0</v>
      </c>
      <c r="P15" s="82">
        <f>L15-SUM(M15:O15)</f>
        <v>3.9751001168042421E-5</v>
      </c>
    </row>
    <row r="16" spans="1:16" x14ac:dyDescent="0.25">
      <c r="A16" s="4">
        <f>A15+1</f>
        <v>107</v>
      </c>
      <c r="C16" s="12" t="s">
        <v>314</v>
      </c>
      <c r="D16" s="12"/>
      <c r="E16" s="78">
        <f>SUM(E13:E15)</f>
        <v>257954253.39339465</v>
      </c>
      <c r="F16" s="27" t="str">
        <f>"Sum of Lines "&amp;A13&amp;" to "&amp;A15&amp;""</f>
        <v>Sum of Lines 104 to 106</v>
      </c>
      <c r="H16" s="4">
        <f>A16</f>
        <v>107</v>
      </c>
      <c r="K16" s="78">
        <f>'3-True-upTRR_RY26'!E16</f>
        <v>258109189.8291944</v>
      </c>
      <c r="L16" s="78">
        <f>E16-K16</f>
        <v>-154936.43579974771</v>
      </c>
      <c r="M16" s="78">
        <f>SUM(M13:M15)</f>
        <v>-154936.43583951361</v>
      </c>
      <c r="N16" s="78">
        <f>SUM(N13:N15)</f>
        <v>0</v>
      </c>
      <c r="O16" s="78">
        <f>SUM(O13:O15)</f>
        <v>0</v>
      </c>
      <c r="P16" s="78">
        <f>SUM(P13:P15)</f>
        <v>3.9751001168042421E-5</v>
      </c>
    </row>
    <row r="17" spans="1:16" x14ac:dyDescent="0.25">
      <c r="E17" s="32"/>
      <c r="K17" s="32"/>
      <c r="L17" s="32"/>
      <c r="M17" s="32"/>
      <c r="N17" s="32"/>
      <c r="O17" s="32"/>
      <c r="P17" s="32"/>
    </row>
    <row r="18" spans="1:16" x14ac:dyDescent="0.25">
      <c r="C18" s="44" t="s">
        <v>313</v>
      </c>
      <c r="D18" s="44"/>
      <c r="E18" s="32"/>
      <c r="K18" s="32"/>
      <c r="L18" s="32"/>
      <c r="M18" s="32"/>
      <c r="N18" s="32"/>
      <c r="O18" s="32"/>
      <c r="P18" s="32"/>
    </row>
    <row r="19" spans="1:16" x14ac:dyDescent="0.25">
      <c r="A19" s="4">
        <f>A16+1</f>
        <v>108</v>
      </c>
      <c r="C19" t="s">
        <v>312</v>
      </c>
      <c r="E19" s="79">
        <f>-'10-AccDep_RY26'!P27</f>
        <v>-3813787347.2065144</v>
      </c>
      <c r="F19" t="s">
        <v>448</v>
      </c>
      <c r="G19" t="s">
        <v>447</v>
      </c>
      <c r="H19" s="4">
        <f>A19</f>
        <v>108</v>
      </c>
      <c r="K19" s="79">
        <f>'3-True-upTRR_RY26'!E19</f>
        <v>-3813787347.2065144</v>
      </c>
      <c r="L19" s="79">
        <f>E19-K19</f>
        <v>0</v>
      </c>
      <c r="N19" s="79"/>
      <c r="O19" s="79"/>
      <c r="P19" s="79">
        <f>L19-SUM(M19:O19)</f>
        <v>0</v>
      </c>
    </row>
    <row r="20" spans="1:16" x14ac:dyDescent="0.25">
      <c r="A20" s="4">
        <f>A19+1</f>
        <v>109</v>
      </c>
      <c r="C20" t="s">
        <v>310</v>
      </c>
      <c r="E20" s="82">
        <f>-'10-AccDep_RY26'!D130</f>
        <v>-549036487.80495536</v>
      </c>
      <c r="F20" t="s">
        <v>446</v>
      </c>
      <c r="G20" t="s">
        <v>440</v>
      </c>
      <c r="H20" s="4">
        <f>A20</f>
        <v>109</v>
      </c>
      <c r="K20" s="82">
        <f>'3-True-upTRR_RY26'!E20</f>
        <v>-549036526.7836833</v>
      </c>
      <c r="L20" s="82">
        <f>E20-K20</f>
        <v>38.97872793674469</v>
      </c>
      <c r="M20" s="82">
        <f>L20</f>
        <v>38.97872793674469</v>
      </c>
      <c r="N20" s="82"/>
      <c r="O20" s="82"/>
      <c r="P20" s="82">
        <f>L20-SUM(M20:O20)</f>
        <v>0</v>
      </c>
    </row>
    <row r="21" spans="1:16" x14ac:dyDescent="0.25">
      <c r="A21" s="4">
        <f>A20+1</f>
        <v>110</v>
      </c>
      <c r="C21" s="12" t="s">
        <v>308</v>
      </c>
      <c r="D21" s="12"/>
      <c r="E21" s="84">
        <f>E19+E20</f>
        <v>-4362823835.0114698</v>
      </c>
      <c r="F21" t="str">
        <f>"Line "&amp;A19&amp;" + Line "&amp;A20&amp;""</f>
        <v>Line 108 + Line 109</v>
      </c>
      <c r="H21" s="4">
        <f>A21</f>
        <v>110</v>
      </c>
      <c r="K21" s="84">
        <f>'3-True-upTRR_RY26'!E21</f>
        <v>-4362823873.9901981</v>
      </c>
      <c r="L21" s="84">
        <f>E21-K21</f>
        <v>38.978728294372559</v>
      </c>
      <c r="M21" s="84">
        <f>M19+M20</f>
        <v>38.97872793674469</v>
      </c>
      <c r="N21" s="84">
        <f>N19+N20</f>
        <v>0</v>
      </c>
      <c r="O21" s="84">
        <f>O19+O20</f>
        <v>0</v>
      </c>
      <c r="P21" s="84">
        <f>P19+P20</f>
        <v>0</v>
      </c>
    </row>
    <row r="22" spans="1:16" x14ac:dyDescent="0.25">
      <c r="E22" s="32"/>
      <c r="K22" s="32"/>
      <c r="L22" s="32"/>
      <c r="M22" s="32"/>
      <c r="N22" s="32"/>
      <c r="O22" s="32"/>
      <c r="P22" s="32"/>
    </row>
    <row r="23" spans="1:16" x14ac:dyDescent="0.25">
      <c r="A23" s="4">
        <f>A21+1</f>
        <v>111</v>
      </c>
      <c r="B23" s="4" t="s">
        <v>135</v>
      </c>
      <c r="C23" s="66" t="s">
        <v>307</v>
      </c>
      <c r="D23" s="66"/>
      <c r="E23" s="35">
        <f>'14-ADIT_RY26'!D23</f>
        <v>-1607309618.865721</v>
      </c>
      <c r="F23" t="s">
        <v>445</v>
      </c>
      <c r="G23" t="s">
        <v>443</v>
      </c>
      <c r="H23" s="4">
        <f t="shared" ref="H23:H28" si="0">A23</f>
        <v>111</v>
      </c>
      <c r="I23" t="s">
        <v>135</v>
      </c>
      <c r="K23" s="35">
        <f>'3-True-upTRR_RY26'!E23</f>
        <v>-1607309630.9160919</v>
      </c>
      <c r="L23" s="35">
        <f t="shared" ref="L23:L28" si="1">E23-K23</f>
        <v>12.050370931625366</v>
      </c>
      <c r="M23" s="32">
        <f>L23</f>
        <v>12.050370931625366</v>
      </c>
      <c r="N23" s="79"/>
      <c r="O23" s="35"/>
      <c r="P23" s="35">
        <f>L23-SUM(M23:O23)</f>
        <v>0</v>
      </c>
    </row>
    <row r="24" spans="1:16" x14ac:dyDescent="0.25">
      <c r="A24" s="4">
        <v>111</v>
      </c>
      <c r="B24" s="4" t="s">
        <v>133</v>
      </c>
      <c r="C24" s="65" t="s">
        <v>305</v>
      </c>
      <c r="D24" s="66"/>
      <c r="E24" s="35">
        <f>+'17-RegAssets-1'!C48</f>
        <v>-503609500.62155014</v>
      </c>
      <c r="F24" t="s">
        <v>444</v>
      </c>
      <c r="G24" t="s">
        <v>443</v>
      </c>
      <c r="H24" s="4">
        <f t="shared" si="0"/>
        <v>111</v>
      </c>
      <c r="I24" t="s">
        <v>133</v>
      </c>
      <c r="K24" s="35">
        <f>'3-True-upTRR_RY26'!E24</f>
        <v>-503609500.62155014</v>
      </c>
      <c r="L24" s="35">
        <f t="shared" si="1"/>
        <v>0</v>
      </c>
      <c r="M24" s="35"/>
      <c r="N24" s="35"/>
      <c r="O24" s="35"/>
      <c r="P24" s="35">
        <f>L24-SUM(M24:O24)</f>
        <v>0</v>
      </c>
    </row>
    <row r="25" spans="1:16" x14ac:dyDescent="0.25">
      <c r="A25" s="4">
        <v>111</v>
      </c>
      <c r="B25" s="4" t="s">
        <v>131</v>
      </c>
      <c r="C25" s="65" t="s">
        <v>303</v>
      </c>
      <c r="D25" s="66"/>
      <c r="E25" s="35">
        <f>+E23+E24</f>
        <v>-2110919119.4872711</v>
      </c>
      <c r="F25" t="str">
        <f>"Line "&amp;A23&amp;"a + Line "&amp;A24&amp;"b"</f>
        <v>Line 111a + Line 111b</v>
      </c>
      <c r="G25" t="s">
        <v>443</v>
      </c>
      <c r="H25" s="4">
        <f t="shared" si="0"/>
        <v>111</v>
      </c>
      <c r="I25" t="s">
        <v>131</v>
      </c>
      <c r="K25" s="35">
        <f>'3-True-upTRR_RY26'!E25</f>
        <v>-2110919131.537642</v>
      </c>
      <c r="L25" s="35">
        <f t="shared" si="1"/>
        <v>12.050370931625366</v>
      </c>
      <c r="M25" s="35">
        <f>+M23+M24</f>
        <v>12.050370931625366</v>
      </c>
      <c r="N25" s="35">
        <f>+N23+N24</f>
        <v>0</v>
      </c>
      <c r="O25" s="35">
        <f>+O23+O24</f>
        <v>0</v>
      </c>
      <c r="P25" s="35">
        <f>+P23+P24</f>
        <v>0</v>
      </c>
    </row>
    <row r="26" spans="1:16" x14ac:dyDescent="0.25">
      <c r="A26" s="4">
        <f>A23+1</f>
        <v>112</v>
      </c>
      <c r="C26" s="12" t="s">
        <v>442</v>
      </c>
      <c r="D26" s="12"/>
      <c r="E26" s="35">
        <f>-'15-NUC'!C20</f>
        <v>-180172553.34380001</v>
      </c>
      <c r="F26" t="s">
        <v>441</v>
      </c>
      <c r="G26" t="s">
        <v>440</v>
      </c>
      <c r="H26" s="4">
        <f t="shared" si="0"/>
        <v>112</v>
      </c>
      <c r="K26" s="35">
        <f>'3-True-upTRR_RY26'!E26</f>
        <v>-180172553.34380001</v>
      </c>
      <c r="L26" s="35">
        <f t="shared" si="1"/>
        <v>0</v>
      </c>
      <c r="M26" s="35"/>
      <c r="N26" s="35"/>
      <c r="O26" s="35"/>
      <c r="P26" s="35">
        <f>L26-SUM(M26:O26)</f>
        <v>0</v>
      </c>
    </row>
    <row r="27" spans="1:16" x14ac:dyDescent="0.25">
      <c r="A27" s="4">
        <f>A26+1</f>
        <v>113</v>
      </c>
      <c r="C27" s="12" t="str">
        <f>+'1-BaseTRR_RY27'!C27</f>
        <v>Unfunded Reserves</v>
      </c>
      <c r="D27" s="12"/>
      <c r="E27" s="35">
        <f>'16-UnfundedReserves'!E5</f>
        <v>-126364168</v>
      </c>
      <c r="F27" t="s">
        <v>439</v>
      </c>
      <c r="G27" t="s">
        <v>437</v>
      </c>
      <c r="H27" s="4">
        <f t="shared" si="0"/>
        <v>113</v>
      </c>
      <c r="K27" s="35">
        <f>'3-True-upTRR_RY26'!E27</f>
        <v>-126364258</v>
      </c>
      <c r="L27" s="35">
        <f t="shared" si="1"/>
        <v>90</v>
      </c>
      <c r="M27" s="35">
        <f>L27</f>
        <v>90</v>
      </c>
      <c r="N27" s="35"/>
      <c r="O27" s="35"/>
      <c r="P27" s="35">
        <f>L27-SUM(M27:O27)</f>
        <v>0</v>
      </c>
    </row>
    <row r="28" spans="1:16" x14ac:dyDescent="0.25">
      <c r="A28" s="4">
        <f>A27+1</f>
        <v>114</v>
      </c>
      <c r="C28" s="12" t="s">
        <v>298</v>
      </c>
      <c r="D28" s="12"/>
      <c r="E28" s="79">
        <f>'17-RegAssets-1'!E26</f>
        <v>0</v>
      </c>
      <c r="F28" t="s">
        <v>438</v>
      </c>
      <c r="G28" t="s">
        <v>437</v>
      </c>
      <c r="H28" s="4">
        <f t="shared" si="0"/>
        <v>114</v>
      </c>
      <c r="K28" s="79">
        <f>'3-True-upTRR_RY26'!E28</f>
        <v>0</v>
      </c>
      <c r="L28" s="79">
        <f t="shared" si="1"/>
        <v>0</v>
      </c>
      <c r="M28" s="79"/>
      <c r="N28" s="79"/>
      <c r="O28" s="79"/>
      <c r="P28" s="79">
        <f>L28-SUM(M28:O28)</f>
        <v>0</v>
      </c>
    </row>
    <row r="29" spans="1:16" x14ac:dyDescent="0.25">
      <c r="C29" s="12"/>
      <c r="D29" s="12"/>
      <c r="E29" s="79"/>
      <c r="H29" s="4"/>
      <c r="K29" s="79"/>
      <c r="L29" s="79"/>
      <c r="M29" s="79"/>
      <c r="N29" s="79"/>
      <c r="O29" s="79"/>
      <c r="P29" s="79"/>
    </row>
    <row r="30" spans="1:16" x14ac:dyDescent="0.25">
      <c r="A30" s="4">
        <f>A28+1</f>
        <v>115</v>
      </c>
      <c r="C30" s="12" t="s">
        <v>295</v>
      </c>
      <c r="D30" s="12"/>
      <c r="E30" s="33">
        <f ca="1">+E10+E16+E21+E25+E26+E28+E27</f>
        <v>11067695893.273178</v>
      </c>
      <c r="F30" t="str">
        <f>"Sum of Lines "&amp;A10&amp;", "&amp;A16&amp;", "&amp;A21&amp;" and Lines "&amp;A25&amp;B25&amp;" to "&amp;A28&amp;""</f>
        <v>Sum of Lines 103, 107, 110 and Lines 111c to 114</v>
      </c>
      <c r="H30" s="4">
        <f>A30</f>
        <v>115</v>
      </c>
      <c r="K30" s="33">
        <f>'3-True-upTRR_RY26'!E30</f>
        <v>11067850897.759418</v>
      </c>
      <c r="L30" s="33">
        <f ca="1">E30-K30</f>
        <v>-155004.48624038696</v>
      </c>
      <c r="M30" s="33">
        <f>+M10+M16+M21+M25+M26+M28+M27</f>
        <v>-155004.48628375895</v>
      </c>
      <c r="N30" s="33">
        <f>+N10+N16+N21+N25+N26+N28+N27</f>
        <v>0</v>
      </c>
      <c r="O30" s="33">
        <f>+O10+O16+O21+O25+O26+O28+O27</f>
        <v>0</v>
      </c>
      <c r="P30" s="33">
        <f ca="1">+P10+P16+P21+P25+P26+P28+P27</f>
        <v>3.9751001168042421E-5</v>
      </c>
    </row>
    <row r="31" spans="1:16" x14ac:dyDescent="0.25">
      <c r="E31" s="42"/>
      <c r="H31" s="4"/>
      <c r="K31" s="42"/>
      <c r="L31" s="42"/>
      <c r="M31" s="42"/>
      <c r="N31" s="42"/>
      <c r="O31" s="42"/>
      <c r="P31" s="42"/>
    </row>
    <row r="32" spans="1:16" x14ac:dyDescent="0.25">
      <c r="C32" s="40" t="s">
        <v>294</v>
      </c>
      <c r="D32" s="39"/>
      <c r="E32" s="39"/>
      <c r="F32" s="39"/>
      <c r="G32" s="39"/>
      <c r="K32" s="39"/>
      <c r="L32" s="39"/>
      <c r="M32" s="39"/>
      <c r="N32" s="39"/>
      <c r="O32" s="39"/>
      <c r="P32" s="39"/>
    </row>
    <row r="33" spans="1:16" x14ac:dyDescent="0.25">
      <c r="C33" s="12" t="s">
        <v>423</v>
      </c>
    </row>
    <row r="34" spans="1:16" x14ac:dyDescent="0.25">
      <c r="C34" s="892" t="s">
        <v>436</v>
      </c>
      <c r="D34" s="892"/>
      <c r="E34" s="892"/>
      <c r="F34" s="892"/>
      <c r="G34" s="892"/>
    </row>
    <row r="35" spans="1:16" x14ac:dyDescent="0.25">
      <c r="C35" s="66"/>
    </row>
    <row r="36" spans="1:16" x14ac:dyDescent="0.25">
      <c r="A36" s="36" t="s">
        <v>100</v>
      </c>
      <c r="B36" s="36"/>
      <c r="C36" s="36" t="s">
        <v>73</v>
      </c>
      <c r="E36" s="36" t="s">
        <v>169</v>
      </c>
      <c r="F36" s="36" t="s">
        <v>168</v>
      </c>
      <c r="G36" s="36" t="s">
        <v>167</v>
      </c>
      <c r="H36" s="36" t="str">
        <f>A36</f>
        <v>Line</v>
      </c>
      <c r="K36" s="36"/>
      <c r="L36" s="36"/>
      <c r="M36" s="36"/>
      <c r="N36" s="36"/>
      <c r="O36" s="36"/>
      <c r="P36" s="36"/>
    </row>
    <row r="37" spans="1:16" ht="77.25" customHeight="1" x14ac:dyDescent="0.25">
      <c r="A37" s="4">
        <v>200</v>
      </c>
      <c r="C37" t="s">
        <v>435</v>
      </c>
      <c r="E37" s="83">
        <v>0.1045</v>
      </c>
      <c r="F37" s="81" t="s">
        <v>434</v>
      </c>
      <c r="G37" s="13" t="s">
        <v>433</v>
      </c>
      <c r="H37" s="4">
        <f>A37</f>
        <v>200</v>
      </c>
      <c r="K37" s="83">
        <f>'3-True-upTRR_RY26'!E37</f>
        <v>0.1045</v>
      </c>
      <c r="L37" s="83">
        <f>E37-K37</f>
        <v>0</v>
      </c>
      <c r="M37" s="83"/>
      <c r="N37" s="83"/>
      <c r="O37" s="83"/>
      <c r="P37" s="83"/>
    </row>
    <row r="38" spans="1:16" x14ac:dyDescent="0.25">
      <c r="C38" s="66"/>
    </row>
    <row r="39" spans="1:16" x14ac:dyDescent="0.25">
      <c r="C39" s="44" t="s">
        <v>264</v>
      </c>
      <c r="D39" s="44"/>
    </row>
    <row r="40" spans="1:16" ht="45" x14ac:dyDescent="0.25">
      <c r="A40" s="4">
        <f>A37+1</f>
        <v>201</v>
      </c>
      <c r="C40" t="s">
        <v>263</v>
      </c>
      <c r="E40" s="61">
        <f>('5-CostofCap-3'!F22/('5-CostofCap-2'!C13-'5-CostofCap-2'!C15+'5-CostofCap-2'!C17+'5-CostofCap-2'!C19+'5-CostofCap-2'!C21-'5-CostofCap-2'!C23-'5-CostofCap-2'!C25-'5-CostofCap-2'!C27))*'1-BaseTRR_RY27'!D50</f>
        <v>1.7807797172007433E-2</v>
      </c>
      <c r="F40" s="13" t="s">
        <v>432</v>
      </c>
      <c r="G40" t="s">
        <v>431</v>
      </c>
      <c r="H40" s="4">
        <f>A40</f>
        <v>201</v>
      </c>
      <c r="K40" s="61">
        <f>'3-True-upTRR_RY26'!E40</f>
        <v>1.7807797172007433E-2</v>
      </c>
      <c r="L40" s="61">
        <f>E40-K40</f>
        <v>0</v>
      </c>
      <c r="M40" s="61"/>
      <c r="N40" s="61"/>
      <c r="O40" s="61"/>
      <c r="P40" s="61"/>
    </row>
    <row r="41" spans="1:16" x14ac:dyDescent="0.25">
      <c r="A41" s="4">
        <f>A40+1</f>
        <v>202</v>
      </c>
      <c r="C41" t="s">
        <v>262</v>
      </c>
      <c r="E41" s="61">
        <f>'1-BaseTRR_RY27'!D64</f>
        <v>2.7605794758881429E-4</v>
      </c>
      <c r="F41" t="str">
        <f>CONCATENATE("1-BaseTRR, L. ",'1-BaseTRR_RY27'!A64)</f>
        <v>1-BaseTRR, L. 217</v>
      </c>
      <c r="H41" s="4">
        <f>A41</f>
        <v>202</v>
      </c>
      <c r="K41" s="61">
        <f>'3-True-upTRR_RY26'!E41</f>
        <v>2.7605794758881429E-4</v>
      </c>
      <c r="L41" s="61">
        <f>E41-K41</f>
        <v>0</v>
      </c>
      <c r="M41" s="61"/>
      <c r="N41" s="61"/>
      <c r="O41" s="61"/>
      <c r="P41" s="61"/>
    </row>
    <row r="42" spans="1:16" x14ac:dyDescent="0.25">
      <c r="A42" s="4">
        <f>A41+1</f>
        <v>203</v>
      </c>
      <c r="C42" t="s">
        <v>261</v>
      </c>
      <c r="E42" s="64">
        <f>E37*'1-BaseTRR_RY27'!D52</f>
        <v>5.198875E-2</v>
      </c>
      <c r="F42" t="str">
        <f>CONCATENATE("Line ",A37," * ","1-BaseTRR, L. ",'1-BaseTRR_RY27'!A52)</f>
        <v>Line 200 * 1-BaseTRR, L. 210</v>
      </c>
      <c r="H42" s="4">
        <f>A42</f>
        <v>203</v>
      </c>
      <c r="K42" s="64">
        <f>'3-True-upTRR_RY26'!E42</f>
        <v>5.198875E-2</v>
      </c>
      <c r="L42" s="64">
        <f>E42-K42</f>
        <v>0</v>
      </c>
      <c r="M42" s="64"/>
      <c r="N42" s="64"/>
      <c r="O42" s="64"/>
      <c r="P42" s="64"/>
    </row>
    <row r="43" spans="1:16" x14ac:dyDescent="0.25">
      <c r="A43" s="4">
        <f>A42+1</f>
        <v>204</v>
      </c>
      <c r="C43" s="12" t="s">
        <v>260</v>
      </c>
      <c r="D43" s="12"/>
      <c r="E43" s="53">
        <f>SUM(E40:E42)</f>
        <v>7.0072605119596246E-2</v>
      </c>
      <c r="F43" s="27" t="str">
        <f>"Sum of Lines "&amp;A40&amp;" to "&amp;A42&amp;""</f>
        <v>Sum of Lines 201 to 203</v>
      </c>
      <c r="H43" s="4">
        <f>A43</f>
        <v>204</v>
      </c>
      <c r="K43" s="53">
        <f>'3-True-upTRR_RY26'!E43</f>
        <v>7.0072605119596246E-2</v>
      </c>
      <c r="L43" s="53">
        <f>E43-K43</f>
        <v>0</v>
      </c>
      <c r="M43" s="53">
        <f>$E$43</f>
        <v>7.0072605119596246E-2</v>
      </c>
      <c r="N43" s="53">
        <f>$E$43</f>
        <v>7.0072605119596246E-2</v>
      </c>
      <c r="O43" s="53">
        <f>$E$43</f>
        <v>7.0072605119596246E-2</v>
      </c>
      <c r="P43" s="53">
        <f>$E$43</f>
        <v>7.0072605119596246E-2</v>
      </c>
    </row>
    <row r="45" spans="1:16" x14ac:dyDescent="0.25">
      <c r="A45" s="4">
        <f>A43+1</f>
        <v>205</v>
      </c>
      <c r="C45" s="12" t="s">
        <v>259</v>
      </c>
      <c r="D45" s="12"/>
      <c r="E45" s="53">
        <f>E41+E42</f>
        <v>5.2264807947588816E-2</v>
      </c>
      <c r="F45" t="str">
        <f>"Line "&amp;A41&amp;" + Line "&amp;A42&amp;""</f>
        <v>Line 202 + Line 203</v>
      </c>
      <c r="G45" s="42"/>
      <c r="H45" s="4">
        <f>A45</f>
        <v>205</v>
      </c>
      <c r="K45" s="53">
        <f>'3-True-upTRR_RY26'!E45</f>
        <v>5.2264807947588816E-2</v>
      </c>
      <c r="L45" s="53">
        <f>E45-K45</f>
        <v>0</v>
      </c>
      <c r="M45" s="53">
        <f>$E$45</f>
        <v>5.2264807947588816E-2</v>
      </c>
      <c r="N45" s="53">
        <f>$E$45</f>
        <v>5.2264807947588816E-2</v>
      </c>
      <c r="O45" s="53">
        <f>$E$45</f>
        <v>5.2264807947588816E-2</v>
      </c>
      <c r="P45" s="53">
        <f>$E$45</f>
        <v>5.2264807947588816E-2</v>
      </c>
    </row>
    <row r="46" spans="1:16" x14ac:dyDescent="0.25">
      <c r="A46" s="4">
        <f>A45+1</f>
        <v>206</v>
      </c>
      <c r="C46" s="12" t="s">
        <v>258</v>
      </c>
      <c r="D46" s="12"/>
      <c r="E46" s="53">
        <f>'1-BaseTRR_RY27'!D69</f>
        <v>0</v>
      </c>
      <c r="F46" t="str">
        <f>CONCATENATE("1-BaseTRR, L. ",'1-BaseTRR_RY27'!A69)</f>
        <v>1-BaseTRR, L. 221</v>
      </c>
      <c r="G46" s="42"/>
      <c r="H46" s="4"/>
      <c r="K46" s="53">
        <f>'3-True-upTRR_RY26'!E46</f>
        <v>0</v>
      </c>
      <c r="L46" s="53">
        <f>E46-K46</f>
        <v>0</v>
      </c>
      <c r="M46" s="53"/>
      <c r="N46" s="53"/>
      <c r="O46" s="53"/>
      <c r="P46" s="53"/>
    </row>
    <row r="47" spans="1:16" x14ac:dyDescent="0.25">
      <c r="H47" s="4"/>
    </row>
    <row r="48" spans="1:16" x14ac:dyDescent="0.25">
      <c r="A48" s="4">
        <f>A46+1</f>
        <v>207</v>
      </c>
      <c r="C48" t="s">
        <v>257</v>
      </c>
      <c r="D48" s="12"/>
      <c r="E48" s="79">
        <f ca="1">E43*E30</f>
        <v>775542283.91310847</v>
      </c>
      <c r="F48" t="str">
        <f>"Line "&amp;A43&amp;" * Line "&amp;A30&amp;""</f>
        <v>Line 204 * Line 115</v>
      </c>
      <c r="H48" s="4">
        <f>A48</f>
        <v>207</v>
      </c>
      <c r="K48" s="79">
        <f>'3-True-upTRR_RY26'!E48</f>
        <v>775553145.48126459</v>
      </c>
      <c r="L48" s="79">
        <f ca="1">E48-K48</f>
        <v>-10861.568156123161</v>
      </c>
      <c r="M48" s="79">
        <f>M43*M30</f>
        <v>-10861.568159127713</v>
      </c>
      <c r="N48" s="79">
        <f>N43*N30</f>
        <v>0</v>
      </c>
      <c r="O48" s="79">
        <f>O43*O30</f>
        <v>0</v>
      </c>
      <c r="P48" s="79">
        <f ca="1">L48-SUM(M48:O48)</f>
        <v>3.0045521270949394E-6</v>
      </c>
    </row>
    <row r="49" spans="1:16" x14ac:dyDescent="0.25">
      <c r="A49" s="4">
        <f>A48+1</f>
        <v>208</v>
      </c>
      <c r="C49" t="s">
        <v>256</v>
      </c>
      <c r="D49" s="12"/>
      <c r="E49" s="35">
        <f ca="1">E46*E9</f>
        <v>0</v>
      </c>
      <c r="F49" t="str">
        <f>"Line "&amp;A9&amp;" * Line "&amp;A46&amp;""</f>
        <v>Line 102 * Line 206</v>
      </c>
      <c r="H49" s="4"/>
      <c r="K49" s="35">
        <f>'3-True-upTRR_RY26'!E49</f>
        <v>0</v>
      </c>
      <c r="L49" s="35">
        <f ca="1">E49-K49</f>
        <v>0</v>
      </c>
      <c r="M49" s="35">
        <f>M46*M9</f>
        <v>0</v>
      </c>
      <c r="N49" s="35">
        <f>N46*N9</f>
        <v>0</v>
      </c>
      <c r="O49" s="35">
        <f>O46*O9</f>
        <v>0</v>
      </c>
      <c r="P49" s="35">
        <f ca="1">L49-SUM(M49:O49)</f>
        <v>0</v>
      </c>
    </row>
    <row r="50" spans="1:16" x14ac:dyDescent="0.25">
      <c r="A50" s="4">
        <f>A49+1</f>
        <v>209</v>
      </c>
      <c r="C50" s="12" t="s">
        <v>255</v>
      </c>
      <c r="D50" s="12"/>
      <c r="E50" s="33">
        <f ca="1">E48-E49</f>
        <v>775542283.91310847</v>
      </c>
      <c r="F50" t="str">
        <f>"Line "&amp;A48&amp;" - Line "&amp;A49&amp;""</f>
        <v>Line 207 - Line 208</v>
      </c>
      <c r="H50" s="4"/>
      <c r="K50" s="33">
        <f>'3-True-upTRR_RY26'!E50</f>
        <v>775553145.48126459</v>
      </c>
      <c r="L50" s="33">
        <f ca="1">E50-K50</f>
        <v>-10861.568156123161</v>
      </c>
      <c r="M50" s="33">
        <f>M48-M49</f>
        <v>-10861.568159127713</v>
      </c>
      <c r="N50" s="33">
        <f>N48-N49</f>
        <v>0</v>
      </c>
      <c r="O50" s="33">
        <f>O48-O49</f>
        <v>0</v>
      </c>
      <c r="P50" s="33">
        <f ca="1">L50-SUM(M50:O50)</f>
        <v>3.0045521270949394E-6</v>
      </c>
    </row>
    <row r="52" spans="1:16" x14ac:dyDescent="0.25">
      <c r="C52" s="40" t="s">
        <v>430</v>
      </c>
      <c r="D52" s="39"/>
      <c r="E52" s="39"/>
      <c r="F52" s="39"/>
      <c r="G52" s="39"/>
      <c r="K52" s="39"/>
      <c r="L52" s="39"/>
      <c r="M52" s="39"/>
      <c r="N52" s="39"/>
      <c r="O52" s="39"/>
      <c r="P52" s="39"/>
    </row>
    <row r="53" spans="1:16" x14ac:dyDescent="0.25">
      <c r="C53" s="12" t="s">
        <v>423</v>
      </c>
    </row>
    <row r="54" spans="1:16" x14ac:dyDescent="0.25">
      <c r="C54" s="892" t="s">
        <v>429</v>
      </c>
      <c r="D54" s="892"/>
      <c r="E54" s="892"/>
      <c r="F54" s="892"/>
      <c r="G54" s="892"/>
    </row>
    <row r="55" spans="1:16" x14ac:dyDescent="0.25">
      <c r="C55" s="66"/>
    </row>
    <row r="56" spans="1:16" x14ac:dyDescent="0.25">
      <c r="A56" s="36" t="s">
        <v>100</v>
      </c>
      <c r="B56" s="36"/>
      <c r="C56" s="36" t="s">
        <v>73</v>
      </c>
      <c r="E56" s="36" t="s">
        <v>169</v>
      </c>
      <c r="F56" s="36" t="s">
        <v>168</v>
      </c>
      <c r="G56" s="36" t="s">
        <v>167</v>
      </c>
      <c r="H56" s="36" t="str">
        <f>A56</f>
        <v>Line</v>
      </c>
      <c r="K56" s="36"/>
      <c r="L56" s="36"/>
      <c r="M56" s="36"/>
      <c r="N56" s="36"/>
      <c r="O56" s="36"/>
      <c r="P56" s="36"/>
    </row>
    <row r="57" spans="1:16" x14ac:dyDescent="0.25">
      <c r="A57" s="4">
        <v>300</v>
      </c>
      <c r="C57" t="s">
        <v>229</v>
      </c>
      <c r="E57" s="38">
        <f>'22-TaxRates'!C13</f>
        <v>0.21</v>
      </c>
      <c r="F57" t="s">
        <v>428</v>
      </c>
      <c r="H57" s="4">
        <f>A57</f>
        <v>300</v>
      </c>
      <c r="K57" s="38">
        <f>'3-True-upTRR_RY26'!E57</f>
        <v>0.21</v>
      </c>
      <c r="L57" s="38">
        <f>E57-K57</f>
        <v>0</v>
      </c>
      <c r="M57" s="38"/>
      <c r="N57" s="38"/>
      <c r="O57" s="38"/>
      <c r="P57" s="38"/>
    </row>
    <row r="58" spans="1:16" x14ac:dyDescent="0.25">
      <c r="A58" s="4">
        <f>A57+1</f>
        <v>301</v>
      </c>
      <c r="C58" t="s">
        <v>227</v>
      </c>
      <c r="E58" s="64">
        <f>'22-TaxRates'!C14</f>
        <v>8.8400000000000006E-2</v>
      </c>
      <c r="F58" t="s">
        <v>427</v>
      </c>
      <c r="H58" s="4">
        <f>A58</f>
        <v>301</v>
      </c>
      <c r="K58" s="64">
        <f>'3-True-upTRR_RY26'!E58</f>
        <v>8.8400000000000006E-2</v>
      </c>
      <c r="L58" s="64">
        <f>E58-K58</f>
        <v>0</v>
      </c>
      <c r="M58" s="64"/>
      <c r="N58" s="64"/>
      <c r="O58" s="64"/>
      <c r="P58" s="64"/>
    </row>
    <row r="59" spans="1:16" x14ac:dyDescent="0.25">
      <c r="A59" s="4">
        <f>A58+1</f>
        <v>302</v>
      </c>
      <c r="C59" s="12" t="s">
        <v>225</v>
      </c>
      <c r="D59" s="12"/>
      <c r="E59" s="53">
        <f>(E57+E58)-(E57*E58)</f>
        <v>0.27983599999999997</v>
      </c>
      <c r="F59" s="42" t="str">
        <f>"(Line "&amp;A57&amp;" + Line "&amp;A58&amp;") - (Line "&amp;A57&amp;" * Line "&amp;A58&amp;")"</f>
        <v>(Line 300 + Line 301) - (Line 300 * Line 301)</v>
      </c>
      <c r="H59" s="4">
        <f>A59</f>
        <v>302</v>
      </c>
      <c r="K59" s="53">
        <f>'3-True-upTRR_RY26'!E59</f>
        <v>0.27983599999999997</v>
      </c>
      <c r="L59" s="53">
        <f>E59-K59</f>
        <v>0</v>
      </c>
      <c r="M59" s="53">
        <f>$E$59</f>
        <v>0.27983599999999997</v>
      </c>
      <c r="N59" s="53">
        <f>$E$59</f>
        <v>0.27983599999999997</v>
      </c>
      <c r="O59" s="53">
        <f>$E$59</f>
        <v>0.27983599999999997</v>
      </c>
      <c r="P59" s="53">
        <f>$E$59</f>
        <v>0.27983599999999997</v>
      </c>
    </row>
    <row r="61" spans="1:16" x14ac:dyDescent="0.25">
      <c r="A61" s="4">
        <f>A59+1</f>
        <v>303</v>
      </c>
      <c r="C61" s="12" t="s">
        <v>213</v>
      </c>
      <c r="E61" s="78">
        <f ca="1">(((E66*E67)+E70-E71)*(E68/(1-E68)))+E69/(1-E68)</f>
        <v>196018465.03352737</v>
      </c>
      <c r="F61" t="str">
        <f>"Line "&amp;A63</f>
        <v>Line 304</v>
      </c>
      <c r="H61" s="4">
        <f>A61</f>
        <v>303</v>
      </c>
      <c r="K61" s="78">
        <f>'3-True-upTRR_RY26'!E61</f>
        <v>196021612.96886894</v>
      </c>
      <c r="L61" s="78">
        <f ca="1">E61-K61</f>
        <v>-3147.9353415668011</v>
      </c>
      <c r="M61" s="78">
        <f>(((M66*M67)+M70-M71)*(M68/(1-M68)))+M69/(1-M68)</f>
        <v>-3147.9353424858818</v>
      </c>
      <c r="N61" s="78">
        <f>(((N66*N67)+N70-N71)*(N68/(1-N68)))+N69/(1-N68)</f>
        <v>0</v>
      </c>
      <c r="O61" s="78">
        <f>(((O66*O67)+O70-O71)*(O68/(1-O68)))+O69/(1-O68)</f>
        <v>0</v>
      </c>
      <c r="P61" s="78">
        <f ca="1">(((P66*P67)+P70-P71)*(P68/(1-P68)))+P69/(1-P68)</f>
        <v>8.0729006286310014E-7</v>
      </c>
    </row>
    <row r="63" spans="1:16" x14ac:dyDescent="0.25">
      <c r="A63" s="4">
        <f>A61+1</f>
        <v>304</v>
      </c>
      <c r="C63" t="s">
        <v>426</v>
      </c>
      <c r="H63" s="4">
        <f>A63</f>
        <v>304</v>
      </c>
    </row>
    <row r="65" spans="1:16" x14ac:dyDescent="0.25">
      <c r="C65" t="s">
        <v>211</v>
      </c>
    </row>
    <row r="66" spans="1:16" x14ac:dyDescent="0.25">
      <c r="A66" s="4">
        <f>A63+1</f>
        <v>305</v>
      </c>
      <c r="C66" s="45" t="s">
        <v>210</v>
      </c>
      <c r="D66" s="45"/>
      <c r="E66" s="79">
        <f ca="1">+E30</f>
        <v>11067695893.273178</v>
      </c>
      <c r="F66" t="str">
        <f>"Line "&amp;A30</f>
        <v>Line 115</v>
      </c>
      <c r="G66" s="26"/>
      <c r="H66" s="4">
        <f>A66</f>
        <v>305</v>
      </c>
      <c r="K66" s="79">
        <f>'3-True-upTRR_RY26'!E66</f>
        <v>11067850897.759418</v>
      </c>
      <c r="L66" s="79">
        <f t="shared" ref="L66:L71" ca="1" si="2">E66-K66</f>
        <v>-155004.48624038696</v>
      </c>
      <c r="M66" s="79">
        <f>+M30</f>
        <v>-155004.48628375895</v>
      </c>
      <c r="N66" s="79">
        <f>+N30</f>
        <v>0</v>
      </c>
      <c r="O66" s="79">
        <f>+O30</f>
        <v>0</v>
      </c>
      <c r="P66" s="79">
        <f ca="1">+P30</f>
        <v>3.9751001168042421E-5</v>
      </c>
    </row>
    <row r="67" spans="1:16" x14ac:dyDescent="0.25">
      <c r="A67" s="4">
        <f>A66+1</f>
        <v>306</v>
      </c>
      <c r="C67" s="46" t="s">
        <v>209</v>
      </c>
      <c r="D67" s="46"/>
      <c r="E67" s="38">
        <f>E45</f>
        <v>5.2264807947588816E-2</v>
      </c>
      <c r="F67" t="str">
        <f>"Line "&amp;A45</f>
        <v>Line 205</v>
      </c>
      <c r="H67" s="4">
        <f>A67</f>
        <v>306</v>
      </c>
      <c r="K67" s="38">
        <f>'3-True-upTRR_RY26'!E67</f>
        <v>5.2264807947588816E-2</v>
      </c>
      <c r="L67" s="38">
        <f t="shared" si="2"/>
        <v>0</v>
      </c>
      <c r="M67" s="38">
        <f>$E$67</f>
        <v>5.2264807947588816E-2</v>
      </c>
      <c r="N67" s="38">
        <f>$E$67</f>
        <v>5.2264807947588816E-2</v>
      </c>
      <c r="O67" s="38">
        <f>$E$67</f>
        <v>5.2264807947588816E-2</v>
      </c>
      <c r="P67" s="38">
        <f>$E$67</f>
        <v>5.2264807947588816E-2</v>
      </c>
    </row>
    <row r="68" spans="1:16" x14ac:dyDescent="0.25">
      <c r="A68" s="4">
        <f>A67+1</f>
        <v>307</v>
      </c>
      <c r="C68" s="45" t="s">
        <v>208</v>
      </c>
      <c r="D68" s="45"/>
      <c r="E68" s="30">
        <f>E59</f>
        <v>0.27983599999999997</v>
      </c>
      <c r="F68" t="str">
        <f>"Line "&amp;A59</f>
        <v>Line 302</v>
      </c>
      <c r="H68" s="4">
        <f>A68</f>
        <v>307</v>
      </c>
      <c r="K68" s="30">
        <f>'3-True-upTRR_RY26'!E68</f>
        <v>0.27983599999999997</v>
      </c>
      <c r="L68" s="30">
        <f t="shared" si="2"/>
        <v>0</v>
      </c>
      <c r="M68" s="30">
        <f>$E$68</f>
        <v>0.27983599999999997</v>
      </c>
      <c r="N68" s="30">
        <f>$E$68</f>
        <v>0.27983599999999997</v>
      </c>
      <c r="O68" s="30">
        <f>$E$68</f>
        <v>0.27983599999999997</v>
      </c>
      <c r="P68" s="30">
        <f>$E$68</f>
        <v>0.27983599999999997</v>
      </c>
    </row>
    <row r="69" spans="1:16" x14ac:dyDescent="0.25">
      <c r="A69" s="4">
        <f>A68+1</f>
        <v>308</v>
      </c>
      <c r="C69" s="45" t="s">
        <v>207</v>
      </c>
      <c r="D69" s="45"/>
      <c r="E69" s="79">
        <f>'1-BaseTRR_RY27'!D108</f>
        <v>-24106967.391554318</v>
      </c>
      <c r="F69" t="str">
        <f>CONCATENATE("1-BaseTRR, L. ",'1-BaseTRR_RY27'!A108)</f>
        <v>1-BaseTRR, L. 407</v>
      </c>
      <c r="H69" s="4">
        <f>A69</f>
        <v>308</v>
      </c>
      <c r="K69" s="79">
        <f>'3-True-upTRR_RY26'!E69</f>
        <v>-24106967.391554318</v>
      </c>
      <c r="L69" s="79">
        <f t="shared" si="2"/>
        <v>0</v>
      </c>
      <c r="M69" s="79"/>
      <c r="N69" s="79"/>
      <c r="O69" s="79"/>
      <c r="P69" s="79"/>
    </row>
    <row r="70" spans="1:16" x14ac:dyDescent="0.25">
      <c r="A70" s="4">
        <f>A69+1</f>
        <v>309</v>
      </c>
      <c r="C70" s="45" t="s">
        <v>206</v>
      </c>
      <c r="D70" s="45"/>
      <c r="E70" s="79">
        <f>'1-BaseTRR_RY27'!D103</f>
        <v>12153529.66887366</v>
      </c>
      <c r="F70" t="str">
        <f>CONCATENATE("1-BaseTRR, L. ",'1-BaseTRR_RY27'!A103)</f>
        <v>1-BaseTRR, L. 404</v>
      </c>
      <c r="H70" s="4">
        <f>A70</f>
        <v>309</v>
      </c>
      <c r="K70" s="79">
        <f>'3-True-upTRR_RY26'!E70</f>
        <v>12153529.66887366</v>
      </c>
      <c r="L70" s="79">
        <f t="shared" si="2"/>
        <v>0</v>
      </c>
      <c r="M70" s="79"/>
      <c r="N70" s="79"/>
      <c r="O70" s="79"/>
      <c r="P70" s="79"/>
    </row>
    <row r="71" spans="1:16" x14ac:dyDescent="0.25">
      <c r="A71" s="4">
        <f>A70+1</f>
        <v>310</v>
      </c>
      <c r="C71" s="45" t="s">
        <v>425</v>
      </c>
      <c r="D71" s="45"/>
      <c r="E71" s="35">
        <f ca="1">E49</f>
        <v>0</v>
      </c>
      <c r="F71" t="str">
        <f>"Line "&amp;A49&amp;""</f>
        <v>Line 208</v>
      </c>
      <c r="H71" s="4"/>
      <c r="K71" s="35">
        <f>'3-True-upTRR_RY26'!E71</f>
        <v>0</v>
      </c>
      <c r="L71" s="35">
        <f t="shared" ca="1" si="2"/>
        <v>0</v>
      </c>
      <c r="M71" s="35"/>
      <c r="N71" s="35"/>
      <c r="O71" s="35"/>
      <c r="P71" s="35"/>
    </row>
    <row r="73" spans="1:16" x14ac:dyDescent="0.25">
      <c r="C73" s="40" t="s">
        <v>424</v>
      </c>
      <c r="D73" s="39"/>
      <c r="E73" s="39"/>
      <c r="F73" s="39"/>
      <c r="G73" s="39"/>
      <c r="K73" s="39"/>
      <c r="L73" s="39"/>
      <c r="M73" s="39"/>
      <c r="N73" s="39"/>
      <c r="O73" s="39"/>
      <c r="P73" s="39"/>
    </row>
    <row r="74" spans="1:16" x14ac:dyDescent="0.25">
      <c r="C74" s="12" t="s">
        <v>423</v>
      </c>
    </row>
    <row r="75" spans="1:16" x14ac:dyDescent="0.25">
      <c r="C75" s="892" t="str">
        <f>"1) Input the Annual True-up Adjustment that was included in the Prior Year's rates on Line "&amp;A101&amp;" and input the Rate Year the ATA trued-up. (For example,  if the Prior Year is 2021, then the ATA that was included in the 2021 rates was the ATA for 2019.)"</f>
        <v>1) Input the Annual True-up Adjustment that was included in the Prior Year's rates on Line 416 and input the Rate Year the ATA trued-up. (For example,  if the Prior Year is 2021, then the ATA that was included in the 2021 rates was the ATA for 2019.)</v>
      </c>
      <c r="D75" s="892"/>
      <c r="E75" s="892"/>
      <c r="F75" s="892"/>
      <c r="G75" s="892"/>
    </row>
    <row r="76" spans="1:16" x14ac:dyDescent="0.25">
      <c r="C76" s="892"/>
      <c r="D76" s="892"/>
      <c r="E76" s="892"/>
      <c r="F76" s="892"/>
      <c r="G76" s="892"/>
    </row>
    <row r="77" spans="1:16" x14ac:dyDescent="0.25">
      <c r="C77" s="27"/>
    </row>
    <row r="78" spans="1:16" x14ac:dyDescent="0.25">
      <c r="A78" s="36" t="s">
        <v>100</v>
      </c>
      <c r="B78" s="36"/>
      <c r="C78" s="36" t="s">
        <v>73</v>
      </c>
      <c r="E78" s="36" t="s">
        <v>169</v>
      </c>
      <c r="F78" s="36" t="s">
        <v>168</v>
      </c>
      <c r="G78" s="36" t="s">
        <v>167</v>
      </c>
      <c r="H78" s="36" t="str">
        <f>A78</f>
        <v>Line</v>
      </c>
      <c r="K78" s="36"/>
      <c r="L78" s="36"/>
      <c r="M78" s="36"/>
      <c r="N78" s="36"/>
      <c r="O78" s="36"/>
      <c r="P78" s="36"/>
    </row>
    <row r="79" spans="1:16" x14ac:dyDescent="0.25">
      <c r="C79" s="44" t="s">
        <v>203</v>
      </c>
      <c r="D79" s="44"/>
    </row>
    <row r="80" spans="1:16" x14ac:dyDescent="0.25">
      <c r="A80" s="4">
        <v>400</v>
      </c>
      <c r="C80" t="s">
        <v>202</v>
      </c>
      <c r="E80" s="79">
        <f>'1-BaseTRR_RY27'!D125</f>
        <v>650542114.7304424</v>
      </c>
      <c r="F80" t="str">
        <f>CONCATENATE("1-BaseTRR, L. ",'1-BaseTRR_RY27'!A125)</f>
        <v>1-BaseTRR, L. 500</v>
      </c>
      <c r="H80" s="4">
        <f t="shared" ref="H80:H91" si="3">A80</f>
        <v>400</v>
      </c>
      <c r="K80" s="79">
        <f>'3-True-upTRR_RY26'!E80</f>
        <v>650548413.6192292</v>
      </c>
      <c r="L80" s="79">
        <f t="shared" ref="L80:L91" si="4">E80-K80</f>
        <v>-6298.8887867927551</v>
      </c>
      <c r="M80" s="79">
        <f>'18-OandM_RY27'!P56</f>
        <v>-6298.8887865757179</v>
      </c>
      <c r="N80" s="79"/>
      <c r="O80" s="79"/>
      <c r="P80" s="79">
        <f t="shared" ref="P80:P90" si="5">L80-SUM(M80:O80)</f>
        <v>-2.1703726815758273E-7</v>
      </c>
    </row>
    <row r="81" spans="1:16" x14ac:dyDescent="0.25">
      <c r="A81" s="4">
        <f t="shared" ref="A81:A91" si="6">A80+1</f>
        <v>401</v>
      </c>
      <c r="C81" t="s">
        <v>200</v>
      </c>
      <c r="E81" s="79">
        <f>'1-BaseTRR_RY27'!D126</f>
        <v>299799789.99623168</v>
      </c>
      <c r="F81" t="str">
        <f>CONCATENATE("1-BaseTRR, L. ",'1-BaseTRR_RY27'!A126)</f>
        <v>1-BaseTRR, L. 501</v>
      </c>
      <c r="H81" s="4">
        <f t="shared" si="3"/>
        <v>401</v>
      </c>
      <c r="K81" s="79">
        <f>'3-True-upTRR_RY26'!E81</f>
        <v>301342465.46544248</v>
      </c>
      <c r="L81" s="79">
        <f t="shared" si="4"/>
        <v>-1542675.4692108035</v>
      </c>
      <c r="M81" s="79">
        <f>'19-AandG_RY27'!T25+'19-AandG_RY27'!R37</f>
        <v>-1542675.4696085604</v>
      </c>
      <c r="N81" s="79"/>
      <c r="O81" s="79"/>
      <c r="P81" s="79">
        <f t="shared" si="5"/>
        <v>3.9775692857801914E-4</v>
      </c>
    </row>
    <row r="82" spans="1:16" x14ac:dyDescent="0.25">
      <c r="A82" s="4">
        <f t="shared" si="6"/>
        <v>402</v>
      </c>
      <c r="C82" t="s">
        <v>198</v>
      </c>
      <c r="E82" s="79">
        <f>'1-BaseTRR_RY27'!D127</f>
        <v>18075673.109999999</v>
      </c>
      <c r="F82" t="str">
        <f>CONCATENATE("1-BaseTRR, L. ",'1-BaseTRR_RY27'!A127)</f>
        <v>1-BaseTRR, L. 502</v>
      </c>
      <c r="H82" s="4">
        <f t="shared" si="3"/>
        <v>402</v>
      </c>
      <c r="K82" s="79">
        <f>'3-True-upTRR_RY26'!E82</f>
        <v>18075673.109999999</v>
      </c>
      <c r="L82" s="79">
        <f t="shared" si="4"/>
        <v>0</v>
      </c>
      <c r="M82" s="79"/>
      <c r="N82" s="79"/>
      <c r="O82" s="79"/>
      <c r="P82" s="79">
        <f t="shared" si="5"/>
        <v>0</v>
      </c>
    </row>
    <row r="83" spans="1:16" x14ac:dyDescent="0.25">
      <c r="A83" s="4">
        <f t="shared" si="6"/>
        <v>403</v>
      </c>
      <c r="C83" t="s">
        <v>196</v>
      </c>
      <c r="E83" s="79">
        <f>'1-BaseTRR_RY27'!D128</f>
        <v>566695988.63904738</v>
      </c>
      <c r="F83" t="str">
        <f>CONCATENATE("1-BaseTRR, L. ",'1-BaseTRR_RY27'!A128)</f>
        <v>1-BaseTRR, L. 503</v>
      </c>
      <c r="H83" s="4">
        <f t="shared" si="3"/>
        <v>403</v>
      </c>
      <c r="K83" s="79">
        <f>'3-True-upTRR_RY26'!E83</f>
        <v>566696015.92085969</v>
      </c>
      <c r="L83" s="79">
        <f t="shared" si="4"/>
        <v>-27.281812310218811</v>
      </c>
      <c r="M83" s="79">
        <f>L83</f>
        <v>-27.281812310218811</v>
      </c>
      <c r="N83" s="79"/>
      <c r="O83" s="79"/>
      <c r="P83" s="79">
        <f t="shared" si="5"/>
        <v>0</v>
      </c>
    </row>
    <row r="84" spans="1:16" x14ac:dyDescent="0.25">
      <c r="A84" s="4">
        <f t="shared" si="6"/>
        <v>404</v>
      </c>
      <c r="C84" t="s">
        <v>192</v>
      </c>
      <c r="E84" s="79">
        <f ca="1">+'8-AbandonedPlant'!I14</f>
        <v>0</v>
      </c>
      <c r="F84" t="s">
        <v>191</v>
      </c>
      <c r="H84" s="4">
        <f t="shared" si="3"/>
        <v>404</v>
      </c>
      <c r="K84" s="79">
        <f>'3-True-upTRR_RY26'!E84</f>
        <v>0</v>
      </c>
      <c r="L84" s="79">
        <f t="shared" ca="1" si="4"/>
        <v>0</v>
      </c>
      <c r="M84" s="79"/>
      <c r="N84" s="79"/>
      <c r="O84" s="79"/>
      <c r="P84" s="79">
        <f t="shared" ca="1" si="5"/>
        <v>0</v>
      </c>
    </row>
    <row r="85" spans="1:16" x14ac:dyDescent="0.25">
      <c r="A85" s="4">
        <f t="shared" si="6"/>
        <v>405</v>
      </c>
      <c r="C85" t="s">
        <v>190</v>
      </c>
      <c r="E85" s="79">
        <f ca="1">E50</f>
        <v>775542283.91310847</v>
      </c>
      <c r="F85" t="str">
        <f>"Line "&amp;A50&amp;""</f>
        <v>Line 209</v>
      </c>
      <c r="H85" s="4">
        <f t="shared" si="3"/>
        <v>405</v>
      </c>
      <c r="K85" s="79">
        <f>'3-True-upTRR_RY26'!E85</f>
        <v>775553145.48126459</v>
      </c>
      <c r="L85" s="79">
        <f t="shared" ca="1" si="4"/>
        <v>-10861.568156123161</v>
      </c>
      <c r="M85" s="79">
        <f>M50</f>
        <v>-10861.568159127713</v>
      </c>
      <c r="N85" s="79">
        <f>N50</f>
        <v>0</v>
      </c>
      <c r="O85" s="79">
        <f>O50</f>
        <v>0</v>
      </c>
      <c r="P85" s="79">
        <f t="shared" ca="1" si="5"/>
        <v>3.0045521270949394E-6</v>
      </c>
    </row>
    <row r="86" spans="1:16" x14ac:dyDescent="0.25">
      <c r="A86" s="4">
        <f t="shared" si="6"/>
        <v>406</v>
      </c>
      <c r="C86" t="s">
        <v>189</v>
      </c>
      <c r="E86" s="79">
        <f>'1-BaseTRR_RY27'!D132</f>
        <v>146412035.06414726</v>
      </c>
      <c r="F86" t="str">
        <f>CONCATENATE("1-BaseTRR, L. ",'1-BaseTRR_RY27'!A132)</f>
        <v>1-BaseTRR, L. 507</v>
      </c>
      <c r="H86" s="4">
        <f t="shared" si="3"/>
        <v>406</v>
      </c>
      <c r="K86" s="79">
        <f>'3-True-upTRR_RY26'!E86</f>
        <v>146411946.8287721</v>
      </c>
      <c r="L86" s="79">
        <f t="shared" si="4"/>
        <v>88.235375165939331</v>
      </c>
      <c r="M86" s="79">
        <f>L86</f>
        <v>88.235375165939331</v>
      </c>
      <c r="N86" s="79"/>
      <c r="O86" s="79"/>
      <c r="P86" s="79">
        <f t="shared" si="5"/>
        <v>0</v>
      </c>
    </row>
    <row r="87" spans="1:16" x14ac:dyDescent="0.25">
      <c r="A87" s="4">
        <f t="shared" si="6"/>
        <v>407</v>
      </c>
      <c r="C87" t="s">
        <v>188</v>
      </c>
      <c r="E87" s="79">
        <f ca="1">E61</f>
        <v>196018465.03352737</v>
      </c>
      <c r="F87" t="str">
        <f>"Line "&amp;A61&amp;""</f>
        <v>Line 303</v>
      </c>
      <c r="H87" s="4">
        <f t="shared" si="3"/>
        <v>407</v>
      </c>
      <c r="K87" s="79">
        <f>'3-True-upTRR_RY26'!E87</f>
        <v>196021612.96886894</v>
      </c>
      <c r="L87" s="79">
        <f t="shared" ca="1" si="4"/>
        <v>-3147.9353415668011</v>
      </c>
      <c r="M87" s="79">
        <f>M61</f>
        <v>-3147.9353424858818</v>
      </c>
      <c r="N87" s="79">
        <f>N61</f>
        <v>0</v>
      </c>
      <c r="O87" s="79">
        <f>O61</f>
        <v>0</v>
      </c>
      <c r="P87" s="79">
        <f t="shared" ca="1" si="5"/>
        <v>9.190807759296149E-7</v>
      </c>
    </row>
    <row r="88" spans="1:16" x14ac:dyDescent="0.25">
      <c r="A88" s="4">
        <f t="shared" si="6"/>
        <v>408</v>
      </c>
      <c r="C88" t="s">
        <v>24</v>
      </c>
      <c r="E88" s="79">
        <f>'1-BaseTRR_RY27'!D134</f>
        <v>-15664319.660544023</v>
      </c>
      <c r="F88" t="str">
        <f>CONCATENATE("1-BaseTRR, L. ",'1-BaseTRR_RY27'!A134)</f>
        <v>1-BaseTRR, L. 509</v>
      </c>
      <c r="G88" t="s">
        <v>184</v>
      </c>
      <c r="H88" s="4">
        <f t="shared" si="3"/>
        <v>408</v>
      </c>
      <c r="K88" s="79">
        <f>'3-True-upTRR_RY26'!E88</f>
        <v>-15664319.660544023</v>
      </c>
      <c r="L88" s="79">
        <f t="shared" si="4"/>
        <v>0</v>
      </c>
      <c r="M88" s="79"/>
      <c r="N88" s="79"/>
      <c r="O88" s="79"/>
      <c r="P88" s="79">
        <f t="shared" si="5"/>
        <v>0</v>
      </c>
    </row>
    <row r="89" spans="1:16" x14ac:dyDescent="0.25">
      <c r="A89" s="4">
        <f t="shared" si="6"/>
        <v>409</v>
      </c>
      <c r="C89" t="s">
        <v>186</v>
      </c>
      <c r="E89" s="79">
        <f>'1-BaseTRR_RY27'!D135</f>
        <v>-18381620.620426569</v>
      </c>
      <c r="F89" t="str">
        <f>CONCATENATE("1-BaseTRR, L. ",'1-BaseTRR_RY27'!A135)</f>
        <v>1-BaseTRR, L. 510</v>
      </c>
      <c r="G89" t="s">
        <v>184</v>
      </c>
      <c r="H89" s="4">
        <f t="shared" si="3"/>
        <v>409</v>
      </c>
      <c r="K89" s="79">
        <f>'3-True-upTRR_RY26'!E89</f>
        <v>-18381620.620426569</v>
      </c>
      <c r="L89" s="79">
        <f t="shared" si="4"/>
        <v>0</v>
      </c>
      <c r="M89" s="79"/>
      <c r="N89" s="79"/>
      <c r="O89" s="79"/>
      <c r="P89" s="79">
        <f t="shared" si="5"/>
        <v>0</v>
      </c>
    </row>
    <row r="90" spans="1:16" x14ac:dyDescent="0.25">
      <c r="A90" s="4">
        <f t="shared" si="6"/>
        <v>410</v>
      </c>
      <c r="C90" t="s">
        <v>183</v>
      </c>
      <c r="E90" s="82">
        <f>'1-BaseTRR_RY27'!D136</f>
        <v>0</v>
      </c>
      <c r="F90" t="str">
        <f>CONCATENATE("1-BaseTRR, L. ",'1-BaseTRR_RY27'!A136)</f>
        <v>1-BaseTRR, L. 511</v>
      </c>
      <c r="H90" s="4">
        <f t="shared" si="3"/>
        <v>410</v>
      </c>
      <c r="K90" s="82">
        <f>'3-True-upTRR_RY26'!E90</f>
        <v>0</v>
      </c>
      <c r="L90" s="82">
        <f t="shared" si="4"/>
        <v>0</v>
      </c>
      <c r="M90" s="82"/>
      <c r="N90" s="82"/>
      <c r="O90" s="82"/>
      <c r="P90" s="82">
        <f t="shared" si="5"/>
        <v>0</v>
      </c>
    </row>
    <row r="91" spans="1:16" x14ac:dyDescent="0.25">
      <c r="A91" s="4">
        <f t="shared" si="6"/>
        <v>411</v>
      </c>
      <c r="C91" s="12" t="s">
        <v>180</v>
      </c>
      <c r="D91" s="12"/>
      <c r="E91" s="78">
        <f ca="1">SUM(E80:E90)</f>
        <v>2619040410.205534</v>
      </c>
      <c r="F91" t="str">
        <f>"Sum Lines "&amp;A80&amp;" to "&amp;A90&amp;""</f>
        <v>Sum Lines 400 to 410</v>
      </c>
      <c r="H91" s="4">
        <f t="shared" si="3"/>
        <v>411</v>
      </c>
      <c r="K91" s="78">
        <f>'3-True-upTRR_RY26'!E91</f>
        <v>2620603333.1134663</v>
      </c>
      <c r="L91" s="78">
        <f t="shared" ca="1" si="4"/>
        <v>-1562922.9079322815</v>
      </c>
      <c r="M91" s="78">
        <f>SUM(M80:M90)</f>
        <v>-1562922.9083338939</v>
      </c>
      <c r="N91" s="78">
        <f>SUM(N80:N90)</f>
        <v>0</v>
      </c>
      <c r="O91" s="78">
        <f>SUM(O80:O90)</f>
        <v>0</v>
      </c>
      <c r="P91" s="78">
        <f ca="1">SUM(P80:P90)</f>
        <v>4.0146352421288611E-4</v>
      </c>
    </row>
    <row r="92" spans="1:16" x14ac:dyDescent="0.25">
      <c r="H92" s="4"/>
    </row>
    <row r="93" spans="1:16" x14ac:dyDescent="0.25">
      <c r="C93" s="44" t="s">
        <v>179</v>
      </c>
      <c r="D93" s="44"/>
    </row>
    <row r="94" spans="1:16" x14ac:dyDescent="0.25">
      <c r="A94" s="4">
        <f>A91+1</f>
        <v>412</v>
      </c>
      <c r="C94" t="s">
        <v>178</v>
      </c>
      <c r="E94" s="71">
        <f>'1-BaseTRR_RY27'!D140</f>
        <v>7.8890000000000002E-3</v>
      </c>
      <c r="F94" t="str">
        <f>CONCATENATE("1-BaseTRR, L. ",'1-BaseTRR_RY27'!A140)</f>
        <v>1-BaseTRR, L. 513</v>
      </c>
      <c r="H94" s="4">
        <f>A94</f>
        <v>412</v>
      </c>
      <c r="K94" s="71">
        <f>'3-True-upTRR_RY26'!E94</f>
        <v>7.8890000000000002E-3</v>
      </c>
      <c r="L94" s="71">
        <f>E94-K94</f>
        <v>0</v>
      </c>
      <c r="M94" s="71">
        <f>$E$94</f>
        <v>7.8890000000000002E-3</v>
      </c>
      <c r="N94" s="71">
        <f>$E$94</f>
        <v>7.8890000000000002E-3</v>
      </c>
      <c r="O94" s="71">
        <f>$E$94</f>
        <v>7.8890000000000002E-3</v>
      </c>
      <c r="P94" s="71">
        <f>$E$94</f>
        <v>7.8890000000000002E-3</v>
      </c>
    </row>
    <row r="95" spans="1:16" x14ac:dyDescent="0.25">
      <c r="A95" s="4">
        <f>A94+1</f>
        <v>413</v>
      </c>
      <c r="C95" t="s">
        <v>176</v>
      </c>
      <c r="D95" s="12"/>
      <c r="E95" s="70">
        <f>'1-BaseTRR_RY27'!D141</f>
        <v>2.0323162873930772E-4</v>
      </c>
      <c r="F95" t="str">
        <f>CONCATENATE("1-BaseTRR, L. ",'1-BaseTRR_RY27'!A141)</f>
        <v>1-BaseTRR, L. 514</v>
      </c>
      <c r="H95" s="4">
        <f>A95</f>
        <v>413</v>
      </c>
      <c r="K95" s="70">
        <f>'3-True-upTRR_RY26'!E95</f>
        <v>2.0323162873930772E-4</v>
      </c>
      <c r="L95" s="70">
        <f>E95-K95</f>
        <v>0</v>
      </c>
      <c r="M95" s="70">
        <f>$E$95</f>
        <v>2.0323162873930772E-4</v>
      </c>
      <c r="N95" s="70">
        <f>$E$95</f>
        <v>2.0323162873930772E-4</v>
      </c>
      <c r="O95" s="70">
        <f>$E$95</f>
        <v>2.0323162873930772E-4</v>
      </c>
      <c r="P95" s="70">
        <f>$E$95</f>
        <v>2.0323162873930772E-4</v>
      </c>
    </row>
    <row r="96" spans="1:16" x14ac:dyDescent="0.25">
      <c r="A96" s="4">
        <f>A95+1</f>
        <v>414</v>
      </c>
      <c r="C96" s="12" t="s">
        <v>174</v>
      </c>
      <c r="D96" s="12"/>
      <c r="E96" s="78">
        <f ca="1">(E94+E95)*E91</f>
        <v>21193881.64441159</v>
      </c>
      <c r="F96" s="42" t="str">
        <f>"Line "&amp;A91&amp;" * ( Line "&amp;A94&amp;" + Line "&amp;A95&amp;")"</f>
        <v>Line 411 * ( Line 412 + Line 413)</v>
      </c>
      <c r="H96" s="4">
        <f>A96</f>
        <v>414</v>
      </c>
      <c r="K96" s="78">
        <f>'3-True-upTRR_RY26'!E96</f>
        <v>21206529.178600442</v>
      </c>
      <c r="L96" s="78">
        <f ca="1">E96-K96</f>
        <v>-12647.534188851714</v>
      </c>
      <c r="M96" s="78">
        <f>(M94+M95)*M91</f>
        <v>-12647.53419210076</v>
      </c>
      <c r="N96" s="78">
        <f>(N94+N95)*N91</f>
        <v>0</v>
      </c>
      <c r="O96" s="78">
        <f>(O94+O95)*O91</f>
        <v>0</v>
      </c>
      <c r="P96" s="78">
        <f ca="1">(P94+P95)*P91</f>
        <v>3.2487358284206656E-6</v>
      </c>
    </row>
    <row r="97" spans="1:16" x14ac:dyDescent="0.25">
      <c r="C97" s="12"/>
      <c r="D97" s="12"/>
      <c r="E97" s="79"/>
      <c r="H97" s="4"/>
      <c r="K97" s="79"/>
      <c r="L97" s="79"/>
      <c r="M97" s="79"/>
      <c r="N97" s="79"/>
      <c r="O97" s="79"/>
      <c r="P97" s="79"/>
    </row>
    <row r="98" spans="1:16" x14ac:dyDescent="0.25">
      <c r="A98" s="4">
        <f>A96+1</f>
        <v>415</v>
      </c>
      <c r="C98" s="12" t="s">
        <v>422</v>
      </c>
      <c r="D98" s="12"/>
      <c r="E98" s="78">
        <f ca="1">E96+E91</f>
        <v>2640234291.8499455</v>
      </c>
      <c r="F98" t="str">
        <f>"Line "&amp;A91&amp;" + Line "&amp;A96&amp;""</f>
        <v>Line 411 + Line 414</v>
      </c>
      <c r="H98" s="4">
        <f>A98</f>
        <v>415</v>
      </c>
      <c r="K98" s="78">
        <f>'3-True-upTRR_RY26'!E98</f>
        <v>2641809862.2920666</v>
      </c>
      <c r="L98" s="78">
        <f ca="1">E98-K98</f>
        <v>-1575570.4421210289</v>
      </c>
      <c r="M98" s="78">
        <f>M96+M91</f>
        <v>-1575570.4425259947</v>
      </c>
      <c r="N98" s="78">
        <f>N96+N91</f>
        <v>0</v>
      </c>
      <c r="O98" s="78">
        <f>O96+O91</f>
        <v>0</v>
      </c>
      <c r="P98" s="78">
        <f ca="1">P96+P91</f>
        <v>4.0471226004130679E-4</v>
      </c>
    </row>
    <row r="99" spans="1:16" x14ac:dyDescent="0.25">
      <c r="C99" s="12"/>
      <c r="D99" s="12"/>
      <c r="E99" s="79"/>
      <c r="H99" s="4"/>
      <c r="K99" s="79"/>
      <c r="L99" s="79"/>
      <c r="M99" s="79"/>
      <c r="N99" s="79"/>
      <c r="O99" s="79"/>
      <c r="P99" s="79"/>
    </row>
    <row r="100" spans="1:16" x14ac:dyDescent="0.25">
      <c r="C100" s="44" t="s">
        <v>65</v>
      </c>
      <c r="D100" s="12"/>
      <c r="E100" s="79"/>
      <c r="H100" s="4"/>
      <c r="K100" s="79"/>
      <c r="L100" s="79"/>
      <c r="M100" s="79"/>
      <c r="N100" s="79"/>
      <c r="O100" s="79"/>
      <c r="P100" s="79"/>
    </row>
    <row r="101" spans="1:16" x14ac:dyDescent="0.25">
      <c r="A101" s="4">
        <f>A98+1</f>
        <v>416</v>
      </c>
      <c r="C101" t="s">
        <v>421</v>
      </c>
      <c r="E101" s="80">
        <v>289713269</v>
      </c>
      <c r="F101" s="81" t="s">
        <v>420</v>
      </c>
      <c r="H101" s="4">
        <f>A101</f>
        <v>416</v>
      </c>
      <c r="K101" s="80">
        <f>'3-True-upTRR_RY26'!E101</f>
        <v>289713269</v>
      </c>
      <c r="L101" s="80">
        <f>E101-K101</f>
        <v>0</v>
      </c>
      <c r="M101" s="80"/>
      <c r="N101" s="80"/>
      <c r="O101" s="80"/>
      <c r="P101" s="80"/>
    </row>
    <row r="102" spans="1:16" x14ac:dyDescent="0.25">
      <c r="E102" s="32"/>
      <c r="H102" s="4"/>
      <c r="K102" s="32"/>
      <c r="L102" s="32"/>
      <c r="M102" s="32"/>
      <c r="N102" s="32"/>
      <c r="O102" s="32"/>
      <c r="P102" s="32"/>
    </row>
    <row r="103" spans="1:16" x14ac:dyDescent="0.25">
      <c r="A103" s="4">
        <f>A101+1</f>
        <v>417</v>
      </c>
      <c r="C103" s="12" t="s">
        <v>419</v>
      </c>
      <c r="E103" s="78">
        <f ca="1">E101+E98</f>
        <v>2929947560.8499455</v>
      </c>
      <c r="F103" t="str">
        <f>"Line "&amp;A98&amp;" + Line "&amp;A101&amp;""</f>
        <v>Line 415 + Line 416</v>
      </c>
      <c r="H103" s="4">
        <f>A103</f>
        <v>417</v>
      </c>
      <c r="K103" s="78">
        <f>'3-True-upTRR_RY26'!E103</f>
        <v>2931523131.2920666</v>
      </c>
      <c r="L103" s="78">
        <f ca="1">E103-K103</f>
        <v>-1575570.4421210289</v>
      </c>
      <c r="M103" s="78">
        <f>M101+M98</f>
        <v>-1575570.4425259947</v>
      </c>
      <c r="N103" s="78">
        <f>N101+N98</f>
        <v>0</v>
      </c>
      <c r="O103" s="78">
        <f>O101+O98</f>
        <v>0</v>
      </c>
      <c r="P103" s="78">
        <f ca="1">P101+P98</f>
        <v>4.0471226004130679E-4</v>
      </c>
    </row>
    <row r="104" spans="1:16" x14ac:dyDescent="0.25">
      <c r="C104" s="12"/>
      <c r="D104" s="12"/>
      <c r="E104" s="79"/>
      <c r="H104" s="4"/>
      <c r="K104" s="79"/>
      <c r="L104" s="79"/>
      <c r="M104" s="79"/>
      <c r="N104" s="79"/>
      <c r="O104" s="79"/>
      <c r="P104" s="79"/>
    </row>
    <row r="105" spans="1:16" x14ac:dyDescent="0.25">
      <c r="C105" s="44" t="s">
        <v>418</v>
      </c>
      <c r="D105" s="12"/>
      <c r="E105" s="79"/>
      <c r="H105" s="4"/>
      <c r="K105" s="79"/>
      <c r="L105" s="79"/>
      <c r="M105" s="79"/>
      <c r="N105" s="79"/>
      <c r="O105" s="79"/>
      <c r="P105" s="79"/>
    </row>
    <row r="106" spans="1:16" x14ac:dyDescent="0.25">
      <c r="A106" s="4">
        <f>A103+1</f>
        <v>418</v>
      </c>
      <c r="C106" t="s">
        <v>166</v>
      </c>
      <c r="D106" s="12"/>
      <c r="E106" s="71">
        <f>'1-BaseTRR_RY27'!D155</f>
        <v>4.7692149941198306E-3</v>
      </c>
      <c r="F106" t="str">
        <f>CONCATENATE("1-BaseTRR, L. ",'1-BaseTRR_RY27'!A155)</f>
        <v>1-BaseTRR, L. 700</v>
      </c>
      <c r="H106" s="4">
        <f>A106</f>
        <v>418</v>
      </c>
      <c r="K106" s="71">
        <f>'3-True-upTRR_RY26'!E106</f>
        <v>4.7692149941198306E-3</v>
      </c>
      <c r="L106" s="71">
        <f>E106-K106</f>
        <v>0</v>
      </c>
      <c r="M106" s="71">
        <f>$E$106</f>
        <v>4.7692149941198306E-3</v>
      </c>
      <c r="N106" s="71">
        <f>$E$106</f>
        <v>4.7692149941198306E-3</v>
      </c>
      <c r="O106" s="71">
        <f>$E$106</f>
        <v>4.7692149941198306E-3</v>
      </c>
      <c r="P106" s="71">
        <f>$E$106</f>
        <v>4.7692149941198306E-3</v>
      </c>
    </row>
    <row r="107" spans="1:16" x14ac:dyDescent="0.25">
      <c r="A107" s="4">
        <f>A106+1</f>
        <v>419</v>
      </c>
      <c r="C107" t="s">
        <v>164</v>
      </c>
      <c r="E107" s="79">
        <f ca="1">E106*E103</f>
        <v>13973549.839190384</v>
      </c>
      <c r="F107" s="42" t="str">
        <f>"Line "&amp;A103&amp;" * Line "&amp;A106&amp;""</f>
        <v>Line 417 * Line 418</v>
      </c>
      <c r="H107" s="4">
        <f>A107</f>
        <v>419</v>
      </c>
      <c r="K107" s="79">
        <f>'3-True-upTRR_RY26'!E107</f>
        <v>13981064.07336724</v>
      </c>
      <c r="L107" s="79">
        <f ca="1">E107-K107</f>
        <v>-7514.2341768555343</v>
      </c>
      <c r="M107" s="79">
        <f>M106*M103</f>
        <v>-7514.2341787869909</v>
      </c>
      <c r="N107" s="79">
        <f>N106*N103</f>
        <v>0</v>
      </c>
      <c r="O107" s="79">
        <f>O106*O103</f>
        <v>0</v>
      </c>
      <c r="P107" s="79">
        <f ca="1">P106*P103</f>
        <v>1.9301597788931244E-6</v>
      </c>
    </row>
    <row r="108" spans="1:16" x14ac:dyDescent="0.25">
      <c r="A108" s="4">
        <f>A107+1</f>
        <v>420</v>
      </c>
      <c r="C108" t="s">
        <v>163</v>
      </c>
      <c r="E108" s="79">
        <f>+'23-RetailSGTax'!E38</f>
        <v>4497572.0591965839</v>
      </c>
      <c r="F108" t="s">
        <v>417</v>
      </c>
      <c r="H108" s="4">
        <f>A108</f>
        <v>420</v>
      </c>
      <c r="K108" s="79">
        <f>'3-True-upTRR_RY26'!E108</f>
        <v>4497572.0591965839</v>
      </c>
      <c r="L108" s="79">
        <f>E108-K108</f>
        <v>0</v>
      </c>
      <c r="M108" s="79"/>
      <c r="N108" s="79"/>
      <c r="O108" s="79"/>
      <c r="P108" s="79"/>
    </row>
    <row r="109" spans="1:16" x14ac:dyDescent="0.25">
      <c r="H109" s="4"/>
    </row>
    <row r="110" spans="1:16" x14ac:dyDescent="0.25">
      <c r="A110" s="4">
        <f>A108+1</f>
        <v>421</v>
      </c>
      <c r="C110" s="12" t="s">
        <v>67</v>
      </c>
      <c r="D110" s="12"/>
      <c r="E110" s="78">
        <f ca="1">E103+E107+E108</f>
        <v>2948418682.7483325</v>
      </c>
      <c r="F110" t="str">
        <f>"Line "&amp;A103&amp;" + Line "&amp;A107&amp;" + Line "&amp;A108&amp;""</f>
        <v>Line 417 + Line 419 + Line 420</v>
      </c>
      <c r="H110" s="4">
        <f>A110</f>
        <v>421</v>
      </c>
      <c r="K110" s="78">
        <f>'3-True-upTRR_RY26'!E110</f>
        <v>2950001767.4246302</v>
      </c>
      <c r="L110" s="78">
        <f ca="1">E110-K110</f>
        <v>-1583084.6762976646</v>
      </c>
      <c r="M110" s="78">
        <f>M103+M107+M108</f>
        <v>-1583084.6767047818</v>
      </c>
      <c r="N110" s="78">
        <f>N103+N107+N108</f>
        <v>0</v>
      </c>
      <c r="O110" s="78">
        <f>O103+O107+O108</f>
        <v>0</v>
      </c>
      <c r="P110" s="78">
        <f ca="1">P103+P107+P108</f>
        <v>4.066424198201999E-4</v>
      </c>
    </row>
    <row r="111" spans="1:16" x14ac:dyDescent="0.25">
      <c r="H111" s="4"/>
      <c r="K111" s="32">
        <f>'3-True-upTRR_RY26'!E110</f>
        <v>2950001767.4246302</v>
      </c>
      <c r="L111" s="32">
        <f ca="1">L110-SUM(M110:P110)</f>
        <v>4.7474168241024017E-7</v>
      </c>
    </row>
    <row r="112" spans="1:16" x14ac:dyDescent="0.25">
      <c r="C112" s="28"/>
    </row>
    <row r="113" spans="5:16" x14ac:dyDescent="0.25">
      <c r="E113" s="77"/>
      <c r="K113" s="77"/>
      <c r="L113" s="77"/>
      <c r="M113" s="77"/>
      <c r="N113" s="77"/>
      <c r="O113" s="77"/>
      <c r="P113" s="77"/>
    </row>
    <row r="115" spans="5:16" x14ac:dyDescent="0.25">
      <c r="E115" s="76"/>
      <c r="K115" s="76"/>
      <c r="L115" s="76"/>
      <c r="M115" s="76"/>
      <c r="N115" s="76"/>
      <c r="O115" s="76"/>
      <c r="P115" s="76"/>
    </row>
  </sheetData>
  <printOptions horizontalCentered="1"/>
  <pageMargins left="1" right="1" top="1" bottom="1" header="0.5" footer="0.5"/>
  <pageSetup scale="26" orientation="landscape" r:id="rId1"/>
  <headerFooter>
    <oddHeader>&amp;C&amp;"-,Bold"Pacific Gas and Electric Company
Formula Rate Model
Schedule &amp;A&amp;R&amp;10TO Rate Year 2025 Annual Update
&amp;F</oddHeader>
  </headerFooter>
  <rowBreaks count="1" manualBreakCount="1">
    <brk id="71" max="8" man="1"/>
  </rowBreaks>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75FE3-2638-4377-BDC9-CF5DF390FD8C}">
  <sheetPr>
    <pageSetUpPr fitToPage="1"/>
  </sheetPr>
  <dimension ref="A1:V115"/>
  <sheetViews>
    <sheetView topLeftCell="A85" zoomScale="68" zoomScaleNormal="68" workbookViewId="0">
      <selection activeCell="C34" sqref="C34"/>
    </sheetView>
  </sheetViews>
  <sheetFormatPr defaultColWidth="9.28515625" defaultRowHeight="15" x14ac:dyDescent="0.25"/>
  <cols>
    <col min="1" max="1" width="6.5703125" style="4" bestFit="1" customWidth="1"/>
    <col min="2" max="2" width="2.28515625" style="4" bestFit="1" customWidth="1"/>
    <col min="3" max="3" width="73.42578125" bestFit="1" customWidth="1"/>
    <col min="4" max="4" width="4.5703125" customWidth="1"/>
    <col min="5" max="5" width="23.7109375" bestFit="1" customWidth="1"/>
    <col min="6" max="6" width="42.28515625" bestFit="1" customWidth="1"/>
    <col min="7" max="7" width="20.28515625" customWidth="1"/>
    <col min="8" max="8" width="6.5703125" bestFit="1" customWidth="1"/>
    <col min="9" max="9" width="2.28515625" customWidth="1"/>
    <col min="11" max="15" width="23.7109375" bestFit="1" customWidth="1"/>
    <col min="16" max="20" width="23.7109375" customWidth="1"/>
    <col min="21" max="22" width="23.7109375" bestFit="1" customWidth="1"/>
  </cols>
  <sheetData>
    <row r="1" spans="1:22" x14ac:dyDescent="0.25">
      <c r="C1" s="66" t="s">
        <v>67</v>
      </c>
      <c r="F1" s="67"/>
      <c r="G1" s="67" t="s">
        <v>415</v>
      </c>
    </row>
    <row r="2" spans="1:22" x14ac:dyDescent="0.25">
      <c r="C2" s="68" t="s">
        <v>331</v>
      </c>
      <c r="F2" s="67"/>
    </row>
    <row r="3" spans="1:22" x14ac:dyDescent="0.25">
      <c r="A3" s="66"/>
      <c r="B3" s="66"/>
      <c r="C3" s="12"/>
      <c r="I3" s="67"/>
      <c r="M3" s="88" t="s">
        <v>459</v>
      </c>
      <c r="N3" s="88" t="s">
        <v>458</v>
      </c>
      <c r="O3" s="88" t="s">
        <v>457</v>
      </c>
      <c r="P3" s="90" t="s">
        <v>508</v>
      </c>
      <c r="Q3" s="90" t="s">
        <v>507</v>
      </c>
      <c r="R3" s="90" t="s">
        <v>506</v>
      </c>
      <c r="S3" s="90"/>
      <c r="T3" s="88" t="s">
        <v>505</v>
      </c>
      <c r="U3" s="88" t="s">
        <v>504</v>
      </c>
      <c r="V3" s="4"/>
    </row>
    <row r="4" spans="1:22" ht="150" x14ac:dyDescent="0.25">
      <c r="C4" s="40" t="s">
        <v>329</v>
      </c>
      <c r="D4" s="87"/>
      <c r="E4" s="39"/>
      <c r="F4" s="39"/>
      <c r="G4" s="39"/>
      <c r="K4" s="86" t="s">
        <v>503</v>
      </c>
      <c r="L4" s="86" t="s">
        <v>455</v>
      </c>
      <c r="M4" s="86" t="s">
        <v>502</v>
      </c>
      <c r="N4" s="86" t="s">
        <v>501</v>
      </c>
      <c r="O4" s="85" t="s">
        <v>500</v>
      </c>
      <c r="P4" s="85" t="s">
        <v>145</v>
      </c>
      <c r="Q4" s="85" t="s">
        <v>499</v>
      </c>
      <c r="R4" s="85" t="s">
        <v>498</v>
      </c>
      <c r="S4" s="85" t="s">
        <v>497</v>
      </c>
      <c r="T4" s="85" t="s">
        <v>496</v>
      </c>
      <c r="U4" s="86" t="s">
        <v>495</v>
      </c>
      <c r="V4" s="85" t="s">
        <v>494</v>
      </c>
    </row>
    <row r="5" spans="1:22" x14ac:dyDescent="0.25">
      <c r="A5" s="36" t="s">
        <v>100</v>
      </c>
      <c r="B5" s="36"/>
      <c r="C5" s="36" t="s">
        <v>73</v>
      </c>
      <c r="E5" s="36" t="s">
        <v>169</v>
      </c>
      <c r="F5" s="36" t="s">
        <v>168</v>
      </c>
      <c r="G5" s="36" t="s">
        <v>167</v>
      </c>
      <c r="H5" s="36" t="s">
        <v>100</v>
      </c>
      <c r="K5" s="36"/>
      <c r="L5" s="36"/>
      <c r="M5" s="36"/>
      <c r="N5" s="36"/>
      <c r="O5" s="36"/>
      <c r="P5" s="36"/>
      <c r="Q5" s="36"/>
      <c r="R5" s="36"/>
      <c r="S5" s="36"/>
      <c r="T5" s="36"/>
      <c r="U5" s="36"/>
      <c r="V5" s="36"/>
    </row>
    <row r="6" spans="1:22" x14ac:dyDescent="0.25">
      <c r="A6"/>
      <c r="B6"/>
      <c r="C6" s="44" t="s">
        <v>328</v>
      </c>
      <c r="D6" s="44"/>
    </row>
    <row r="7" spans="1:22" x14ac:dyDescent="0.25">
      <c r="A7" s="4">
        <v>100</v>
      </c>
      <c r="C7" t="s">
        <v>327</v>
      </c>
      <c r="E7" s="79">
        <v>16067550411.42942</v>
      </c>
      <c r="F7" t="s">
        <v>453</v>
      </c>
      <c r="G7" t="s">
        <v>431</v>
      </c>
      <c r="H7" s="4">
        <v>100</v>
      </c>
      <c r="K7" s="79">
        <v>16089871757.190651</v>
      </c>
      <c r="L7" s="79">
        <v>-22321345.761230469</v>
      </c>
      <c r="M7" s="79">
        <v>-225880</v>
      </c>
      <c r="N7" s="79">
        <v>-18899092.395384613</v>
      </c>
      <c r="O7" s="79">
        <v>37880366.686460413</v>
      </c>
      <c r="P7" s="89">
        <v>-41065003.040769234</v>
      </c>
      <c r="Q7" s="89"/>
      <c r="R7" s="89"/>
      <c r="S7" s="89"/>
      <c r="T7" s="79"/>
      <c r="U7" s="79"/>
      <c r="V7" s="79">
        <v>-11737.011537034065</v>
      </c>
    </row>
    <row r="8" spans="1:22" x14ac:dyDescent="0.25">
      <c r="A8" s="4">
        <v>101</v>
      </c>
      <c r="C8" t="s">
        <v>325</v>
      </c>
      <c r="E8" s="79">
        <v>1522471113.3724456</v>
      </c>
      <c r="F8" t="s">
        <v>452</v>
      </c>
      <c r="G8" t="s">
        <v>437</v>
      </c>
      <c r="H8" s="4">
        <v>101</v>
      </c>
      <c r="K8" s="79">
        <v>1522702237.8784299</v>
      </c>
      <c r="L8" s="79">
        <v>-231124.50598430634</v>
      </c>
      <c r="M8" s="79"/>
      <c r="N8" s="79"/>
      <c r="O8" s="79"/>
      <c r="P8" s="79"/>
      <c r="Q8" s="79"/>
      <c r="R8" s="79"/>
      <c r="S8" s="79"/>
      <c r="T8" s="79"/>
      <c r="U8" s="79"/>
      <c r="V8" s="79">
        <v>-231124.50598430634</v>
      </c>
    </row>
    <row r="9" spans="1:22" x14ac:dyDescent="0.25">
      <c r="A9" s="4">
        <v>102</v>
      </c>
      <c r="C9" t="s">
        <v>323</v>
      </c>
      <c r="E9" s="82">
        <v>0</v>
      </c>
      <c r="F9" t="s">
        <v>451</v>
      </c>
      <c r="G9" t="s">
        <v>437</v>
      </c>
      <c r="H9" s="4">
        <v>102</v>
      </c>
      <c r="K9" s="82">
        <v>0</v>
      </c>
      <c r="L9" s="82">
        <v>0</v>
      </c>
      <c r="M9" s="82"/>
      <c r="N9" s="82"/>
      <c r="O9" s="82"/>
      <c r="P9" s="82"/>
      <c r="Q9" s="82"/>
      <c r="R9" s="82"/>
      <c r="S9" s="82"/>
      <c r="T9" s="82"/>
      <c r="U9" s="82"/>
      <c r="V9" s="82">
        <v>0</v>
      </c>
    </row>
    <row r="10" spans="1:22" x14ac:dyDescent="0.25">
      <c r="A10" s="4">
        <v>103</v>
      </c>
      <c r="C10" s="12" t="s">
        <v>321</v>
      </c>
      <c r="D10" s="12"/>
      <c r="E10" s="78">
        <v>17590021524.801865</v>
      </c>
      <c r="F10" s="27" t="s">
        <v>380</v>
      </c>
      <c r="H10" s="4">
        <v>103</v>
      </c>
      <c r="K10" s="78">
        <v>17612573995.06908</v>
      </c>
      <c r="L10" s="78">
        <v>-22552470.267215729</v>
      </c>
      <c r="M10" s="79">
        <v>-225880</v>
      </c>
      <c r="N10" s="79">
        <v>-18899092.395384613</v>
      </c>
      <c r="O10" s="79">
        <v>37880366.686460413</v>
      </c>
      <c r="P10" s="79">
        <v>-41065003.040769234</v>
      </c>
      <c r="Q10" s="79">
        <v>0</v>
      </c>
      <c r="R10" s="79">
        <v>0</v>
      </c>
      <c r="S10" s="79"/>
      <c r="T10" s="79">
        <v>0</v>
      </c>
      <c r="U10" s="79">
        <v>0</v>
      </c>
      <c r="V10" s="79">
        <v>-242861.5175213404</v>
      </c>
    </row>
    <row r="11" spans="1:22" x14ac:dyDescent="0.25">
      <c r="E11" s="32"/>
      <c r="K11" s="32"/>
      <c r="L11" s="32"/>
      <c r="M11" s="32"/>
      <c r="N11" s="32"/>
      <c r="O11" s="32"/>
      <c r="P11" s="32"/>
      <c r="Q11" s="32"/>
      <c r="R11" s="32"/>
      <c r="S11" s="32"/>
      <c r="T11" s="32"/>
      <c r="U11" s="32"/>
      <c r="V11" s="32"/>
    </row>
    <row r="12" spans="1:22" x14ac:dyDescent="0.25">
      <c r="C12" s="44" t="s">
        <v>320</v>
      </c>
      <c r="D12" s="44"/>
      <c r="E12" s="32"/>
      <c r="K12" s="32"/>
      <c r="L12" s="32"/>
      <c r="M12" s="32"/>
      <c r="N12" s="32"/>
      <c r="O12" s="32"/>
      <c r="P12" s="32"/>
      <c r="Q12" s="32"/>
      <c r="R12" s="32"/>
      <c r="S12" s="32"/>
      <c r="T12" s="32"/>
      <c r="U12" s="32"/>
      <c r="V12" s="32"/>
    </row>
    <row r="13" spans="1:22" x14ac:dyDescent="0.25">
      <c r="A13" s="4">
        <v>104</v>
      </c>
      <c r="C13" t="s">
        <v>319</v>
      </c>
      <c r="E13" s="79">
        <v>116506214.92072722</v>
      </c>
      <c r="F13" t="s">
        <v>450</v>
      </c>
      <c r="G13" t="s">
        <v>431</v>
      </c>
      <c r="H13" s="4">
        <v>104</v>
      </c>
      <c r="K13" s="79">
        <v>116506214.92072722</v>
      </c>
      <c r="L13" s="79">
        <v>0</v>
      </c>
      <c r="M13" s="79"/>
      <c r="N13" s="79"/>
      <c r="O13" s="79"/>
      <c r="P13" s="79"/>
      <c r="Q13" s="79"/>
      <c r="R13" s="79"/>
      <c r="S13" s="79"/>
      <c r="T13" s="79"/>
      <c r="U13" s="79"/>
      <c r="V13" s="79">
        <v>0</v>
      </c>
    </row>
    <row r="14" spans="1:22" x14ac:dyDescent="0.25">
      <c r="A14" s="4">
        <v>105</v>
      </c>
      <c r="C14" t="s">
        <v>317</v>
      </c>
      <c r="E14" s="79">
        <v>46413887</v>
      </c>
      <c r="F14" t="s">
        <v>449</v>
      </c>
      <c r="G14" t="s">
        <v>431</v>
      </c>
      <c r="H14" s="4">
        <v>105</v>
      </c>
      <c r="K14" s="79">
        <v>46446759</v>
      </c>
      <c r="L14" s="79">
        <v>-32872</v>
      </c>
      <c r="M14" s="79"/>
      <c r="N14" s="79"/>
      <c r="O14" s="79"/>
      <c r="P14" s="79"/>
      <c r="Q14" s="79"/>
      <c r="R14" s="79"/>
      <c r="S14" s="79"/>
      <c r="T14" s="79"/>
      <c r="U14" s="79"/>
      <c r="V14" s="79">
        <v>-32872</v>
      </c>
    </row>
    <row r="15" spans="1:22" x14ac:dyDescent="0.25">
      <c r="A15" s="4">
        <v>106</v>
      </c>
      <c r="C15" t="s">
        <v>315</v>
      </c>
      <c r="E15" s="34">
        <v>95189087.908467174</v>
      </c>
      <c r="F15" t="s">
        <v>493</v>
      </c>
      <c r="H15" s="4">
        <v>106</v>
      </c>
      <c r="K15" s="34">
        <v>95281450.371281371</v>
      </c>
      <c r="L15" s="34">
        <v>-92362.462814196944</v>
      </c>
      <c r="M15" s="34">
        <v>0</v>
      </c>
      <c r="N15" s="34">
        <v>13019.964605672616</v>
      </c>
      <c r="O15" s="34">
        <v>0</v>
      </c>
      <c r="P15" s="34"/>
      <c r="Q15" s="34">
        <v>-2350.9651751246574</v>
      </c>
      <c r="R15" s="34">
        <v>0</v>
      </c>
      <c r="S15" s="34">
        <v>43711.971552159535</v>
      </c>
      <c r="T15" s="34">
        <v>-160178.90292333442</v>
      </c>
      <c r="U15" s="34">
        <v>115668.11859601925</v>
      </c>
      <c r="V15" s="82">
        <v>-102232.64946958928</v>
      </c>
    </row>
    <row r="16" spans="1:22" x14ac:dyDescent="0.25">
      <c r="A16" s="4">
        <v>107</v>
      </c>
      <c r="C16" s="12" t="s">
        <v>314</v>
      </c>
      <c r="D16" s="12"/>
      <c r="E16" s="78">
        <v>258109189.8291944</v>
      </c>
      <c r="F16" s="27" t="s">
        <v>378</v>
      </c>
      <c r="H16" s="4">
        <v>107</v>
      </c>
      <c r="K16" s="78">
        <v>258234424.29200858</v>
      </c>
      <c r="L16" s="78">
        <v>-125234.46281418204</v>
      </c>
      <c r="M16" s="78">
        <v>0</v>
      </c>
      <c r="N16" s="78">
        <v>13019.964605672616</v>
      </c>
      <c r="O16" s="78">
        <v>0</v>
      </c>
      <c r="P16" s="78">
        <v>0</v>
      </c>
      <c r="Q16" s="78">
        <v>-2350.9651751246574</v>
      </c>
      <c r="R16" s="78">
        <v>0</v>
      </c>
      <c r="S16" s="78">
        <v>43711.971552159535</v>
      </c>
      <c r="T16" s="78">
        <v>-160178.90292333442</v>
      </c>
      <c r="U16" s="78">
        <v>115668.11859601925</v>
      </c>
      <c r="V16" s="78">
        <v>-135104.64946958929</v>
      </c>
    </row>
    <row r="17" spans="1:22" x14ac:dyDescent="0.25">
      <c r="E17" s="32"/>
      <c r="K17" s="32"/>
      <c r="L17" s="32"/>
      <c r="M17" s="32"/>
      <c r="N17" s="32"/>
      <c r="O17" s="32"/>
      <c r="P17" s="32"/>
      <c r="Q17" s="32"/>
      <c r="R17" s="32"/>
      <c r="S17" s="32"/>
      <c r="T17" s="32"/>
      <c r="U17" s="32"/>
      <c r="V17" s="32"/>
    </row>
    <row r="18" spans="1:22" x14ac:dyDescent="0.25">
      <c r="C18" s="44" t="s">
        <v>313</v>
      </c>
      <c r="D18" s="44"/>
      <c r="E18" s="32"/>
      <c r="K18" s="32"/>
      <c r="L18" s="32"/>
      <c r="M18" s="32"/>
      <c r="N18" s="32"/>
      <c r="O18" s="32"/>
      <c r="P18" s="32"/>
      <c r="Q18" s="32"/>
      <c r="R18" s="32"/>
      <c r="S18" s="32"/>
      <c r="T18" s="32"/>
      <c r="U18" s="32"/>
      <c r="V18" s="32"/>
    </row>
    <row r="19" spans="1:22" x14ac:dyDescent="0.25">
      <c r="A19" s="4">
        <v>108</v>
      </c>
      <c r="C19" t="s">
        <v>312</v>
      </c>
      <c r="E19" s="79">
        <v>-3813787347.2065144</v>
      </c>
      <c r="F19" t="s">
        <v>448</v>
      </c>
      <c r="G19" t="s">
        <v>447</v>
      </c>
      <c r="H19" s="4">
        <v>108</v>
      </c>
      <c r="K19" s="79">
        <v>-3814561012.5296955</v>
      </c>
      <c r="L19" s="79">
        <v>773665.32318115234</v>
      </c>
      <c r="M19">
        <v>10019.095633333331</v>
      </c>
      <c r="N19" s="79">
        <v>1821066.3930317841</v>
      </c>
      <c r="O19" s="79">
        <v>2095056.0368903205</v>
      </c>
      <c r="P19" s="79">
        <v>-3152509.5914830752</v>
      </c>
      <c r="Q19" s="79"/>
      <c r="R19" s="79"/>
      <c r="S19" s="79"/>
      <c r="T19" s="79"/>
      <c r="U19" s="79"/>
      <c r="V19" s="79">
        <v>33.389108789619058</v>
      </c>
    </row>
    <row r="20" spans="1:22" x14ac:dyDescent="0.25">
      <c r="A20" s="4">
        <v>109</v>
      </c>
      <c r="C20" t="s">
        <v>310</v>
      </c>
      <c r="E20" s="82">
        <v>-549036526.7836833</v>
      </c>
      <c r="F20" t="s">
        <v>446</v>
      </c>
      <c r="G20" t="s">
        <v>440</v>
      </c>
      <c r="H20" s="4">
        <v>109</v>
      </c>
      <c r="K20" s="82">
        <v>-549109446.69001257</v>
      </c>
      <c r="L20" s="82">
        <v>72919.906329274178</v>
      </c>
      <c r="M20" s="82"/>
      <c r="N20" s="82"/>
      <c r="O20" s="82"/>
      <c r="P20" s="82"/>
      <c r="Q20" s="82"/>
      <c r="R20" s="82"/>
      <c r="S20" s="82"/>
      <c r="T20" s="82"/>
      <c r="U20" s="82"/>
      <c r="V20" s="82">
        <v>72919.906329274178</v>
      </c>
    </row>
    <row r="21" spans="1:22" x14ac:dyDescent="0.25">
      <c r="A21" s="4">
        <v>110</v>
      </c>
      <c r="C21" s="12" t="s">
        <v>308</v>
      </c>
      <c r="D21" s="12"/>
      <c r="E21" s="84">
        <v>-4362823873.9901981</v>
      </c>
      <c r="F21" t="s">
        <v>377</v>
      </c>
      <c r="H21" s="4">
        <v>110</v>
      </c>
      <c r="K21" s="84">
        <v>-4363670459.2197084</v>
      </c>
      <c r="L21" s="84">
        <v>846585.22951030731</v>
      </c>
      <c r="M21" s="84">
        <v>10019.095633333331</v>
      </c>
      <c r="N21" s="84">
        <v>1821066.3930317841</v>
      </c>
      <c r="O21" s="84">
        <v>2095056.0368903205</v>
      </c>
      <c r="P21" s="84">
        <v>-3152509.5914830752</v>
      </c>
      <c r="Q21" s="84">
        <v>0</v>
      </c>
      <c r="R21" s="84"/>
      <c r="S21" s="84"/>
      <c r="T21" s="84">
        <v>0</v>
      </c>
      <c r="U21" s="84">
        <v>0</v>
      </c>
      <c r="V21" s="84">
        <v>72953.295438063797</v>
      </c>
    </row>
    <row r="22" spans="1:22" x14ac:dyDescent="0.25">
      <c r="E22" s="32"/>
      <c r="K22" s="32"/>
      <c r="L22" s="32"/>
      <c r="M22" s="32"/>
      <c r="N22" s="32"/>
      <c r="O22" s="32"/>
      <c r="P22" s="32"/>
      <c r="Q22" s="32"/>
      <c r="R22" s="32"/>
      <c r="S22" s="32"/>
      <c r="T22" s="32"/>
      <c r="U22" s="32"/>
      <c r="V22" s="32"/>
    </row>
    <row r="23" spans="1:22" x14ac:dyDescent="0.25">
      <c r="A23" s="4">
        <v>111</v>
      </c>
      <c r="B23" s="4" t="s">
        <v>135</v>
      </c>
      <c r="C23" s="66" t="s">
        <v>307</v>
      </c>
      <c r="D23" s="66"/>
      <c r="E23" s="35">
        <v>-1607309630.9160919</v>
      </c>
      <c r="F23" t="s">
        <v>445</v>
      </c>
      <c r="G23" t="s">
        <v>443</v>
      </c>
      <c r="H23" s="4">
        <v>111</v>
      </c>
      <c r="I23" t="s">
        <v>135</v>
      </c>
      <c r="K23" s="35">
        <v>-1578627053.8111913</v>
      </c>
      <c r="L23" s="35">
        <v>-28682577.104900599</v>
      </c>
      <c r="N23" s="79">
        <v>-28682577.104900599</v>
      </c>
      <c r="O23" s="35"/>
      <c r="P23" s="35"/>
      <c r="Q23" s="35"/>
      <c r="R23" s="35"/>
      <c r="S23" s="35"/>
      <c r="T23" s="35"/>
      <c r="U23" s="35"/>
      <c r="V23" s="35">
        <v>0</v>
      </c>
    </row>
    <row r="24" spans="1:22" x14ac:dyDescent="0.25">
      <c r="A24" s="4">
        <v>111</v>
      </c>
      <c r="B24" s="4" t="s">
        <v>133</v>
      </c>
      <c r="C24" s="65" t="s">
        <v>305</v>
      </c>
      <c r="D24" s="66"/>
      <c r="E24" s="35">
        <v>-503609500.62155014</v>
      </c>
      <c r="F24" t="s">
        <v>444</v>
      </c>
      <c r="G24" t="s">
        <v>443</v>
      </c>
      <c r="H24" s="4">
        <v>111</v>
      </c>
      <c r="I24" t="s">
        <v>133</v>
      </c>
      <c r="K24" s="35">
        <v>-503609500.62155014</v>
      </c>
      <c r="L24" s="35">
        <v>0</v>
      </c>
      <c r="M24" s="35"/>
      <c r="N24" s="35"/>
      <c r="O24" s="35"/>
      <c r="P24" s="35"/>
      <c r="Q24" s="35"/>
      <c r="R24" s="35"/>
      <c r="S24" s="35"/>
      <c r="T24" s="35"/>
      <c r="U24" s="35"/>
      <c r="V24" s="35">
        <v>0</v>
      </c>
    </row>
    <row r="25" spans="1:22" x14ac:dyDescent="0.25">
      <c r="A25" s="4">
        <v>111</v>
      </c>
      <c r="B25" s="4" t="s">
        <v>131</v>
      </c>
      <c r="C25" s="65" t="s">
        <v>303</v>
      </c>
      <c r="D25" s="66"/>
      <c r="E25" s="35">
        <v>-2110919131.537642</v>
      </c>
      <c r="F25" t="s">
        <v>376</v>
      </c>
      <c r="G25" t="s">
        <v>443</v>
      </c>
      <c r="H25" s="4">
        <v>111</v>
      </c>
      <c r="I25" t="s">
        <v>131</v>
      </c>
      <c r="K25" s="35">
        <v>-2082236554.4327414</v>
      </c>
      <c r="L25" s="35">
        <v>-28682577.104900599</v>
      </c>
      <c r="M25" s="35">
        <v>0</v>
      </c>
      <c r="N25" s="35">
        <v>-28682577.104900599</v>
      </c>
      <c r="O25" s="35">
        <v>0</v>
      </c>
      <c r="P25" s="35">
        <v>0</v>
      </c>
      <c r="Q25" s="35">
        <v>0</v>
      </c>
      <c r="R25" s="35">
        <v>0</v>
      </c>
      <c r="S25" s="35"/>
      <c r="T25" s="35">
        <v>0</v>
      </c>
      <c r="U25" s="35">
        <v>0</v>
      </c>
      <c r="V25" s="35">
        <v>0</v>
      </c>
    </row>
    <row r="26" spans="1:22" x14ac:dyDescent="0.25">
      <c r="A26" s="4">
        <v>112</v>
      </c>
      <c r="C26" s="12" t="s">
        <v>442</v>
      </c>
      <c r="D26" s="12"/>
      <c r="E26" s="35">
        <v>-180172553.34380001</v>
      </c>
      <c r="F26" t="s">
        <v>441</v>
      </c>
      <c r="G26" t="s">
        <v>440</v>
      </c>
      <c r="H26" s="4">
        <v>112</v>
      </c>
      <c r="K26" s="35">
        <v>-180172553.34380001</v>
      </c>
      <c r="L26" s="35">
        <v>0</v>
      </c>
      <c r="M26" s="35"/>
      <c r="N26" s="35"/>
      <c r="O26" s="35"/>
      <c r="P26" s="35"/>
      <c r="Q26" s="35"/>
      <c r="R26" s="35"/>
      <c r="S26" s="35"/>
      <c r="T26" s="35"/>
      <c r="U26" s="35"/>
      <c r="V26" s="35">
        <v>0</v>
      </c>
    </row>
    <row r="27" spans="1:22" x14ac:dyDescent="0.25">
      <c r="A27" s="4">
        <v>113</v>
      </c>
      <c r="C27" s="12" t="s">
        <v>35</v>
      </c>
      <c r="D27" s="12"/>
      <c r="E27" s="35">
        <v>-126364258</v>
      </c>
      <c r="F27" t="s">
        <v>439</v>
      </c>
      <c r="G27" t="s">
        <v>437</v>
      </c>
      <c r="H27" s="4">
        <v>113</v>
      </c>
      <c r="K27" s="35">
        <v>-126459659</v>
      </c>
      <c r="L27" s="35">
        <v>95401</v>
      </c>
      <c r="M27" s="35"/>
      <c r="N27" s="35"/>
      <c r="O27" s="35"/>
      <c r="P27" s="35"/>
      <c r="Q27" s="35"/>
      <c r="R27" s="35"/>
      <c r="S27" s="35"/>
      <c r="T27" s="35"/>
      <c r="U27" s="35"/>
      <c r="V27" s="35">
        <v>95401</v>
      </c>
    </row>
    <row r="28" spans="1:22" x14ac:dyDescent="0.25">
      <c r="A28" s="4">
        <v>114</v>
      </c>
      <c r="C28" s="12" t="s">
        <v>298</v>
      </c>
      <c r="D28" s="12"/>
      <c r="E28" s="79">
        <v>0</v>
      </c>
      <c r="F28" t="s">
        <v>438</v>
      </c>
      <c r="G28" t="s">
        <v>437</v>
      </c>
      <c r="H28" s="4">
        <v>114</v>
      </c>
      <c r="K28" s="79">
        <v>0</v>
      </c>
      <c r="L28" s="79">
        <v>0</v>
      </c>
      <c r="M28" s="79"/>
      <c r="N28" s="79"/>
      <c r="O28" s="79"/>
      <c r="P28" s="79"/>
      <c r="Q28" s="79"/>
      <c r="R28" s="79"/>
      <c r="S28" s="79"/>
      <c r="T28" s="79"/>
      <c r="U28" s="79"/>
      <c r="V28" s="79">
        <v>0</v>
      </c>
    </row>
    <row r="29" spans="1:22" x14ac:dyDescent="0.25">
      <c r="C29" s="12"/>
      <c r="D29" s="12"/>
      <c r="E29" s="79"/>
      <c r="H29" s="4"/>
      <c r="K29" s="79"/>
      <c r="L29" s="79"/>
      <c r="M29" s="79"/>
      <c r="N29" s="79"/>
      <c r="O29" s="79"/>
      <c r="P29" s="79"/>
      <c r="Q29" s="79"/>
      <c r="R29" s="79"/>
      <c r="S29" s="79"/>
      <c r="T29" s="79"/>
      <c r="U29" s="79"/>
      <c r="V29" s="79"/>
    </row>
    <row r="30" spans="1:22" x14ac:dyDescent="0.25">
      <c r="A30" s="4">
        <v>115</v>
      </c>
      <c r="C30" s="12" t="s">
        <v>295</v>
      </c>
      <c r="D30" s="12"/>
      <c r="E30" s="33">
        <v>11067850897.759418</v>
      </c>
      <c r="F30" t="s">
        <v>375</v>
      </c>
      <c r="H30" s="4">
        <v>115</v>
      </c>
      <c r="K30" s="33">
        <v>11118269193.36484</v>
      </c>
      <c r="L30" s="33">
        <v>-50418295.605421066</v>
      </c>
      <c r="M30" s="33">
        <v>-215860.90436666668</v>
      </c>
      <c r="N30" s="33">
        <v>-45747583.142647758</v>
      </c>
      <c r="O30" s="33">
        <v>39975422.723350734</v>
      </c>
      <c r="P30" s="33">
        <v>-44217512.632252306</v>
      </c>
      <c r="Q30" s="33">
        <v>-2350.9651751246574</v>
      </c>
      <c r="R30" s="33">
        <v>0</v>
      </c>
      <c r="S30" s="33">
        <v>43711.971552159535</v>
      </c>
      <c r="T30" s="33">
        <v>-160178.90292333442</v>
      </c>
      <c r="U30" s="33">
        <v>115668.11859601925</v>
      </c>
      <c r="V30" s="33">
        <v>-209611.87155286589</v>
      </c>
    </row>
    <row r="31" spans="1:22" x14ac:dyDescent="0.25">
      <c r="E31" s="42"/>
      <c r="H31" s="4"/>
      <c r="K31" s="42"/>
      <c r="L31" s="42"/>
      <c r="M31" s="42"/>
      <c r="N31" s="42"/>
      <c r="O31" s="42"/>
      <c r="P31" s="42"/>
      <c r="Q31" s="42"/>
      <c r="R31" s="42"/>
      <c r="S31" s="42"/>
      <c r="T31" s="42"/>
      <c r="U31" s="42"/>
      <c r="V31" s="42"/>
    </row>
    <row r="32" spans="1:22" x14ac:dyDescent="0.25">
      <c r="C32" s="40" t="s">
        <v>294</v>
      </c>
      <c r="D32" s="39"/>
      <c r="E32" s="39"/>
      <c r="F32" s="39"/>
      <c r="G32" s="39"/>
      <c r="K32" s="39"/>
      <c r="L32" s="39"/>
      <c r="M32" s="39"/>
      <c r="N32" s="39"/>
      <c r="O32" s="39"/>
      <c r="P32" s="39"/>
      <c r="Q32" s="39"/>
      <c r="R32" s="39"/>
      <c r="S32" s="39"/>
      <c r="T32" s="39"/>
      <c r="U32" s="39"/>
      <c r="V32" s="39"/>
    </row>
    <row r="33" spans="1:22" x14ac:dyDescent="0.25">
      <c r="C33" s="12" t="s">
        <v>423</v>
      </c>
    </row>
    <row r="34" spans="1:22" x14ac:dyDescent="0.25">
      <c r="C34" s="892" t="s">
        <v>436</v>
      </c>
      <c r="D34" s="892"/>
      <c r="E34" s="892"/>
      <c r="F34" s="892"/>
      <c r="G34" s="892"/>
    </row>
    <row r="35" spans="1:22" x14ac:dyDescent="0.25">
      <c r="C35" s="66"/>
    </row>
    <row r="36" spans="1:22" x14ac:dyDescent="0.25">
      <c r="A36" s="36" t="s">
        <v>100</v>
      </c>
      <c r="B36" s="36"/>
      <c r="C36" s="36" t="s">
        <v>73</v>
      </c>
      <c r="E36" s="36" t="s">
        <v>169</v>
      </c>
      <c r="F36" s="36" t="s">
        <v>168</v>
      </c>
      <c r="G36" s="36" t="s">
        <v>167</v>
      </c>
      <c r="H36" s="36" t="s">
        <v>100</v>
      </c>
      <c r="K36" s="36"/>
      <c r="L36" s="36"/>
      <c r="M36" s="36"/>
      <c r="N36" s="36"/>
      <c r="O36" s="36"/>
      <c r="P36" s="36"/>
      <c r="Q36" s="36"/>
      <c r="R36" s="36"/>
      <c r="S36" s="36"/>
      <c r="T36" s="36"/>
      <c r="U36" s="36"/>
      <c r="V36" s="36"/>
    </row>
    <row r="37" spans="1:22" ht="77.25" customHeight="1" x14ac:dyDescent="0.25">
      <c r="A37" s="4">
        <v>200</v>
      </c>
      <c r="C37" t="s">
        <v>435</v>
      </c>
      <c r="E37" s="83">
        <v>0.1045</v>
      </c>
      <c r="F37" s="81" t="s">
        <v>434</v>
      </c>
      <c r="G37" s="13" t="s">
        <v>433</v>
      </c>
      <c r="H37" s="4">
        <v>200</v>
      </c>
      <c r="K37" s="83">
        <v>0.1045</v>
      </c>
      <c r="L37" s="83">
        <v>0</v>
      </c>
      <c r="M37" s="83"/>
      <c r="N37" s="83"/>
      <c r="O37" s="83"/>
      <c r="P37" s="83"/>
      <c r="Q37" s="83"/>
      <c r="R37" s="83"/>
      <c r="S37" s="83"/>
      <c r="T37" s="83"/>
      <c r="U37" s="83"/>
      <c r="V37" s="83"/>
    </row>
    <row r="38" spans="1:22" x14ac:dyDescent="0.25">
      <c r="C38" s="66"/>
    </row>
    <row r="39" spans="1:22" x14ac:dyDescent="0.25">
      <c r="C39" s="44" t="s">
        <v>264</v>
      </c>
      <c r="D39" s="44"/>
    </row>
    <row r="40" spans="1:22" ht="45" x14ac:dyDescent="0.25">
      <c r="A40" s="4">
        <v>201</v>
      </c>
      <c r="C40" t="s">
        <v>263</v>
      </c>
      <c r="E40" s="61">
        <v>1.7807797172007433E-2</v>
      </c>
      <c r="F40" s="13" t="s">
        <v>432</v>
      </c>
      <c r="G40" t="s">
        <v>431</v>
      </c>
      <c r="H40" s="4">
        <v>201</v>
      </c>
      <c r="K40" s="61">
        <v>1.7807797172007433E-2</v>
      </c>
      <c r="L40" s="61">
        <v>0</v>
      </c>
      <c r="M40" s="61"/>
      <c r="N40" s="61"/>
      <c r="O40" s="61"/>
      <c r="P40" s="61"/>
      <c r="Q40" s="61"/>
      <c r="R40" s="61"/>
      <c r="S40" s="61"/>
      <c r="T40" s="61"/>
      <c r="U40" s="61"/>
      <c r="V40" s="61"/>
    </row>
    <row r="41" spans="1:22" x14ac:dyDescent="0.25">
      <c r="A41" s="4">
        <v>202</v>
      </c>
      <c r="C41" t="s">
        <v>262</v>
      </c>
      <c r="E41" s="61">
        <v>2.7605794758881429E-4</v>
      </c>
      <c r="F41" t="s">
        <v>492</v>
      </c>
      <c r="H41" s="4">
        <v>202</v>
      </c>
      <c r="K41" s="61">
        <v>2.7605794758881429E-4</v>
      </c>
      <c r="L41" s="61">
        <v>0</v>
      </c>
      <c r="M41" s="61"/>
      <c r="N41" s="61"/>
      <c r="O41" s="61"/>
      <c r="P41" s="61"/>
      <c r="Q41" s="61"/>
      <c r="R41" s="61"/>
      <c r="S41" s="61"/>
      <c r="T41" s="61"/>
      <c r="U41" s="61"/>
      <c r="V41" s="61"/>
    </row>
    <row r="42" spans="1:22" x14ac:dyDescent="0.25">
      <c r="A42" s="4">
        <v>203</v>
      </c>
      <c r="C42" t="s">
        <v>261</v>
      </c>
      <c r="E42" s="64">
        <v>5.198875E-2</v>
      </c>
      <c r="F42" t="s">
        <v>491</v>
      </c>
      <c r="H42" s="4">
        <v>203</v>
      </c>
      <c r="K42" s="64">
        <v>5.198875E-2</v>
      </c>
      <c r="L42" s="64">
        <v>0</v>
      </c>
      <c r="M42" s="64"/>
      <c r="N42" s="64"/>
      <c r="O42" s="64"/>
      <c r="P42" s="64"/>
      <c r="Q42" s="64"/>
      <c r="R42" s="64"/>
      <c r="S42" s="64"/>
      <c r="T42" s="64"/>
      <c r="U42" s="64"/>
      <c r="V42" s="64"/>
    </row>
    <row r="43" spans="1:22" x14ac:dyDescent="0.25">
      <c r="A43" s="4">
        <v>204</v>
      </c>
      <c r="C43" s="12" t="s">
        <v>260</v>
      </c>
      <c r="D43" s="12"/>
      <c r="E43" s="53">
        <v>7.0072605119596246E-2</v>
      </c>
      <c r="F43" s="27" t="s">
        <v>490</v>
      </c>
      <c r="H43" s="4">
        <v>204</v>
      </c>
      <c r="K43" s="53">
        <v>7.0072605119596246E-2</v>
      </c>
      <c r="L43" s="53">
        <v>0</v>
      </c>
      <c r="M43" s="53">
        <v>7.0072605119596246E-2</v>
      </c>
      <c r="N43" s="53">
        <v>7.0072605119596246E-2</v>
      </c>
      <c r="O43" s="53">
        <v>7.0072605119596246E-2</v>
      </c>
      <c r="P43" s="53">
        <v>7.0072605119596246E-2</v>
      </c>
      <c r="Q43" s="53">
        <v>7.0072605119596246E-2</v>
      </c>
      <c r="R43" s="53">
        <v>7.0072605119596246E-2</v>
      </c>
      <c r="S43" s="53">
        <v>7.0072605119596246E-2</v>
      </c>
      <c r="T43" s="53">
        <v>7.0072605119596246E-2</v>
      </c>
      <c r="U43" s="53">
        <v>7.0072605119596246E-2</v>
      </c>
      <c r="V43" s="53">
        <v>7.0072605119596246E-2</v>
      </c>
    </row>
    <row r="45" spans="1:22" x14ac:dyDescent="0.25">
      <c r="A45" s="4">
        <v>205</v>
      </c>
      <c r="C45" s="12" t="s">
        <v>259</v>
      </c>
      <c r="D45" s="12"/>
      <c r="E45" s="53">
        <v>5.2264807947588816E-2</v>
      </c>
      <c r="F45" t="s">
        <v>489</v>
      </c>
      <c r="G45" s="42"/>
      <c r="H45" s="4">
        <v>205</v>
      </c>
      <c r="K45" s="53">
        <v>5.2264807947588816E-2</v>
      </c>
      <c r="L45" s="53">
        <v>0</v>
      </c>
      <c r="M45" s="53">
        <v>5.2264807947588816E-2</v>
      </c>
      <c r="N45" s="53">
        <v>5.2264807947588816E-2</v>
      </c>
      <c r="O45" s="53">
        <v>5.2264807947588816E-2</v>
      </c>
      <c r="P45" s="53">
        <v>5.2264807947588816E-2</v>
      </c>
      <c r="Q45" s="53">
        <v>5.2264807947588816E-2</v>
      </c>
      <c r="R45" s="53">
        <v>5.2264807947588816E-2</v>
      </c>
      <c r="S45" s="53">
        <v>5.2264807947588816E-2</v>
      </c>
      <c r="T45" s="53">
        <v>5.2264807947588816E-2</v>
      </c>
      <c r="U45" s="53">
        <v>5.2264807947588816E-2</v>
      </c>
      <c r="V45" s="53">
        <v>5.2264807947588816E-2</v>
      </c>
    </row>
    <row r="46" spans="1:22" x14ac:dyDescent="0.25">
      <c r="A46" s="4">
        <v>206</v>
      </c>
      <c r="C46" s="12" t="s">
        <v>258</v>
      </c>
      <c r="D46" s="12"/>
      <c r="E46" s="53">
        <v>0</v>
      </c>
      <c r="F46" t="s">
        <v>488</v>
      </c>
      <c r="G46" s="42"/>
      <c r="H46" s="4"/>
      <c r="K46" s="53">
        <v>0</v>
      </c>
      <c r="L46" s="53">
        <v>0</v>
      </c>
      <c r="M46" s="53"/>
      <c r="N46" s="53"/>
      <c r="O46" s="53"/>
      <c r="P46" s="53"/>
      <c r="Q46" s="53"/>
      <c r="R46" s="53"/>
      <c r="S46" s="53"/>
      <c r="T46" s="53"/>
      <c r="U46" s="53"/>
      <c r="V46" s="53"/>
    </row>
    <row r="47" spans="1:22" x14ac:dyDescent="0.25">
      <c r="H47" s="4"/>
    </row>
    <row r="48" spans="1:22" x14ac:dyDescent="0.25">
      <c r="A48" s="4">
        <v>207</v>
      </c>
      <c r="C48" t="s">
        <v>257</v>
      </c>
      <c r="D48" s="12"/>
      <c r="E48" s="79">
        <v>775553145.48126459</v>
      </c>
      <c r="F48" t="s">
        <v>487</v>
      </c>
      <c r="H48" s="4">
        <v>207</v>
      </c>
      <c r="K48" s="79">
        <v>779086086.8000263</v>
      </c>
      <c r="L48" s="79">
        <v>-3532941.3187617064</v>
      </c>
      <c r="M48" s="79">
        <v>-15125.935912444364</v>
      </c>
      <c r="N48" s="79">
        <v>-3205652.328730654</v>
      </c>
      <c r="O48" s="79">
        <v>2801182.0109822908</v>
      </c>
      <c r="P48" s="79">
        <v>-3098436.3020505747</v>
      </c>
      <c r="Q48" s="79">
        <v>-164.73825436643256</v>
      </c>
      <c r="R48" s="79">
        <v>0</v>
      </c>
      <c r="S48" s="79">
        <v>3063.0117215734999</v>
      </c>
      <c r="T48" s="79">
        <v>-11224.153013036954</v>
      </c>
      <c r="U48" s="79">
        <v>8105.1663993054844</v>
      </c>
      <c r="V48" s="79">
        <v>-14688.04990379978</v>
      </c>
    </row>
    <row r="49" spans="1:22" x14ac:dyDescent="0.25">
      <c r="A49" s="4">
        <v>208</v>
      </c>
      <c r="C49" t="s">
        <v>256</v>
      </c>
      <c r="D49" s="12"/>
      <c r="E49" s="35">
        <v>0</v>
      </c>
      <c r="F49" t="s">
        <v>486</v>
      </c>
      <c r="H49" s="4"/>
      <c r="K49" s="35">
        <v>0</v>
      </c>
      <c r="L49" s="35">
        <v>0</v>
      </c>
      <c r="M49" s="35">
        <v>0</v>
      </c>
      <c r="N49" s="35">
        <v>0</v>
      </c>
      <c r="O49" s="35">
        <v>0</v>
      </c>
      <c r="P49" s="35">
        <v>0</v>
      </c>
      <c r="Q49" s="35">
        <v>0</v>
      </c>
      <c r="R49" s="35">
        <v>0</v>
      </c>
      <c r="S49" s="35">
        <v>0</v>
      </c>
      <c r="T49" s="35">
        <v>0</v>
      </c>
      <c r="U49" s="35">
        <v>0</v>
      </c>
      <c r="V49" s="35">
        <v>0</v>
      </c>
    </row>
    <row r="50" spans="1:22" x14ac:dyDescent="0.25">
      <c r="A50" s="4">
        <v>209</v>
      </c>
      <c r="C50" s="12" t="s">
        <v>255</v>
      </c>
      <c r="D50" s="12"/>
      <c r="E50" s="33">
        <v>775553145.48126459</v>
      </c>
      <c r="F50" t="s">
        <v>485</v>
      </c>
      <c r="H50" s="4"/>
      <c r="K50" s="33">
        <v>779086086.8000263</v>
      </c>
      <c r="L50" s="33">
        <v>-3532941.3187617064</v>
      </c>
      <c r="M50" s="33">
        <v>-15125.935912444364</v>
      </c>
      <c r="N50" s="33">
        <v>-3205652.328730654</v>
      </c>
      <c r="O50" s="33">
        <v>2801182.0109822908</v>
      </c>
      <c r="P50" s="33">
        <v>-3098436.3020505747</v>
      </c>
      <c r="Q50" s="33">
        <v>-164.73825436643256</v>
      </c>
      <c r="R50" s="33">
        <v>0</v>
      </c>
      <c r="S50" s="33">
        <v>3063.0117215734999</v>
      </c>
      <c r="T50" s="33">
        <v>-11224.153013036954</v>
      </c>
      <c r="U50" s="33">
        <v>8105.1663993054844</v>
      </c>
      <c r="V50" s="33">
        <v>-14688.04990379978</v>
      </c>
    </row>
    <row r="52" spans="1:22" x14ac:dyDescent="0.25">
      <c r="C52" s="40" t="s">
        <v>430</v>
      </c>
      <c r="D52" s="39"/>
      <c r="E52" s="39"/>
      <c r="F52" s="39"/>
      <c r="G52" s="39"/>
      <c r="K52" s="39"/>
      <c r="L52" s="39"/>
      <c r="M52" s="39"/>
      <c r="N52" s="39"/>
      <c r="O52" s="39"/>
      <c r="P52" s="39"/>
      <c r="Q52" s="39"/>
      <c r="R52" s="39"/>
      <c r="S52" s="39"/>
      <c r="T52" s="39"/>
      <c r="U52" s="39"/>
      <c r="V52" s="39"/>
    </row>
    <row r="53" spans="1:22" x14ac:dyDescent="0.25">
      <c r="C53" s="12" t="s">
        <v>423</v>
      </c>
    </row>
    <row r="54" spans="1:22" x14ac:dyDescent="0.25">
      <c r="C54" s="892" t="s">
        <v>429</v>
      </c>
      <c r="D54" s="892"/>
      <c r="E54" s="892"/>
      <c r="F54" s="892"/>
      <c r="G54" s="892"/>
    </row>
    <row r="55" spans="1:22" x14ac:dyDescent="0.25">
      <c r="C55" s="66"/>
    </row>
    <row r="56" spans="1:22" x14ac:dyDescent="0.25">
      <c r="A56" s="36" t="s">
        <v>100</v>
      </c>
      <c r="B56" s="36"/>
      <c r="C56" s="36" t="s">
        <v>73</v>
      </c>
      <c r="E56" s="36" t="s">
        <v>169</v>
      </c>
      <c r="F56" s="36" t="s">
        <v>168</v>
      </c>
      <c r="G56" s="36" t="s">
        <v>167</v>
      </c>
      <c r="H56" s="36" t="s">
        <v>100</v>
      </c>
      <c r="K56" s="36"/>
      <c r="L56" s="36"/>
      <c r="M56" s="36"/>
      <c r="N56" s="36"/>
      <c r="O56" s="36"/>
      <c r="P56" s="36"/>
      <c r="Q56" s="36"/>
      <c r="R56" s="36"/>
      <c r="S56" s="36"/>
      <c r="T56" s="36"/>
      <c r="U56" s="36"/>
      <c r="V56" s="36"/>
    </row>
    <row r="57" spans="1:22" x14ac:dyDescent="0.25">
      <c r="A57" s="4">
        <v>300</v>
      </c>
      <c r="C57" t="s">
        <v>229</v>
      </c>
      <c r="E57" s="38">
        <v>0.21</v>
      </c>
      <c r="F57" t="s">
        <v>428</v>
      </c>
      <c r="H57" s="4">
        <v>300</v>
      </c>
      <c r="K57" s="38">
        <v>0.21</v>
      </c>
      <c r="L57" s="38">
        <v>0</v>
      </c>
      <c r="M57" s="38"/>
      <c r="N57" s="38"/>
      <c r="O57" s="38"/>
      <c r="P57" s="38"/>
      <c r="Q57" s="38"/>
      <c r="R57" s="38"/>
      <c r="S57" s="38"/>
      <c r="T57" s="38"/>
      <c r="U57" s="38"/>
      <c r="V57" s="38"/>
    </row>
    <row r="58" spans="1:22" x14ac:dyDescent="0.25">
      <c r="A58" s="4">
        <v>301</v>
      </c>
      <c r="C58" t="s">
        <v>227</v>
      </c>
      <c r="E58" s="64">
        <v>8.8400000000000006E-2</v>
      </c>
      <c r="F58" t="s">
        <v>427</v>
      </c>
      <c r="H58" s="4">
        <v>301</v>
      </c>
      <c r="K58" s="64">
        <v>8.8400000000000006E-2</v>
      </c>
      <c r="L58" s="64">
        <v>0</v>
      </c>
      <c r="M58" s="64"/>
      <c r="N58" s="64"/>
      <c r="O58" s="64"/>
      <c r="P58" s="64"/>
      <c r="Q58" s="64"/>
      <c r="R58" s="64"/>
      <c r="S58" s="64"/>
      <c r="T58" s="64"/>
      <c r="U58" s="64"/>
      <c r="V58" s="64"/>
    </row>
    <row r="59" spans="1:22" x14ac:dyDescent="0.25">
      <c r="A59" s="4">
        <v>302</v>
      </c>
      <c r="C59" s="12" t="s">
        <v>225</v>
      </c>
      <c r="D59" s="12"/>
      <c r="E59" s="53">
        <v>0.27983599999999997</v>
      </c>
      <c r="F59" s="42" t="s">
        <v>484</v>
      </c>
      <c r="H59" s="4">
        <v>302</v>
      </c>
      <c r="K59" s="53">
        <v>0.27983599999999997</v>
      </c>
      <c r="L59" s="53">
        <v>0</v>
      </c>
      <c r="M59" s="53">
        <v>0.27983599999999997</v>
      </c>
      <c r="N59" s="53">
        <v>0.27983599999999997</v>
      </c>
      <c r="O59" s="53">
        <v>0.27983599999999997</v>
      </c>
      <c r="P59" s="53">
        <v>0.27983599999999997</v>
      </c>
      <c r="Q59" s="53">
        <v>0.27983599999999997</v>
      </c>
      <c r="R59" s="53">
        <v>0.27983599999999997</v>
      </c>
      <c r="S59" s="53">
        <v>0.27983599999999997</v>
      </c>
      <c r="T59" s="53">
        <v>0.27983599999999997</v>
      </c>
      <c r="U59" s="53">
        <v>0.27983599999999997</v>
      </c>
      <c r="V59" s="53">
        <v>0.27983599999999997</v>
      </c>
    </row>
    <row r="61" spans="1:22" x14ac:dyDescent="0.25">
      <c r="A61" s="4">
        <v>303</v>
      </c>
      <c r="C61" s="12" t="s">
        <v>213</v>
      </c>
      <c r="E61" s="78">
        <v>196021612.96886894</v>
      </c>
      <c r="F61" t="s">
        <v>483</v>
      </c>
      <c r="H61" s="4">
        <v>303</v>
      </c>
      <c r="K61" s="78">
        <v>197045541.62054461</v>
      </c>
      <c r="L61" s="78">
        <v>-1023928.6516756713</v>
      </c>
      <c r="M61" s="78">
        <v>-4383.8484047025513</v>
      </c>
      <c r="N61" s="78">
        <v>-929072.6820926948</v>
      </c>
      <c r="O61" s="78">
        <v>811847.76672386075</v>
      </c>
      <c r="P61" s="78">
        <v>-897998.98124927643</v>
      </c>
      <c r="Q61" s="78">
        <v>-47.744981717370131</v>
      </c>
      <c r="R61" s="78">
        <v>0</v>
      </c>
      <c r="S61" s="78">
        <v>887.73211303625442</v>
      </c>
      <c r="T61" s="78">
        <v>-3253.0208752145782</v>
      </c>
      <c r="U61" s="78">
        <v>2349.0659351671216</v>
      </c>
      <c r="V61" s="78">
        <v>-4256.9388440663142</v>
      </c>
    </row>
    <row r="63" spans="1:22" x14ac:dyDescent="0.25">
      <c r="A63" s="4">
        <v>304</v>
      </c>
      <c r="C63" t="s">
        <v>426</v>
      </c>
      <c r="H63" s="4">
        <v>304</v>
      </c>
    </row>
    <row r="65" spans="1:22" x14ac:dyDescent="0.25">
      <c r="C65" t="s">
        <v>211</v>
      </c>
    </row>
    <row r="66" spans="1:22" x14ac:dyDescent="0.25">
      <c r="A66" s="4">
        <v>305</v>
      </c>
      <c r="C66" s="45" t="s">
        <v>210</v>
      </c>
      <c r="D66" s="45"/>
      <c r="E66" s="79">
        <v>11067850897.759418</v>
      </c>
      <c r="F66" t="s">
        <v>352</v>
      </c>
      <c r="G66" s="26"/>
      <c r="H66" s="4">
        <v>305</v>
      </c>
      <c r="K66" s="79">
        <v>11118269193.36484</v>
      </c>
      <c r="L66" s="79">
        <v>-50418295.605421066</v>
      </c>
      <c r="M66" s="79">
        <v>-215860.90436666668</v>
      </c>
      <c r="N66" s="79">
        <v>-45747583.142647758</v>
      </c>
      <c r="O66" s="79">
        <v>39975422.723350734</v>
      </c>
      <c r="P66" s="79">
        <v>-44217512.632252306</v>
      </c>
      <c r="Q66" s="79">
        <v>-2350.9651751246574</v>
      </c>
      <c r="R66" s="79">
        <v>0</v>
      </c>
      <c r="S66" s="79">
        <v>43711.971552159535</v>
      </c>
      <c r="T66" s="79">
        <v>-160178.90292333442</v>
      </c>
      <c r="U66" s="79">
        <v>115668.11859601925</v>
      </c>
      <c r="V66" s="79">
        <v>-209611.87155286589</v>
      </c>
    </row>
    <row r="67" spans="1:22" x14ac:dyDescent="0.25">
      <c r="A67" s="4">
        <v>306</v>
      </c>
      <c r="C67" s="46" t="s">
        <v>209</v>
      </c>
      <c r="D67" s="46"/>
      <c r="E67" s="38">
        <v>5.2264807947588816E-2</v>
      </c>
      <c r="F67" t="s">
        <v>482</v>
      </c>
      <c r="H67" s="4">
        <v>306</v>
      </c>
      <c r="K67" s="38">
        <v>5.2264807947588816E-2</v>
      </c>
      <c r="L67" s="38">
        <v>0</v>
      </c>
      <c r="M67" s="38">
        <v>5.2264807947588816E-2</v>
      </c>
      <c r="N67" s="38">
        <v>5.2264807947588816E-2</v>
      </c>
      <c r="O67" s="38">
        <v>5.2264807947588816E-2</v>
      </c>
      <c r="P67" s="38">
        <v>5.2264807947588816E-2</v>
      </c>
      <c r="Q67" s="38">
        <v>5.2264807947588816E-2</v>
      </c>
      <c r="R67" s="38">
        <v>5.2264807947588816E-2</v>
      </c>
      <c r="S67" s="38">
        <v>5.2264807947588816E-2</v>
      </c>
      <c r="T67" s="38">
        <v>5.2264807947588816E-2</v>
      </c>
      <c r="U67" s="38">
        <v>5.2264807947588816E-2</v>
      </c>
      <c r="V67" s="38">
        <v>5.2264807947588816E-2</v>
      </c>
    </row>
    <row r="68" spans="1:22" x14ac:dyDescent="0.25">
      <c r="A68" s="4">
        <v>307</v>
      </c>
      <c r="C68" s="45" t="s">
        <v>208</v>
      </c>
      <c r="D68" s="45"/>
      <c r="E68" s="30">
        <v>0.27983599999999997</v>
      </c>
      <c r="F68" t="s">
        <v>481</v>
      </c>
      <c r="H68" s="4">
        <v>307</v>
      </c>
      <c r="K68" s="30">
        <v>0.27983599999999997</v>
      </c>
      <c r="L68" s="30">
        <v>0</v>
      </c>
      <c r="M68" s="30">
        <v>0.27983599999999997</v>
      </c>
      <c r="N68" s="30">
        <v>0.27983599999999997</v>
      </c>
      <c r="O68" s="30">
        <v>0.27983599999999997</v>
      </c>
      <c r="P68" s="30">
        <v>0.27983599999999997</v>
      </c>
      <c r="Q68" s="30">
        <v>0.27983599999999997</v>
      </c>
      <c r="R68" s="30">
        <v>0.27983599999999997</v>
      </c>
      <c r="S68" s="30">
        <v>0.27983599999999997</v>
      </c>
      <c r="T68" s="30">
        <v>0.27983599999999997</v>
      </c>
      <c r="U68" s="30">
        <v>0.27983599999999997</v>
      </c>
      <c r="V68" s="30">
        <v>0.27983599999999997</v>
      </c>
    </row>
    <row r="69" spans="1:22" x14ac:dyDescent="0.25">
      <c r="A69" s="4">
        <v>308</v>
      </c>
      <c r="C69" s="45" t="s">
        <v>207</v>
      </c>
      <c r="D69" s="45"/>
      <c r="E69" s="79">
        <v>-24106967.391554318</v>
      </c>
      <c r="F69" t="s">
        <v>480</v>
      </c>
      <c r="H69" s="4">
        <v>308</v>
      </c>
      <c r="K69" s="79">
        <v>-24106967.391554318</v>
      </c>
      <c r="L69" s="79">
        <v>0</v>
      </c>
      <c r="M69" s="79"/>
      <c r="N69" s="79"/>
      <c r="O69" s="79"/>
      <c r="P69" s="79"/>
      <c r="Q69" s="79"/>
      <c r="R69" s="79"/>
      <c r="S69" s="79"/>
      <c r="T69" s="79"/>
      <c r="U69" s="79"/>
      <c r="V69" s="79"/>
    </row>
    <row r="70" spans="1:22" x14ac:dyDescent="0.25">
      <c r="A70" s="4">
        <v>309</v>
      </c>
      <c r="C70" s="45" t="s">
        <v>206</v>
      </c>
      <c r="D70" s="45"/>
      <c r="E70" s="79">
        <v>12153529.66887366</v>
      </c>
      <c r="F70" t="s">
        <v>479</v>
      </c>
      <c r="H70" s="4">
        <v>309</v>
      </c>
      <c r="K70" s="79">
        <v>12153529.66887366</v>
      </c>
      <c r="L70" s="79">
        <v>0</v>
      </c>
      <c r="M70" s="79"/>
      <c r="N70" s="79"/>
      <c r="O70" s="79"/>
      <c r="P70" s="79"/>
      <c r="Q70" s="79"/>
      <c r="R70" s="79"/>
      <c r="S70" s="79"/>
      <c r="T70" s="79"/>
      <c r="U70" s="79"/>
      <c r="V70" s="79"/>
    </row>
    <row r="71" spans="1:22" x14ac:dyDescent="0.25">
      <c r="A71" s="4">
        <v>310</v>
      </c>
      <c r="C71" s="45" t="s">
        <v>425</v>
      </c>
      <c r="D71" s="45"/>
      <c r="E71" s="35">
        <v>0</v>
      </c>
      <c r="F71" t="s">
        <v>478</v>
      </c>
      <c r="H71" s="4"/>
      <c r="K71" s="35">
        <v>0</v>
      </c>
      <c r="L71" s="35">
        <v>0</v>
      </c>
      <c r="M71" s="35"/>
      <c r="N71" s="35"/>
      <c r="O71" s="35"/>
      <c r="P71" s="35"/>
      <c r="Q71" s="35"/>
      <c r="R71" s="35"/>
      <c r="S71" s="35"/>
      <c r="T71" s="35"/>
      <c r="U71" s="35"/>
      <c r="V71" s="35"/>
    </row>
    <row r="73" spans="1:22" x14ac:dyDescent="0.25">
      <c r="C73" s="40" t="s">
        <v>424</v>
      </c>
      <c r="D73" s="39"/>
      <c r="E73" s="39"/>
      <c r="F73" s="39"/>
      <c r="G73" s="39"/>
      <c r="K73" s="39"/>
      <c r="L73" s="39"/>
      <c r="M73" s="39"/>
      <c r="N73" s="39"/>
      <c r="O73" s="39"/>
      <c r="P73" s="39"/>
      <c r="Q73" s="39"/>
      <c r="R73" s="39"/>
      <c r="S73" s="39"/>
      <c r="T73" s="39"/>
      <c r="U73" s="39"/>
      <c r="V73" s="39"/>
    </row>
    <row r="74" spans="1:22" x14ac:dyDescent="0.25">
      <c r="C74" s="12" t="s">
        <v>423</v>
      </c>
    </row>
    <row r="75" spans="1:22" ht="15" customHeight="1" x14ac:dyDescent="0.25">
      <c r="C75" s="892" t="s">
        <v>477</v>
      </c>
      <c r="D75" s="892"/>
      <c r="E75" s="892"/>
      <c r="F75" s="892"/>
      <c r="G75" s="892"/>
    </row>
    <row r="76" spans="1:22" x14ac:dyDescent="0.25">
      <c r="C76" s="892"/>
      <c r="D76" s="892"/>
      <c r="E76" s="892"/>
      <c r="F76" s="892"/>
      <c r="G76" s="892"/>
    </row>
    <row r="77" spans="1:22" x14ac:dyDescent="0.25">
      <c r="C77" s="27"/>
    </row>
    <row r="78" spans="1:22" x14ac:dyDescent="0.25">
      <c r="A78" s="36" t="s">
        <v>100</v>
      </c>
      <c r="B78" s="36"/>
      <c r="C78" s="36" t="s">
        <v>73</v>
      </c>
      <c r="E78" s="36" t="s">
        <v>169</v>
      </c>
      <c r="F78" s="36" t="s">
        <v>168</v>
      </c>
      <c r="G78" s="36" t="s">
        <v>167</v>
      </c>
      <c r="H78" s="36" t="s">
        <v>100</v>
      </c>
      <c r="K78" s="36"/>
      <c r="L78" s="36"/>
      <c r="M78" s="36"/>
      <c r="N78" s="36"/>
      <c r="O78" s="36"/>
      <c r="P78" s="36"/>
      <c r="Q78" s="36"/>
      <c r="R78" s="36"/>
      <c r="S78" s="36"/>
      <c r="T78" s="36"/>
      <c r="U78" s="36"/>
      <c r="V78" s="36"/>
    </row>
    <row r="79" spans="1:22" x14ac:dyDescent="0.25">
      <c r="C79" s="44" t="s">
        <v>203</v>
      </c>
      <c r="D79" s="44"/>
    </row>
    <row r="80" spans="1:22" x14ac:dyDescent="0.25">
      <c r="A80" s="4">
        <v>400</v>
      </c>
      <c r="C80" t="s">
        <v>202</v>
      </c>
      <c r="E80" s="79">
        <v>650548413.6192292</v>
      </c>
      <c r="F80" t="s">
        <v>476</v>
      </c>
      <c r="H80" s="4">
        <v>400</v>
      </c>
      <c r="K80" s="79">
        <v>649567738.40355062</v>
      </c>
      <c r="L80" s="79">
        <v>980675.21567857265</v>
      </c>
      <c r="M80" s="79"/>
      <c r="N80" s="79">
        <v>130199.64605672617</v>
      </c>
      <c r="O80" s="79"/>
      <c r="P80" s="79"/>
      <c r="Q80" s="79">
        <v>-23509.651751246576</v>
      </c>
      <c r="R80" s="79"/>
      <c r="S80" s="79">
        <v>526065.37187929649</v>
      </c>
      <c r="T80" s="79"/>
      <c r="U80" s="79">
        <v>1156681.1859601925</v>
      </c>
      <c r="V80" s="79">
        <v>-808761.33646639576</v>
      </c>
    </row>
    <row r="81" spans="1:22" x14ac:dyDescent="0.25">
      <c r="A81" s="4">
        <v>401</v>
      </c>
      <c r="C81" t="s">
        <v>200</v>
      </c>
      <c r="E81" s="79">
        <v>301342465.46544248</v>
      </c>
      <c r="F81" t="s">
        <v>475</v>
      </c>
      <c r="H81" s="4">
        <v>401</v>
      </c>
      <c r="K81" s="79">
        <v>303246765.30926311</v>
      </c>
      <c r="L81" s="79">
        <v>-1904299.8438206315</v>
      </c>
      <c r="M81" s="79"/>
      <c r="N81" s="79"/>
      <c r="O81" s="79"/>
      <c r="P81" s="79"/>
      <c r="Q81" s="79"/>
      <c r="R81" s="79"/>
      <c r="S81" s="79">
        <v>-88945.656357701126</v>
      </c>
      <c r="T81" s="79">
        <v>-1601789.0292333441</v>
      </c>
      <c r="U81" s="79"/>
      <c r="V81" s="79">
        <v>-213565.1582295862</v>
      </c>
    </row>
    <row r="82" spans="1:22" x14ac:dyDescent="0.25">
      <c r="A82" s="4">
        <v>402</v>
      </c>
      <c r="C82" t="s">
        <v>198</v>
      </c>
      <c r="E82" s="79">
        <v>18075673.109999999</v>
      </c>
      <c r="F82" t="s">
        <v>474</v>
      </c>
      <c r="H82" s="4">
        <v>402</v>
      </c>
      <c r="K82" s="79">
        <v>18075673.109999999</v>
      </c>
      <c r="L82" s="79">
        <v>0</v>
      </c>
      <c r="M82" s="79"/>
      <c r="N82" s="79"/>
      <c r="O82" s="79"/>
      <c r="P82" s="79"/>
      <c r="Q82" s="79"/>
      <c r="R82" s="79"/>
      <c r="S82" s="79"/>
      <c r="T82" s="79"/>
      <c r="U82" s="79"/>
      <c r="V82" s="79">
        <v>0</v>
      </c>
    </row>
    <row r="83" spans="1:22" x14ac:dyDescent="0.25">
      <c r="A83" s="4">
        <v>403</v>
      </c>
      <c r="C83" t="s">
        <v>196</v>
      </c>
      <c r="E83" s="79">
        <v>566696015.92085969</v>
      </c>
      <c r="F83" t="s">
        <v>473</v>
      </c>
      <c r="H83" s="4">
        <v>403</v>
      </c>
      <c r="K83" s="79">
        <v>568592805.72396135</v>
      </c>
      <c r="L83" s="79">
        <v>-1896789.8031016588</v>
      </c>
      <c r="M83" s="79">
        <v>-7072.3028000000004</v>
      </c>
      <c r="N83" s="79">
        <v>-498910.19429575</v>
      </c>
      <c r="O83" s="79">
        <v>-149283.61118475348</v>
      </c>
      <c r="P83" s="79">
        <v>-1225653.6474226669</v>
      </c>
      <c r="Q83" s="79"/>
      <c r="R83" s="79"/>
      <c r="S83" s="79"/>
      <c r="T83" s="79"/>
      <c r="U83" s="79"/>
      <c r="V83" s="79">
        <v>-15870.047398488503</v>
      </c>
    </row>
    <row r="84" spans="1:22" x14ac:dyDescent="0.25">
      <c r="A84" s="4">
        <v>404</v>
      </c>
      <c r="C84" t="s">
        <v>192</v>
      </c>
      <c r="E84" s="79">
        <v>0</v>
      </c>
      <c r="F84" t="s">
        <v>191</v>
      </c>
      <c r="H84" s="4">
        <v>404</v>
      </c>
      <c r="K84" s="79">
        <v>0</v>
      </c>
      <c r="L84" s="79">
        <v>0</v>
      </c>
      <c r="M84" s="79"/>
      <c r="N84" s="79"/>
      <c r="O84" s="79"/>
      <c r="P84" s="79"/>
      <c r="Q84" s="79"/>
      <c r="R84" s="79"/>
      <c r="S84" s="79"/>
      <c r="T84" s="79"/>
      <c r="U84" s="79"/>
      <c r="V84" s="79">
        <v>0</v>
      </c>
    </row>
    <row r="85" spans="1:22" x14ac:dyDescent="0.25">
      <c r="A85" s="4">
        <v>405</v>
      </c>
      <c r="C85" t="s">
        <v>190</v>
      </c>
      <c r="E85" s="79">
        <v>775553145.48126459</v>
      </c>
      <c r="F85" t="s">
        <v>472</v>
      </c>
      <c r="H85" s="4">
        <v>405</v>
      </c>
      <c r="K85" s="79">
        <v>779086086.8000263</v>
      </c>
      <c r="L85" s="79">
        <v>-3532941.3187617064</v>
      </c>
      <c r="M85" s="79">
        <v>-15125.935912444364</v>
      </c>
      <c r="N85" s="79">
        <v>-3205652.328730654</v>
      </c>
      <c r="O85" s="79">
        <v>2801182.0109822908</v>
      </c>
      <c r="P85" s="79">
        <v>-3098436.3020505747</v>
      </c>
      <c r="Q85" s="79">
        <v>-164.73825436643256</v>
      </c>
      <c r="R85" s="79"/>
      <c r="S85" s="79">
        <v>3063.0117215734999</v>
      </c>
      <c r="T85" s="79">
        <v>-11224.153013036954</v>
      </c>
      <c r="U85" s="79">
        <v>8105.1663993054844</v>
      </c>
      <c r="V85" s="79">
        <v>-14688.04990379978</v>
      </c>
    </row>
    <row r="86" spans="1:22" x14ac:dyDescent="0.25">
      <c r="A86" s="4">
        <v>406</v>
      </c>
      <c r="C86" t="s">
        <v>189</v>
      </c>
      <c r="E86" s="79">
        <v>146411946.8287721</v>
      </c>
      <c r="F86" t="s">
        <v>471</v>
      </c>
      <c r="H86" s="4">
        <v>406</v>
      </c>
      <c r="K86" s="79">
        <v>147197880.15814126</v>
      </c>
      <c r="L86" s="79">
        <v>-785933.32936915755</v>
      </c>
      <c r="M86" s="79"/>
      <c r="N86" s="79"/>
      <c r="O86" s="79"/>
      <c r="P86" s="79"/>
      <c r="Q86" s="79"/>
      <c r="R86" s="79">
        <v>-627014.82429113728</v>
      </c>
      <c r="S86" s="79"/>
      <c r="T86" s="79"/>
      <c r="U86" s="79"/>
      <c r="V86" s="79">
        <v>-158918.50507802027</v>
      </c>
    </row>
    <row r="87" spans="1:22" x14ac:dyDescent="0.25">
      <c r="A87" s="4">
        <v>407</v>
      </c>
      <c r="C87" t="s">
        <v>188</v>
      </c>
      <c r="E87" s="79">
        <v>196021612.96886894</v>
      </c>
      <c r="F87" t="s">
        <v>470</v>
      </c>
      <c r="H87" s="4">
        <v>407</v>
      </c>
      <c r="K87" s="79">
        <v>197045541.62054461</v>
      </c>
      <c r="L87" s="79">
        <v>-1023928.6516756713</v>
      </c>
      <c r="M87" s="79">
        <v>-4383.8484047025513</v>
      </c>
      <c r="N87" s="79">
        <v>-929072.6820926948</v>
      </c>
      <c r="O87" s="79">
        <v>811847.76672386075</v>
      </c>
      <c r="P87" s="79">
        <v>-897998.98124927643</v>
      </c>
      <c r="Q87" s="79">
        <v>-47.744981717370131</v>
      </c>
      <c r="R87" s="79"/>
      <c r="S87" s="79">
        <v>887.73211303625442</v>
      </c>
      <c r="T87" s="79">
        <v>-3253.0208752145782</v>
      </c>
      <c r="U87" s="79">
        <v>2349.0659351671216</v>
      </c>
      <c r="V87" s="79">
        <v>-4256.9388441297924</v>
      </c>
    </row>
    <row r="88" spans="1:22" x14ac:dyDescent="0.25">
      <c r="A88" s="4">
        <v>408</v>
      </c>
      <c r="C88" t="s">
        <v>24</v>
      </c>
      <c r="E88" s="79">
        <v>-15664319.660544023</v>
      </c>
      <c r="F88" t="s">
        <v>469</v>
      </c>
      <c r="G88" t="s">
        <v>184</v>
      </c>
      <c r="H88" s="4">
        <v>408</v>
      </c>
      <c r="K88" s="79">
        <v>-15663624.031331263</v>
      </c>
      <c r="L88" s="79">
        <v>-695.62921275943518</v>
      </c>
      <c r="M88" s="79"/>
      <c r="N88" s="79"/>
      <c r="O88" s="79"/>
      <c r="P88" s="79"/>
      <c r="Q88" s="79"/>
      <c r="R88" s="79"/>
      <c r="S88" s="79"/>
      <c r="T88" s="79"/>
      <c r="U88" s="79"/>
      <c r="V88" s="79">
        <v>-695.62921275943518</v>
      </c>
    </row>
    <row r="89" spans="1:22" x14ac:dyDescent="0.25">
      <c r="A89" s="4">
        <v>409</v>
      </c>
      <c r="C89" t="s">
        <v>186</v>
      </c>
      <c r="E89" s="79">
        <v>-18381620.620426569</v>
      </c>
      <c r="F89" t="s">
        <v>468</v>
      </c>
      <c r="G89" t="s">
        <v>184</v>
      </c>
      <c r="H89" s="4">
        <v>409</v>
      </c>
      <c r="K89" s="79">
        <v>-18381620.620426569</v>
      </c>
      <c r="L89" s="79">
        <v>0</v>
      </c>
      <c r="M89" s="79"/>
      <c r="N89" s="79"/>
      <c r="O89" s="79"/>
      <c r="P89" s="79"/>
      <c r="Q89" s="79"/>
      <c r="R89" s="79"/>
      <c r="S89" s="79"/>
      <c r="T89" s="79"/>
      <c r="U89" s="79"/>
      <c r="V89" s="79">
        <v>0</v>
      </c>
    </row>
    <row r="90" spans="1:22" x14ac:dyDescent="0.25">
      <c r="A90" s="4">
        <v>410</v>
      </c>
      <c r="C90" t="s">
        <v>183</v>
      </c>
      <c r="E90" s="82">
        <v>0</v>
      </c>
      <c r="F90" t="s">
        <v>467</v>
      </c>
      <c r="H90" s="4">
        <v>410</v>
      </c>
      <c r="K90" s="82">
        <v>0</v>
      </c>
      <c r="L90" s="82">
        <v>0</v>
      </c>
      <c r="M90" s="82"/>
      <c r="N90" s="82"/>
      <c r="O90" s="82"/>
      <c r="P90" s="82"/>
      <c r="Q90" s="82"/>
      <c r="R90" s="82"/>
      <c r="S90" s="82"/>
      <c r="T90" s="82"/>
      <c r="U90" s="82"/>
      <c r="V90" s="82">
        <v>0</v>
      </c>
    </row>
    <row r="91" spans="1:22" x14ac:dyDescent="0.25">
      <c r="A91" s="4">
        <v>411</v>
      </c>
      <c r="C91" s="12" t="s">
        <v>180</v>
      </c>
      <c r="D91" s="12"/>
      <c r="E91" s="78">
        <v>2620603333.1134663</v>
      </c>
      <c r="F91" t="s">
        <v>466</v>
      </c>
      <c r="H91" s="4">
        <v>411</v>
      </c>
      <c r="K91" s="78">
        <v>2628767246.4737291</v>
      </c>
      <c r="L91" s="78">
        <v>-8163913.3602628708</v>
      </c>
      <c r="M91" s="78">
        <v>-26582.087117146915</v>
      </c>
      <c r="N91" s="78">
        <v>-4503435.5590623729</v>
      </c>
      <c r="O91" s="78">
        <v>3463746.1665213984</v>
      </c>
      <c r="P91" s="78">
        <v>-5222088.9307225179</v>
      </c>
      <c r="Q91" s="78">
        <v>-23722.134987330377</v>
      </c>
      <c r="R91" s="78">
        <v>-627014.82429113728</v>
      </c>
      <c r="S91" s="78">
        <v>441070.45935620513</v>
      </c>
      <c r="T91" s="78">
        <v>-1616266.2031215958</v>
      </c>
      <c r="U91" s="78">
        <v>1167135.4182946649</v>
      </c>
      <c r="V91" s="78">
        <v>-1216755.6651331796</v>
      </c>
    </row>
    <row r="92" spans="1:22" x14ac:dyDescent="0.25">
      <c r="H92" s="4"/>
    </row>
    <row r="93" spans="1:22" x14ac:dyDescent="0.25">
      <c r="C93" s="44" t="s">
        <v>179</v>
      </c>
      <c r="D93" s="44"/>
    </row>
    <row r="94" spans="1:22" x14ac:dyDescent="0.25">
      <c r="A94" s="4">
        <v>412</v>
      </c>
      <c r="C94" t="s">
        <v>178</v>
      </c>
      <c r="E94" s="71">
        <v>7.8890000000000002E-3</v>
      </c>
      <c r="F94" t="s">
        <v>385</v>
      </c>
      <c r="H94" s="4">
        <v>412</v>
      </c>
      <c r="K94" s="71">
        <v>7.8890000000000002E-3</v>
      </c>
      <c r="L94" s="71">
        <v>0</v>
      </c>
      <c r="M94" s="71">
        <v>7.8890000000000002E-3</v>
      </c>
      <c r="N94" s="71">
        <v>7.8890000000000002E-3</v>
      </c>
      <c r="O94" s="71">
        <v>7.8890000000000002E-3</v>
      </c>
      <c r="P94" s="71">
        <v>7.8890000000000002E-3</v>
      </c>
      <c r="Q94" s="71">
        <v>7.8890000000000002E-3</v>
      </c>
      <c r="R94" s="71">
        <v>7.8890000000000002E-3</v>
      </c>
      <c r="S94" s="71">
        <v>7.8890000000000002E-3</v>
      </c>
      <c r="T94" s="71">
        <v>7.8890000000000002E-3</v>
      </c>
      <c r="U94" s="71">
        <v>7.8890000000000002E-3</v>
      </c>
      <c r="V94" s="71">
        <v>7.8890000000000002E-3</v>
      </c>
    </row>
    <row r="95" spans="1:22" x14ac:dyDescent="0.25">
      <c r="A95" s="4">
        <v>413</v>
      </c>
      <c r="C95" t="s">
        <v>176</v>
      </c>
      <c r="D95" s="12"/>
      <c r="E95" s="70">
        <v>2.0323162873930772E-4</v>
      </c>
      <c r="F95" t="s">
        <v>384</v>
      </c>
      <c r="H95" s="4">
        <v>413</v>
      </c>
      <c r="K95" s="70">
        <v>2.0323162873930772E-4</v>
      </c>
      <c r="L95" s="70">
        <v>0</v>
      </c>
      <c r="M95" s="70">
        <v>2.0323162873930772E-4</v>
      </c>
      <c r="N95" s="70">
        <v>2.0323162873930772E-4</v>
      </c>
      <c r="O95" s="70">
        <v>2.0323162873930772E-4</v>
      </c>
      <c r="P95" s="70">
        <v>2.0323162873930772E-4</v>
      </c>
      <c r="Q95" s="70">
        <v>2.0323162873930772E-4</v>
      </c>
      <c r="R95" s="70">
        <v>2.0323162873930772E-4</v>
      </c>
      <c r="S95" s="70">
        <v>2.0323162873930772E-4</v>
      </c>
      <c r="T95" s="70">
        <v>2.0323162873930772E-4</v>
      </c>
      <c r="U95" s="70">
        <v>2.0323162873930772E-4</v>
      </c>
      <c r="V95" s="70">
        <v>2.0323162873930772E-4</v>
      </c>
    </row>
    <row r="96" spans="1:22" x14ac:dyDescent="0.25">
      <c r="A96" s="4">
        <v>414</v>
      </c>
      <c r="C96" s="12" t="s">
        <v>174</v>
      </c>
      <c r="D96" s="12"/>
      <c r="E96" s="78">
        <v>21206529.178600442</v>
      </c>
      <c r="F96" s="42" t="s">
        <v>465</v>
      </c>
      <c r="H96" s="4">
        <v>414</v>
      </c>
      <c r="K96" s="78">
        <v>21272593.456508648</v>
      </c>
      <c r="L96" s="78">
        <v>-66064.277908205986</v>
      </c>
      <c r="M96" s="78">
        <v>-215.10840612727995</v>
      </c>
      <c r="N96" s="78">
        <v>-36442.84366903382</v>
      </c>
      <c r="O96" s="78">
        <v>28029.436282648989</v>
      </c>
      <c r="P96" s="78">
        <v>-42258.353213282186</v>
      </c>
      <c r="Q96" s="78">
        <v>-191.96501104569819</v>
      </c>
      <c r="R96" s="78">
        <v>-5073.9491928171601</v>
      </c>
      <c r="S96" s="78">
        <v>3569.2443217048581</v>
      </c>
      <c r="T96" s="78">
        <v>-13079.200489362967</v>
      </c>
      <c r="U96" s="78">
        <v>9444.730146945969</v>
      </c>
      <c r="V96" s="78">
        <v>-9846.2686778384486</v>
      </c>
    </row>
    <row r="97" spans="1:22" x14ac:dyDescent="0.25">
      <c r="C97" s="12"/>
      <c r="D97" s="12"/>
      <c r="E97" s="79"/>
      <c r="H97" s="4"/>
      <c r="K97" s="79"/>
      <c r="L97" s="79"/>
      <c r="M97" s="79"/>
      <c r="N97" s="79"/>
      <c r="O97" s="79"/>
      <c r="P97" s="79"/>
      <c r="Q97" s="79"/>
      <c r="R97" s="79"/>
      <c r="S97" s="79"/>
      <c r="T97" s="78"/>
      <c r="U97" s="79"/>
      <c r="V97" s="79"/>
    </row>
    <row r="98" spans="1:22" x14ac:dyDescent="0.25">
      <c r="A98" s="4">
        <v>415</v>
      </c>
      <c r="C98" s="12" t="s">
        <v>422</v>
      </c>
      <c r="D98" s="12"/>
      <c r="E98" s="78">
        <v>2641809862.2920666</v>
      </c>
      <c r="F98" t="s">
        <v>464</v>
      </c>
      <c r="H98" s="4">
        <v>415</v>
      </c>
      <c r="K98" s="78">
        <v>2650039839.9302378</v>
      </c>
      <c r="L98" s="78">
        <v>-8229977.638171196</v>
      </c>
      <c r="M98" s="78">
        <v>-26797.195523274197</v>
      </c>
      <c r="N98" s="78">
        <v>-4539878.4027314065</v>
      </c>
      <c r="O98" s="78">
        <v>3491775.6028040475</v>
      </c>
      <c r="P98" s="78">
        <v>-5264347.2839358002</v>
      </c>
      <c r="Q98" s="78">
        <v>-23914.099998376074</v>
      </c>
      <c r="R98" s="78">
        <v>-632088.77348395449</v>
      </c>
      <c r="S98" s="78">
        <v>444639.70367790997</v>
      </c>
      <c r="T98" s="78">
        <v>-1629345.4036109587</v>
      </c>
      <c r="U98" s="78">
        <v>1176580.1484416109</v>
      </c>
      <c r="V98" s="78">
        <v>-1226601.933811018</v>
      </c>
    </row>
    <row r="99" spans="1:22" x14ac:dyDescent="0.25">
      <c r="C99" s="12"/>
      <c r="D99" s="12"/>
      <c r="E99" s="79"/>
      <c r="H99" s="4"/>
      <c r="K99" s="79"/>
      <c r="L99" s="79"/>
      <c r="M99" s="79"/>
      <c r="N99" s="79"/>
      <c r="O99" s="79"/>
      <c r="P99" s="79"/>
      <c r="Q99" s="79"/>
      <c r="R99" s="79"/>
      <c r="S99" s="79"/>
      <c r="T99" s="79"/>
      <c r="U99" s="79"/>
      <c r="V99" s="79"/>
    </row>
    <row r="100" spans="1:22" x14ac:dyDescent="0.25">
      <c r="C100" s="44" t="s">
        <v>65</v>
      </c>
      <c r="D100" s="12"/>
      <c r="E100" s="79"/>
      <c r="H100" s="4"/>
      <c r="K100" s="79"/>
      <c r="L100" s="79"/>
      <c r="M100" s="79"/>
      <c r="N100" s="79"/>
      <c r="O100" s="79"/>
      <c r="P100" s="79"/>
      <c r="Q100" s="79"/>
      <c r="R100" s="79"/>
      <c r="S100" s="79"/>
      <c r="T100" s="79"/>
      <c r="U100" s="79"/>
      <c r="V100" s="79"/>
    </row>
    <row r="101" spans="1:22" x14ac:dyDescent="0.25">
      <c r="A101" s="4">
        <v>416</v>
      </c>
      <c r="C101" t="s">
        <v>421</v>
      </c>
      <c r="E101" s="80">
        <v>289713269</v>
      </c>
      <c r="F101" s="81" t="s">
        <v>420</v>
      </c>
      <c r="H101" s="4">
        <v>416</v>
      </c>
      <c r="K101" s="80">
        <v>289713269</v>
      </c>
      <c r="L101" s="80">
        <v>0</v>
      </c>
      <c r="M101" s="80"/>
      <c r="N101" s="80"/>
      <c r="O101" s="80"/>
      <c r="P101" s="80"/>
      <c r="Q101" s="80"/>
      <c r="R101" s="80"/>
      <c r="S101" s="80"/>
      <c r="T101" s="80"/>
      <c r="U101" s="80"/>
      <c r="V101" s="80"/>
    </row>
    <row r="102" spans="1:22" x14ac:dyDescent="0.25">
      <c r="E102" s="32"/>
      <c r="H102" s="4"/>
      <c r="K102" s="32"/>
      <c r="L102" s="32"/>
      <c r="M102" s="32"/>
      <c r="N102" s="32"/>
      <c r="O102" s="32"/>
      <c r="P102" s="32"/>
      <c r="Q102" s="32"/>
      <c r="R102" s="32"/>
      <c r="S102" s="32"/>
      <c r="T102" s="32"/>
      <c r="U102" s="32"/>
      <c r="V102" s="32"/>
    </row>
    <row r="103" spans="1:22" x14ac:dyDescent="0.25">
      <c r="A103" s="4">
        <v>417</v>
      </c>
      <c r="C103" s="12" t="s">
        <v>419</v>
      </c>
      <c r="E103" s="78">
        <v>2931523131.2920666</v>
      </c>
      <c r="F103" t="s">
        <v>463</v>
      </c>
      <c r="H103" s="4">
        <v>417</v>
      </c>
      <c r="K103" s="78">
        <v>2939753108.9302378</v>
      </c>
      <c r="L103" s="78">
        <v>-8229977.638171196</v>
      </c>
      <c r="M103" s="78">
        <v>-26797.195523274197</v>
      </c>
      <c r="N103" s="78">
        <v>-4539878.4027314065</v>
      </c>
      <c r="O103" s="78">
        <v>3491775.6028040475</v>
      </c>
      <c r="P103" s="78">
        <v>-5264347.2839358002</v>
      </c>
      <c r="Q103" s="78">
        <v>-23914.099998376074</v>
      </c>
      <c r="R103" s="78">
        <v>-632088.77348395449</v>
      </c>
      <c r="S103" s="78">
        <v>444639.70367790997</v>
      </c>
      <c r="T103" s="78">
        <v>-1629345.4036109587</v>
      </c>
      <c r="U103" s="78">
        <v>1176580.1484416109</v>
      </c>
      <c r="V103" s="78">
        <v>-1226601.933811018</v>
      </c>
    </row>
    <row r="104" spans="1:22" x14ac:dyDescent="0.25">
      <c r="C104" s="12"/>
      <c r="D104" s="12"/>
      <c r="E104" s="79"/>
      <c r="H104" s="4"/>
      <c r="K104" s="79"/>
      <c r="L104" s="79"/>
      <c r="M104" s="79"/>
      <c r="N104" s="79"/>
      <c r="O104" s="79"/>
      <c r="P104" s="79"/>
      <c r="Q104" s="79"/>
      <c r="R104" s="79"/>
      <c r="S104" s="79"/>
      <c r="T104" s="79"/>
      <c r="U104" s="79"/>
      <c r="V104" s="79"/>
    </row>
    <row r="105" spans="1:22" x14ac:dyDescent="0.25">
      <c r="C105" s="44" t="s">
        <v>418</v>
      </c>
      <c r="D105" s="12"/>
      <c r="E105" s="79"/>
      <c r="H105" s="4"/>
      <c r="K105" s="79"/>
      <c r="L105" s="79"/>
      <c r="M105" s="79"/>
      <c r="N105" s="79"/>
      <c r="O105" s="79"/>
      <c r="P105" s="79"/>
      <c r="Q105" s="79"/>
      <c r="R105" s="79"/>
      <c r="S105" s="79"/>
      <c r="T105" s="79"/>
      <c r="U105" s="79"/>
      <c r="V105" s="79"/>
    </row>
    <row r="106" spans="1:22" x14ac:dyDescent="0.25">
      <c r="A106" s="4">
        <v>418</v>
      </c>
      <c r="C106" t="s">
        <v>166</v>
      </c>
      <c r="D106" s="12"/>
      <c r="E106" s="71">
        <v>4.7692149941198306E-3</v>
      </c>
      <c r="F106" t="s">
        <v>462</v>
      </c>
      <c r="H106" s="4">
        <v>418</v>
      </c>
      <c r="K106" s="71">
        <v>4.7692149941198306E-3</v>
      </c>
      <c r="L106" s="71">
        <v>0</v>
      </c>
      <c r="M106" s="71">
        <v>4.7692149941198306E-3</v>
      </c>
      <c r="N106" s="71">
        <v>4.7692149941198306E-3</v>
      </c>
      <c r="O106" s="71">
        <v>4.7692149941198306E-3</v>
      </c>
      <c r="P106" s="71">
        <v>4.7692149941198306E-3</v>
      </c>
      <c r="Q106" s="71">
        <v>4.7692149941198306E-3</v>
      </c>
      <c r="R106" s="71">
        <v>4.7692149941198306E-3</v>
      </c>
      <c r="S106" s="71">
        <v>4.7692149941198306E-3</v>
      </c>
      <c r="T106" s="71">
        <v>4.7692149941198306E-3</v>
      </c>
      <c r="U106" s="71">
        <v>4.7692149941198306E-3</v>
      </c>
      <c r="V106" s="71">
        <v>4.7692149941198306E-3</v>
      </c>
    </row>
    <row r="107" spans="1:22" x14ac:dyDescent="0.25">
      <c r="A107" s="4">
        <v>419</v>
      </c>
      <c r="C107" t="s">
        <v>164</v>
      </c>
      <c r="E107" s="79">
        <v>13981064.07336724</v>
      </c>
      <c r="F107" s="42" t="s">
        <v>461</v>
      </c>
      <c r="H107" s="4">
        <v>419</v>
      </c>
      <c r="K107" s="79">
        <v>14020314.606120478</v>
      </c>
      <c r="L107" s="79">
        <v>-39250.532753238454</v>
      </c>
      <c r="M107" s="79">
        <v>-127.8015866899601</v>
      </c>
      <c r="N107" s="79">
        <v>-21651.65614978741</v>
      </c>
      <c r="O107" s="79">
        <v>16653.028560994873</v>
      </c>
      <c r="P107" s="79">
        <v>-25106.804000800625</v>
      </c>
      <c r="Q107" s="79">
        <v>-114.05148428313619</v>
      </c>
      <c r="R107" s="79">
        <v>-3014.5672561144888</v>
      </c>
      <c r="S107" s="79">
        <v>2120.5823417616866</v>
      </c>
      <c r="T107" s="79">
        <v>-7770.6985295016111</v>
      </c>
      <c r="U107" s="79">
        <v>5611.3636857314668</v>
      </c>
      <c r="V107" s="79">
        <v>-5849.9283345478871</v>
      </c>
    </row>
    <row r="108" spans="1:22" x14ac:dyDescent="0.25">
      <c r="A108" s="4">
        <v>420</v>
      </c>
      <c r="C108" t="s">
        <v>163</v>
      </c>
      <c r="E108" s="79">
        <v>4497572.0591965839</v>
      </c>
      <c r="F108" t="s">
        <v>417</v>
      </c>
      <c r="H108" s="4">
        <v>420</v>
      </c>
      <c r="K108" s="79">
        <v>4497572.0591965839</v>
      </c>
      <c r="L108" s="79">
        <v>0</v>
      </c>
      <c r="M108" s="79"/>
      <c r="N108" s="79"/>
      <c r="O108" s="79"/>
      <c r="P108" s="79"/>
      <c r="Q108" s="79"/>
      <c r="R108" s="79"/>
      <c r="S108" s="79"/>
      <c r="T108" s="79"/>
      <c r="U108" s="79"/>
      <c r="V108" s="79"/>
    </row>
    <row r="109" spans="1:22" x14ac:dyDescent="0.25">
      <c r="H109" s="4"/>
    </row>
    <row r="110" spans="1:22" x14ac:dyDescent="0.25">
      <c r="A110" s="4">
        <v>421</v>
      </c>
      <c r="C110" s="12" t="s">
        <v>67</v>
      </c>
      <c r="D110" s="12"/>
      <c r="E110" s="78">
        <v>2950001767.4246302</v>
      </c>
      <c r="F110" t="s">
        <v>460</v>
      </c>
      <c r="H110" s="4">
        <v>421</v>
      </c>
      <c r="K110" s="78">
        <v>2958270995.5955548</v>
      </c>
      <c r="L110" s="78">
        <v>-8269228.1709246635</v>
      </c>
      <c r="M110" s="78">
        <v>-26924.997109964155</v>
      </c>
      <c r="N110" s="78">
        <v>-4561530.0588811943</v>
      </c>
      <c r="O110" s="78">
        <v>3508428.6313650422</v>
      </c>
      <c r="P110" s="78">
        <v>-5289454.0879366007</v>
      </c>
      <c r="Q110" s="78">
        <v>-24028.15148265921</v>
      </c>
      <c r="R110" s="78">
        <v>-635103.34074006893</v>
      </c>
      <c r="S110" s="78">
        <v>446760.28601967165</v>
      </c>
      <c r="T110" s="78">
        <v>-1637116.1021404604</v>
      </c>
      <c r="U110" s="78">
        <v>1182191.5121273424</v>
      </c>
      <c r="V110" s="78">
        <v>-1232451.8621455659</v>
      </c>
    </row>
    <row r="111" spans="1:22" x14ac:dyDescent="0.25">
      <c r="H111" s="4"/>
      <c r="K111" s="32">
        <v>2958270995.5955548</v>
      </c>
      <c r="L111" s="32">
        <v>-2.0675361156463623E-7</v>
      </c>
    </row>
    <row r="112" spans="1:22" x14ac:dyDescent="0.25">
      <c r="C112" s="28"/>
    </row>
    <row r="113" spans="5:22" x14ac:dyDescent="0.25">
      <c r="E113" s="77"/>
      <c r="K113" s="77"/>
      <c r="L113" s="77"/>
      <c r="M113" s="77"/>
      <c r="N113" s="77"/>
      <c r="O113" s="77"/>
      <c r="P113" s="77"/>
      <c r="Q113" s="77"/>
      <c r="R113" s="77"/>
      <c r="S113" s="77"/>
      <c r="T113" s="77"/>
      <c r="U113" s="77"/>
      <c r="V113" s="77"/>
    </row>
    <row r="115" spans="5:22" x14ac:dyDescent="0.25">
      <c r="E115" s="76"/>
      <c r="K115" s="76"/>
      <c r="L115" s="76"/>
      <c r="M115" s="76"/>
      <c r="N115" s="76"/>
      <c r="O115" s="76"/>
      <c r="P115" s="76"/>
      <c r="Q115" s="76"/>
      <c r="R115" s="76"/>
      <c r="S115" s="76"/>
      <c r="T115" s="76"/>
      <c r="U115" s="76"/>
      <c r="V115" s="76"/>
    </row>
  </sheetData>
  <printOptions horizontalCentered="1"/>
  <pageMargins left="1" right="1" top="1" bottom="1" header="0.5" footer="0.5"/>
  <pageSetup scale="26" orientation="landscape" r:id="rId1"/>
  <headerFooter>
    <oddHeader>&amp;C&amp;"-,Bold"Pacific Gas and Electric Company
Formula Rate Model
Schedule &amp;A&amp;R&amp;10TO Rate Year 2025 Annual Update
&amp;F</oddHeader>
  </headerFooter>
  <rowBreaks count="1" manualBreakCount="1">
    <brk id="71"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42DE-E3DC-4DDD-B0C9-90633D0CDA9D}">
  <sheetPr>
    <pageSetUpPr fitToPage="1"/>
  </sheetPr>
  <dimension ref="A1:I115"/>
  <sheetViews>
    <sheetView topLeftCell="A60" workbookViewId="0">
      <selection activeCell="C75" sqref="C75:G76"/>
    </sheetView>
  </sheetViews>
  <sheetFormatPr defaultColWidth="9.28515625" defaultRowHeight="15" x14ac:dyDescent="0.25"/>
  <cols>
    <col min="1" max="1" width="6.5703125" style="4" bestFit="1" customWidth="1"/>
    <col min="2" max="2" width="2.28515625" style="4" bestFit="1" customWidth="1"/>
    <col min="3" max="3" width="73.42578125" bestFit="1" customWidth="1"/>
    <col min="4" max="4" width="4.5703125" customWidth="1"/>
    <col min="5" max="5" width="23.7109375" bestFit="1" customWidth="1"/>
    <col min="6" max="6" width="42.28515625" bestFit="1" customWidth="1"/>
    <col min="7" max="7" width="20.28515625" customWidth="1"/>
    <col min="8" max="8" width="6.5703125" bestFit="1" customWidth="1"/>
    <col min="9" max="9" width="2.28515625" customWidth="1"/>
  </cols>
  <sheetData>
    <row r="1" spans="1:9" x14ac:dyDescent="0.25">
      <c r="C1" s="66" t="s">
        <v>67</v>
      </c>
      <c r="F1" s="67"/>
      <c r="G1" s="67" t="s">
        <v>415</v>
      </c>
    </row>
    <row r="2" spans="1:9" x14ac:dyDescent="0.25">
      <c r="C2" s="68" t="s">
        <v>331</v>
      </c>
      <c r="F2" s="67"/>
    </row>
    <row r="3" spans="1:9" x14ac:dyDescent="0.25">
      <c r="A3" s="66"/>
      <c r="B3" s="66"/>
      <c r="C3" s="12"/>
      <c r="I3" s="67"/>
    </row>
    <row r="4" spans="1:9" x14ac:dyDescent="0.25">
      <c r="C4" s="40" t="s">
        <v>329</v>
      </c>
      <c r="D4" s="87"/>
      <c r="E4" s="39"/>
      <c r="F4" s="39"/>
      <c r="G4" s="39"/>
    </row>
    <row r="5" spans="1:9" x14ac:dyDescent="0.25">
      <c r="A5" s="36" t="s">
        <v>100</v>
      </c>
      <c r="B5" s="36"/>
      <c r="C5" s="36" t="s">
        <v>73</v>
      </c>
      <c r="E5" s="36" t="s">
        <v>169</v>
      </c>
      <c r="F5" s="36" t="s">
        <v>168</v>
      </c>
      <c r="G5" s="36" t="s">
        <v>167</v>
      </c>
      <c r="H5" s="36" t="s">
        <v>100</v>
      </c>
    </row>
    <row r="6" spans="1:9" x14ac:dyDescent="0.25">
      <c r="A6"/>
      <c r="B6"/>
      <c r="C6" s="44" t="s">
        <v>328</v>
      </c>
      <c r="D6" s="44"/>
    </row>
    <row r="7" spans="1:9" x14ac:dyDescent="0.25">
      <c r="A7" s="4">
        <v>100</v>
      </c>
      <c r="C7" t="s">
        <v>327</v>
      </c>
      <c r="E7" s="79">
        <v>16089871757.190651</v>
      </c>
      <c r="F7" t="s">
        <v>453</v>
      </c>
      <c r="G7" t="s">
        <v>431</v>
      </c>
      <c r="H7" s="4">
        <v>100</v>
      </c>
    </row>
    <row r="8" spans="1:9" x14ac:dyDescent="0.25">
      <c r="A8" s="4">
        <v>101</v>
      </c>
      <c r="C8" t="s">
        <v>325</v>
      </c>
      <c r="E8" s="79">
        <v>1522702237.8784299</v>
      </c>
      <c r="F8" t="s">
        <v>452</v>
      </c>
      <c r="G8" t="s">
        <v>437</v>
      </c>
      <c r="H8" s="4">
        <v>101</v>
      </c>
    </row>
    <row r="9" spans="1:9" x14ac:dyDescent="0.25">
      <c r="A9" s="4">
        <v>102</v>
      </c>
      <c r="C9" t="s">
        <v>323</v>
      </c>
      <c r="E9" s="82">
        <v>0</v>
      </c>
      <c r="F9" t="s">
        <v>451</v>
      </c>
      <c r="G9" t="s">
        <v>437</v>
      </c>
      <c r="H9" s="4">
        <v>102</v>
      </c>
    </row>
    <row r="10" spans="1:9" x14ac:dyDescent="0.25">
      <c r="A10" s="4">
        <v>103</v>
      </c>
      <c r="C10" s="12" t="s">
        <v>321</v>
      </c>
      <c r="D10" s="12"/>
      <c r="E10" s="78">
        <v>17612573995.06908</v>
      </c>
      <c r="F10" s="27" t="s">
        <v>380</v>
      </c>
      <c r="H10" s="4">
        <v>103</v>
      </c>
    </row>
    <row r="11" spans="1:9" x14ac:dyDescent="0.25">
      <c r="E11" s="32"/>
    </row>
    <row r="12" spans="1:9" x14ac:dyDescent="0.25">
      <c r="C12" s="44" t="s">
        <v>320</v>
      </c>
      <c r="D12" s="44"/>
      <c r="E12" s="32"/>
    </row>
    <row r="13" spans="1:9" x14ac:dyDescent="0.25">
      <c r="A13" s="4">
        <v>104</v>
      </c>
      <c r="C13" t="s">
        <v>319</v>
      </c>
      <c r="E13" s="79">
        <v>116506214.92072722</v>
      </c>
      <c r="F13" t="s">
        <v>450</v>
      </c>
      <c r="G13" t="s">
        <v>431</v>
      </c>
      <c r="H13" s="4">
        <v>104</v>
      </c>
    </row>
    <row r="14" spans="1:9" x14ac:dyDescent="0.25">
      <c r="A14" s="4">
        <v>105</v>
      </c>
      <c r="C14" t="s">
        <v>317</v>
      </c>
      <c r="E14" s="79">
        <v>46446759</v>
      </c>
      <c r="F14" t="s">
        <v>449</v>
      </c>
      <c r="G14" t="s">
        <v>431</v>
      </c>
      <c r="H14" s="4">
        <v>105</v>
      </c>
    </row>
    <row r="15" spans="1:9" x14ac:dyDescent="0.25">
      <c r="A15" s="4">
        <v>106</v>
      </c>
      <c r="C15" t="s">
        <v>315</v>
      </c>
      <c r="E15" s="34">
        <v>95281450.371281371</v>
      </c>
      <c r="F15" t="s">
        <v>493</v>
      </c>
      <c r="H15" s="4">
        <v>106</v>
      </c>
    </row>
    <row r="16" spans="1:9" x14ac:dyDescent="0.25">
      <c r="A16" s="4">
        <v>107</v>
      </c>
      <c r="C16" s="12" t="s">
        <v>314</v>
      </c>
      <c r="D16" s="12"/>
      <c r="E16" s="78">
        <v>258234424.29200858</v>
      </c>
      <c r="F16" s="27" t="s">
        <v>378</v>
      </c>
      <c r="H16" s="4">
        <v>107</v>
      </c>
    </row>
    <row r="17" spans="1:9" x14ac:dyDescent="0.25">
      <c r="E17" s="32"/>
    </row>
    <row r="18" spans="1:9" x14ac:dyDescent="0.25">
      <c r="C18" s="44" t="s">
        <v>313</v>
      </c>
      <c r="D18" s="44"/>
      <c r="E18" s="32"/>
    </row>
    <row r="19" spans="1:9" x14ac:dyDescent="0.25">
      <c r="A19" s="4">
        <v>108</v>
      </c>
      <c r="C19" t="s">
        <v>312</v>
      </c>
      <c r="E19" s="79">
        <v>-3814561012.5296955</v>
      </c>
      <c r="F19" t="s">
        <v>448</v>
      </c>
      <c r="G19" t="s">
        <v>447</v>
      </c>
      <c r="H19" s="4">
        <v>108</v>
      </c>
    </row>
    <row r="20" spans="1:9" x14ac:dyDescent="0.25">
      <c r="A20" s="4">
        <v>109</v>
      </c>
      <c r="C20" t="s">
        <v>310</v>
      </c>
      <c r="E20" s="82">
        <v>-549109446.69001257</v>
      </c>
      <c r="F20" t="s">
        <v>446</v>
      </c>
      <c r="G20" t="s">
        <v>440</v>
      </c>
      <c r="H20" s="4">
        <v>109</v>
      </c>
    </row>
    <row r="21" spans="1:9" x14ac:dyDescent="0.25">
      <c r="A21" s="4">
        <v>110</v>
      </c>
      <c r="C21" s="12" t="s">
        <v>308</v>
      </c>
      <c r="D21" s="12"/>
      <c r="E21" s="84">
        <v>-4363670459.2197084</v>
      </c>
      <c r="F21" t="s">
        <v>377</v>
      </c>
      <c r="H21" s="4">
        <v>110</v>
      </c>
    </row>
    <row r="22" spans="1:9" x14ac:dyDescent="0.25">
      <c r="E22" s="32"/>
    </row>
    <row r="23" spans="1:9" x14ac:dyDescent="0.25">
      <c r="A23" s="4">
        <v>111</v>
      </c>
      <c r="B23" s="4" t="s">
        <v>135</v>
      </c>
      <c r="C23" s="66" t="s">
        <v>307</v>
      </c>
      <c r="D23" s="66"/>
      <c r="E23" s="35">
        <v>-1578627053.8111913</v>
      </c>
      <c r="F23" t="s">
        <v>445</v>
      </c>
      <c r="G23" t="s">
        <v>443</v>
      </c>
      <c r="H23" s="4">
        <v>111</v>
      </c>
      <c r="I23" t="s">
        <v>135</v>
      </c>
    </row>
    <row r="24" spans="1:9" x14ac:dyDescent="0.25">
      <c r="A24" s="4">
        <v>111</v>
      </c>
      <c r="B24" s="4" t="s">
        <v>133</v>
      </c>
      <c r="C24" s="65" t="s">
        <v>305</v>
      </c>
      <c r="D24" s="66"/>
      <c r="E24" s="35">
        <v>-503609500.62155014</v>
      </c>
      <c r="F24" t="s">
        <v>444</v>
      </c>
      <c r="G24" t="s">
        <v>443</v>
      </c>
      <c r="H24" s="4">
        <v>111</v>
      </c>
      <c r="I24" t="s">
        <v>133</v>
      </c>
    </row>
    <row r="25" spans="1:9" x14ac:dyDescent="0.25">
      <c r="A25" s="4">
        <v>111</v>
      </c>
      <c r="B25" s="4" t="s">
        <v>131</v>
      </c>
      <c r="C25" s="65" t="s">
        <v>303</v>
      </c>
      <c r="D25" s="66"/>
      <c r="E25" s="35">
        <v>-2082236554.4327414</v>
      </c>
      <c r="F25" t="s">
        <v>376</v>
      </c>
      <c r="G25" t="s">
        <v>443</v>
      </c>
      <c r="H25" s="4">
        <v>111</v>
      </c>
      <c r="I25" t="s">
        <v>131</v>
      </c>
    </row>
    <row r="26" spans="1:9" x14ac:dyDescent="0.25">
      <c r="A26" s="4">
        <v>112</v>
      </c>
      <c r="C26" s="12" t="s">
        <v>442</v>
      </c>
      <c r="D26" s="12"/>
      <c r="E26" s="35">
        <v>-180172553.34380001</v>
      </c>
      <c r="F26" t="s">
        <v>441</v>
      </c>
      <c r="G26" t="s">
        <v>440</v>
      </c>
      <c r="H26" s="4">
        <v>112</v>
      </c>
    </row>
    <row r="27" spans="1:9" x14ac:dyDescent="0.25">
      <c r="A27" s="4">
        <v>113</v>
      </c>
      <c r="C27" s="12" t="s">
        <v>35</v>
      </c>
      <c r="D27" s="12"/>
      <c r="E27" s="35">
        <v>-126459659</v>
      </c>
      <c r="F27" t="s">
        <v>439</v>
      </c>
      <c r="G27" t="s">
        <v>437</v>
      </c>
      <c r="H27" s="4">
        <v>113</v>
      </c>
    </row>
    <row r="28" spans="1:9" x14ac:dyDescent="0.25">
      <c r="A28" s="4">
        <v>114</v>
      </c>
      <c r="C28" s="12" t="s">
        <v>298</v>
      </c>
      <c r="D28" s="12"/>
      <c r="E28" s="79">
        <v>0</v>
      </c>
      <c r="F28" t="s">
        <v>438</v>
      </c>
      <c r="G28" t="s">
        <v>437</v>
      </c>
      <c r="H28" s="4">
        <v>114</v>
      </c>
    </row>
    <row r="29" spans="1:9" x14ac:dyDescent="0.25">
      <c r="C29" s="12"/>
      <c r="D29" s="12"/>
      <c r="E29" s="79"/>
      <c r="H29" s="4"/>
    </row>
    <row r="30" spans="1:9" x14ac:dyDescent="0.25">
      <c r="A30" s="4">
        <v>115</v>
      </c>
      <c r="C30" s="12" t="s">
        <v>295</v>
      </c>
      <c r="D30" s="12"/>
      <c r="E30" s="33">
        <v>11118269193.36484</v>
      </c>
      <c r="F30" t="s">
        <v>375</v>
      </c>
      <c r="H30" s="4">
        <v>115</v>
      </c>
    </row>
    <row r="31" spans="1:9" x14ac:dyDescent="0.25">
      <c r="E31" s="42"/>
      <c r="H31" s="4"/>
    </row>
    <row r="32" spans="1:9" x14ac:dyDescent="0.25">
      <c r="C32" s="40" t="s">
        <v>294</v>
      </c>
      <c r="D32" s="39"/>
      <c r="E32" s="39"/>
      <c r="F32" s="39"/>
      <c r="G32" s="39"/>
    </row>
    <row r="33" spans="1:8" x14ac:dyDescent="0.25">
      <c r="C33" s="12" t="s">
        <v>423</v>
      </c>
    </row>
    <row r="34" spans="1:8" x14ac:dyDescent="0.25">
      <c r="C34" s="892" t="s">
        <v>436</v>
      </c>
      <c r="D34" s="892"/>
      <c r="E34" s="892"/>
      <c r="F34" s="892"/>
      <c r="G34" s="892"/>
    </row>
    <row r="35" spans="1:8" x14ac:dyDescent="0.25">
      <c r="C35" s="66"/>
    </row>
    <row r="36" spans="1:8" x14ac:dyDescent="0.25">
      <c r="A36" s="36" t="s">
        <v>100</v>
      </c>
      <c r="B36" s="36"/>
      <c r="C36" s="36" t="s">
        <v>73</v>
      </c>
      <c r="E36" s="36" t="s">
        <v>169</v>
      </c>
      <c r="F36" s="36" t="s">
        <v>168</v>
      </c>
      <c r="G36" s="36" t="s">
        <v>167</v>
      </c>
      <c r="H36" s="36" t="s">
        <v>100</v>
      </c>
    </row>
    <row r="37" spans="1:8" ht="77.25" customHeight="1" x14ac:dyDescent="0.25">
      <c r="A37" s="4">
        <v>200</v>
      </c>
      <c r="C37" t="s">
        <v>435</v>
      </c>
      <c r="E37" s="83">
        <v>0.1045</v>
      </c>
      <c r="F37" s="81" t="s">
        <v>434</v>
      </c>
      <c r="G37" s="13" t="s">
        <v>433</v>
      </c>
      <c r="H37" s="4">
        <v>200</v>
      </c>
    </row>
    <row r="38" spans="1:8" x14ac:dyDescent="0.25">
      <c r="C38" s="66"/>
    </row>
    <row r="39" spans="1:8" x14ac:dyDescent="0.25">
      <c r="C39" s="44" t="s">
        <v>264</v>
      </c>
      <c r="D39" s="44"/>
    </row>
    <row r="40" spans="1:8" ht="45" x14ac:dyDescent="0.25">
      <c r="A40" s="4">
        <v>201</v>
      </c>
      <c r="C40" t="s">
        <v>263</v>
      </c>
      <c r="E40" s="61">
        <v>1.7807797172007433E-2</v>
      </c>
      <c r="F40" s="13" t="s">
        <v>432</v>
      </c>
      <c r="G40" t="s">
        <v>431</v>
      </c>
      <c r="H40" s="4">
        <v>201</v>
      </c>
    </row>
    <row r="41" spans="1:8" x14ac:dyDescent="0.25">
      <c r="A41" s="4">
        <v>202</v>
      </c>
      <c r="C41" t="s">
        <v>262</v>
      </c>
      <c r="E41" s="61">
        <v>2.7605794758881429E-4</v>
      </c>
      <c r="F41" t="s">
        <v>492</v>
      </c>
      <c r="H41" s="4">
        <v>202</v>
      </c>
    </row>
    <row r="42" spans="1:8" x14ac:dyDescent="0.25">
      <c r="A42" s="4">
        <v>203</v>
      </c>
      <c r="C42" t="s">
        <v>261</v>
      </c>
      <c r="E42" s="64">
        <v>5.198875E-2</v>
      </c>
      <c r="F42" t="s">
        <v>491</v>
      </c>
      <c r="H42" s="4">
        <v>203</v>
      </c>
    </row>
    <row r="43" spans="1:8" x14ac:dyDescent="0.25">
      <c r="A43" s="4">
        <v>204</v>
      </c>
      <c r="C43" s="12" t="s">
        <v>260</v>
      </c>
      <c r="D43" s="12"/>
      <c r="E43" s="53">
        <v>7.0072605119596246E-2</v>
      </c>
      <c r="F43" s="27" t="s">
        <v>490</v>
      </c>
      <c r="H43" s="4">
        <v>204</v>
      </c>
    </row>
    <row r="45" spans="1:8" x14ac:dyDescent="0.25">
      <c r="A45" s="4">
        <v>205</v>
      </c>
      <c r="C45" s="12" t="s">
        <v>259</v>
      </c>
      <c r="D45" s="12"/>
      <c r="E45" s="53">
        <v>5.2264807947588816E-2</v>
      </c>
      <c r="F45" t="s">
        <v>489</v>
      </c>
      <c r="G45" s="42"/>
      <c r="H45" s="4">
        <v>205</v>
      </c>
    </row>
    <row r="46" spans="1:8" x14ac:dyDescent="0.25">
      <c r="A46" s="4">
        <v>206</v>
      </c>
      <c r="C46" s="12" t="s">
        <v>258</v>
      </c>
      <c r="D46" s="12"/>
      <c r="E46" s="53">
        <v>0</v>
      </c>
      <c r="F46" t="s">
        <v>488</v>
      </c>
      <c r="G46" s="42"/>
      <c r="H46" s="4"/>
    </row>
    <row r="47" spans="1:8" x14ac:dyDescent="0.25">
      <c r="H47" s="4"/>
    </row>
    <row r="48" spans="1:8" x14ac:dyDescent="0.25">
      <c r="A48" s="4">
        <v>207</v>
      </c>
      <c r="C48" t="s">
        <v>257</v>
      </c>
      <c r="D48" s="12"/>
      <c r="E48" s="79">
        <v>779086086.8000263</v>
      </c>
      <c r="F48" t="s">
        <v>487</v>
      </c>
      <c r="H48" s="4">
        <v>207</v>
      </c>
    </row>
    <row r="49" spans="1:8" x14ac:dyDescent="0.25">
      <c r="A49" s="4">
        <v>208</v>
      </c>
      <c r="C49" t="s">
        <v>256</v>
      </c>
      <c r="D49" s="12"/>
      <c r="E49" s="35">
        <v>0</v>
      </c>
      <c r="F49" t="s">
        <v>486</v>
      </c>
      <c r="H49" s="4"/>
    </row>
    <row r="50" spans="1:8" x14ac:dyDescent="0.25">
      <c r="A50" s="4">
        <v>209</v>
      </c>
      <c r="C50" s="12" t="s">
        <v>255</v>
      </c>
      <c r="D50" s="12"/>
      <c r="E50" s="33">
        <v>779086086.8000263</v>
      </c>
      <c r="F50" t="s">
        <v>485</v>
      </c>
      <c r="H50" s="4"/>
    </row>
    <row r="52" spans="1:8" x14ac:dyDescent="0.25">
      <c r="C52" s="40" t="s">
        <v>430</v>
      </c>
      <c r="D52" s="39"/>
      <c r="E52" s="39"/>
      <c r="F52" s="39"/>
      <c r="G52" s="39"/>
    </row>
    <row r="53" spans="1:8" x14ac:dyDescent="0.25">
      <c r="C53" s="12" t="s">
        <v>423</v>
      </c>
    </row>
    <row r="54" spans="1:8" x14ac:dyDescent="0.25">
      <c r="C54" s="892" t="s">
        <v>429</v>
      </c>
      <c r="D54" s="892"/>
      <c r="E54" s="892"/>
      <c r="F54" s="892"/>
      <c r="G54" s="892"/>
    </row>
    <row r="55" spans="1:8" x14ac:dyDescent="0.25">
      <c r="C55" s="66"/>
    </row>
    <row r="56" spans="1:8" x14ac:dyDescent="0.25">
      <c r="A56" s="36" t="s">
        <v>100</v>
      </c>
      <c r="B56" s="36"/>
      <c r="C56" s="36" t="s">
        <v>73</v>
      </c>
      <c r="E56" s="36" t="s">
        <v>169</v>
      </c>
      <c r="F56" s="36" t="s">
        <v>168</v>
      </c>
      <c r="G56" s="36" t="s">
        <v>167</v>
      </c>
      <c r="H56" s="36" t="s">
        <v>100</v>
      </c>
    </row>
    <row r="57" spans="1:8" x14ac:dyDescent="0.25">
      <c r="A57" s="4">
        <v>300</v>
      </c>
      <c r="C57" t="s">
        <v>229</v>
      </c>
      <c r="E57" s="38">
        <v>0.21</v>
      </c>
      <c r="F57" t="s">
        <v>428</v>
      </c>
      <c r="H57" s="4">
        <v>300</v>
      </c>
    </row>
    <row r="58" spans="1:8" x14ac:dyDescent="0.25">
      <c r="A58" s="4">
        <v>301</v>
      </c>
      <c r="C58" t="s">
        <v>227</v>
      </c>
      <c r="E58" s="64">
        <v>8.8400000000000006E-2</v>
      </c>
      <c r="F58" t="s">
        <v>427</v>
      </c>
      <c r="H58" s="4">
        <v>301</v>
      </c>
    </row>
    <row r="59" spans="1:8" x14ac:dyDescent="0.25">
      <c r="A59" s="4">
        <v>302</v>
      </c>
      <c r="C59" s="12" t="s">
        <v>225</v>
      </c>
      <c r="D59" s="12"/>
      <c r="E59" s="53">
        <v>0.27983599999999997</v>
      </c>
      <c r="F59" s="42" t="s">
        <v>484</v>
      </c>
      <c r="H59" s="4">
        <v>302</v>
      </c>
    </row>
    <row r="61" spans="1:8" x14ac:dyDescent="0.25">
      <c r="A61" s="4">
        <v>303</v>
      </c>
      <c r="C61" s="12" t="s">
        <v>213</v>
      </c>
      <c r="E61" s="78">
        <v>197045541.62054461</v>
      </c>
      <c r="F61" t="s">
        <v>483</v>
      </c>
      <c r="H61" s="4">
        <v>303</v>
      </c>
    </row>
    <row r="63" spans="1:8" x14ac:dyDescent="0.25">
      <c r="A63" s="4">
        <v>304</v>
      </c>
      <c r="C63" t="s">
        <v>426</v>
      </c>
      <c r="H63" s="4">
        <v>304</v>
      </c>
    </row>
    <row r="65" spans="1:8" x14ac:dyDescent="0.25">
      <c r="C65" t="s">
        <v>211</v>
      </c>
    </row>
    <row r="66" spans="1:8" x14ac:dyDescent="0.25">
      <c r="A66" s="4">
        <v>305</v>
      </c>
      <c r="C66" s="45" t="s">
        <v>210</v>
      </c>
      <c r="D66" s="45"/>
      <c r="E66" s="79">
        <v>11118269193.36484</v>
      </c>
      <c r="F66" t="s">
        <v>352</v>
      </c>
      <c r="G66" s="26"/>
      <c r="H66" s="4">
        <v>305</v>
      </c>
    </row>
    <row r="67" spans="1:8" x14ac:dyDescent="0.25">
      <c r="A67" s="4">
        <v>306</v>
      </c>
      <c r="C67" s="46" t="s">
        <v>209</v>
      </c>
      <c r="D67" s="46"/>
      <c r="E67" s="38">
        <v>5.2264807947588816E-2</v>
      </c>
      <c r="F67" t="s">
        <v>482</v>
      </c>
      <c r="H67" s="4">
        <v>306</v>
      </c>
    </row>
    <row r="68" spans="1:8" x14ac:dyDescent="0.25">
      <c r="A68" s="4">
        <v>307</v>
      </c>
      <c r="C68" s="45" t="s">
        <v>208</v>
      </c>
      <c r="D68" s="45"/>
      <c r="E68" s="30">
        <v>0.27983599999999997</v>
      </c>
      <c r="F68" t="s">
        <v>481</v>
      </c>
      <c r="H68" s="4">
        <v>307</v>
      </c>
    </row>
    <row r="69" spans="1:8" x14ac:dyDescent="0.25">
      <c r="A69" s="4">
        <v>308</v>
      </c>
      <c r="C69" s="45" t="s">
        <v>207</v>
      </c>
      <c r="D69" s="45"/>
      <c r="E69" s="79">
        <v>-24106967.391554318</v>
      </c>
      <c r="F69" t="s">
        <v>480</v>
      </c>
      <c r="H69" s="4">
        <v>308</v>
      </c>
    </row>
    <row r="70" spans="1:8" x14ac:dyDescent="0.25">
      <c r="A70" s="4">
        <v>309</v>
      </c>
      <c r="C70" s="45" t="s">
        <v>206</v>
      </c>
      <c r="D70" s="45"/>
      <c r="E70" s="79">
        <v>12153529.66887366</v>
      </c>
      <c r="F70" t="s">
        <v>479</v>
      </c>
      <c r="H70" s="4">
        <v>309</v>
      </c>
    </row>
    <row r="71" spans="1:8" x14ac:dyDescent="0.25">
      <c r="A71" s="4">
        <v>310</v>
      </c>
      <c r="C71" s="45" t="s">
        <v>425</v>
      </c>
      <c r="D71" s="45"/>
      <c r="E71" s="35">
        <v>0</v>
      </c>
      <c r="F71" t="s">
        <v>478</v>
      </c>
      <c r="H71" s="4"/>
    </row>
    <row r="73" spans="1:8" x14ac:dyDescent="0.25">
      <c r="C73" s="40" t="s">
        <v>424</v>
      </c>
      <c r="D73" s="39"/>
      <c r="E73" s="39"/>
      <c r="F73" s="39"/>
      <c r="G73" s="39"/>
    </row>
    <row r="74" spans="1:8" x14ac:dyDescent="0.25">
      <c r="C74" s="12" t="s">
        <v>423</v>
      </c>
    </row>
    <row r="75" spans="1:8" x14ac:dyDescent="0.25">
      <c r="C75" s="892" t="s">
        <v>477</v>
      </c>
      <c r="D75" s="892"/>
      <c r="E75" s="892"/>
      <c r="F75" s="892"/>
      <c r="G75" s="892"/>
    </row>
    <row r="76" spans="1:8" x14ac:dyDescent="0.25">
      <c r="C76" s="892"/>
      <c r="D76" s="892"/>
      <c r="E76" s="892"/>
      <c r="F76" s="892"/>
      <c r="G76" s="892"/>
    </row>
    <row r="77" spans="1:8" x14ac:dyDescent="0.25">
      <c r="C77" s="27"/>
    </row>
    <row r="78" spans="1:8" x14ac:dyDescent="0.25">
      <c r="A78" s="36" t="s">
        <v>100</v>
      </c>
      <c r="B78" s="36"/>
      <c r="C78" s="36" t="s">
        <v>73</v>
      </c>
      <c r="E78" s="36" t="s">
        <v>169</v>
      </c>
      <c r="F78" s="36" t="s">
        <v>168</v>
      </c>
      <c r="G78" s="36" t="s">
        <v>167</v>
      </c>
      <c r="H78" s="36" t="s">
        <v>100</v>
      </c>
    </row>
    <row r="79" spans="1:8" x14ac:dyDescent="0.25">
      <c r="C79" s="44" t="s">
        <v>203</v>
      </c>
      <c r="D79" s="44"/>
    </row>
    <row r="80" spans="1:8" x14ac:dyDescent="0.25">
      <c r="A80" s="4">
        <v>400</v>
      </c>
      <c r="C80" t="s">
        <v>202</v>
      </c>
      <c r="E80" s="79">
        <v>649567738.40355062</v>
      </c>
      <c r="F80" t="s">
        <v>476</v>
      </c>
      <c r="H80" s="4">
        <v>400</v>
      </c>
    </row>
    <row r="81" spans="1:8" x14ac:dyDescent="0.25">
      <c r="A81" s="4">
        <v>401</v>
      </c>
      <c r="C81" t="s">
        <v>200</v>
      </c>
      <c r="E81" s="79">
        <v>303246765.30926311</v>
      </c>
      <c r="F81" t="s">
        <v>475</v>
      </c>
      <c r="H81" s="4">
        <v>401</v>
      </c>
    </row>
    <row r="82" spans="1:8" x14ac:dyDescent="0.25">
      <c r="A82" s="4">
        <v>402</v>
      </c>
      <c r="C82" t="s">
        <v>198</v>
      </c>
      <c r="E82" s="79">
        <v>18075673.109999999</v>
      </c>
      <c r="F82" t="s">
        <v>474</v>
      </c>
      <c r="H82" s="4">
        <v>402</v>
      </c>
    </row>
    <row r="83" spans="1:8" x14ac:dyDescent="0.25">
      <c r="A83" s="4">
        <v>403</v>
      </c>
      <c r="C83" t="s">
        <v>196</v>
      </c>
      <c r="E83" s="79">
        <v>568592805.72396135</v>
      </c>
      <c r="F83" t="s">
        <v>473</v>
      </c>
      <c r="H83" s="4">
        <v>403</v>
      </c>
    </row>
    <row r="84" spans="1:8" x14ac:dyDescent="0.25">
      <c r="A84" s="4">
        <v>404</v>
      </c>
      <c r="C84" t="s">
        <v>192</v>
      </c>
      <c r="E84" s="79">
        <v>0</v>
      </c>
      <c r="F84" t="s">
        <v>191</v>
      </c>
      <c r="H84" s="4">
        <v>404</v>
      </c>
    </row>
    <row r="85" spans="1:8" x14ac:dyDescent="0.25">
      <c r="A85" s="4">
        <v>405</v>
      </c>
      <c r="C85" t="s">
        <v>190</v>
      </c>
      <c r="E85" s="79">
        <v>779086086.8000263</v>
      </c>
      <c r="F85" t="s">
        <v>472</v>
      </c>
      <c r="H85" s="4">
        <v>405</v>
      </c>
    </row>
    <row r="86" spans="1:8" x14ac:dyDescent="0.25">
      <c r="A86" s="4">
        <v>406</v>
      </c>
      <c r="C86" t="s">
        <v>189</v>
      </c>
      <c r="E86" s="79">
        <v>147197880.15814126</v>
      </c>
      <c r="F86" t="s">
        <v>471</v>
      </c>
      <c r="H86" s="4">
        <v>406</v>
      </c>
    </row>
    <row r="87" spans="1:8" x14ac:dyDescent="0.25">
      <c r="A87" s="4">
        <v>407</v>
      </c>
      <c r="C87" t="s">
        <v>188</v>
      </c>
      <c r="E87" s="79">
        <v>197045541.62054461</v>
      </c>
      <c r="F87" t="s">
        <v>470</v>
      </c>
      <c r="H87" s="4">
        <v>407</v>
      </c>
    </row>
    <row r="88" spans="1:8" x14ac:dyDescent="0.25">
      <c r="A88" s="4">
        <v>408</v>
      </c>
      <c r="C88" t="s">
        <v>24</v>
      </c>
      <c r="E88" s="79">
        <v>-15663624.031331263</v>
      </c>
      <c r="F88" t="s">
        <v>469</v>
      </c>
      <c r="G88" t="s">
        <v>184</v>
      </c>
      <c r="H88" s="4">
        <v>408</v>
      </c>
    </row>
    <row r="89" spans="1:8" x14ac:dyDescent="0.25">
      <c r="A89" s="4">
        <v>409</v>
      </c>
      <c r="C89" t="s">
        <v>186</v>
      </c>
      <c r="E89" s="79">
        <v>-18381620.620426569</v>
      </c>
      <c r="F89" t="s">
        <v>468</v>
      </c>
      <c r="G89" t="s">
        <v>184</v>
      </c>
      <c r="H89" s="4">
        <v>409</v>
      </c>
    </row>
    <row r="90" spans="1:8" x14ac:dyDescent="0.25">
      <c r="A90" s="4">
        <v>410</v>
      </c>
      <c r="C90" t="s">
        <v>183</v>
      </c>
      <c r="E90" s="82">
        <v>0</v>
      </c>
      <c r="F90" t="s">
        <v>467</v>
      </c>
      <c r="H90" s="4">
        <v>410</v>
      </c>
    </row>
    <row r="91" spans="1:8" x14ac:dyDescent="0.25">
      <c r="A91" s="4">
        <v>411</v>
      </c>
      <c r="C91" s="12" t="s">
        <v>180</v>
      </c>
      <c r="D91" s="12"/>
      <c r="E91" s="78">
        <v>2628767246.4737291</v>
      </c>
      <c r="F91" t="s">
        <v>466</v>
      </c>
      <c r="H91" s="4">
        <v>411</v>
      </c>
    </row>
    <row r="92" spans="1:8" x14ac:dyDescent="0.25">
      <c r="H92" s="4"/>
    </row>
    <row r="93" spans="1:8" x14ac:dyDescent="0.25">
      <c r="C93" s="44" t="s">
        <v>179</v>
      </c>
      <c r="D93" s="44"/>
    </row>
    <row r="94" spans="1:8" x14ac:dyDescent="0.25">
      <c r="A94" s="4">
        <v>412</v>
      </c>
      <c r="C94" t="s">
        <v>178</v>
      </c>
      <c r="E94" s="71">
        <v>7.8890000000000002E-3</v>
      </c>
      <c r="F94" t="s">
        <v>385</v>
      </c>
      <c r="H94" s="4">
        <v>412</v>
      </c>
    </row>
    <row r="95" spans="1:8" x14ac:dyDescent="0.25">
      <c r="A95" s="4">
        <v>413</v>
      </c>
      <c r="C95" t="s">
        <v>176</v>
      </c>
      <c r="D95" s="12"/>
      <c r="E95" s="70">
        <v>2.0323162873930772E-4</v>
      </c>
      <c r="F95" t="s">
        <v>384</v>
      </c>
      <c r="H95" s="4">
        <v>413</v>
      </c>
    </row>
    <row r="96" spans="1:8" x14ac:dyDescent="0.25">
      <c r="A96" s="4">
        <v>414</v>
      </c>
      <c r="C96" s="12" t="s">
        <v>174</v>
      </c>
      <c r="D96" s="12"/>
      <c r="E96" s="78">
        <v>21272593.456508648</v>
      </c>
      <c r="F96" s="42" t="s">
        <v>465</v>
      </c>
      <c r="H96" s="4">
        <v>414</v>
      </c>
    </row>
    <row r="97" spans="1:8" x14ac:dyDescent="0.25">
      <c r="C97" s="12"/>
      <c r="D97" s="12"/>
      <c r="E97" s="79"/>
      <c r="H97" s="4"/>
    </row>
    <row r="98" spans="1:8" x14ac:dyDescent="0.25">
      <c r="A98" s="4">
        <v>415</v>
      </c>
      <c r="C98" s="12" t="s">
        <v>422</v>
      </c>
      <c r="D98" s="12"/>
      <c r="E98" s="78">
        <v>2650039839.9302378</v>
      </c>
      <c r="F98" t="s">
        <v>464</v>
      </c>
      <c r="H98" s="4">
        <v>415</v>
      </c>
    </row>
    <row r="99" spans="1:8" x14ac:dyDescent="0.25">
      <c r="C99" s="12"/>
      <c r="D99" s="12"/>
      <c r="E99" s="79"/>
      <c r="H99" s="4"/>
    </row>
    <row r="100" spans="1:8" x14ac:dyDescent="0.25">
      <c r="C100" s="44" t="s">
        <v>65</v>
      </c>
      <c r="D100" s="12"/>
      <c r="E100" s="79"/>
      <c r="H100" s="4"/>
    </row>
    <row r="101" spans="1:8" x14ac:dyDescent="0.25">
      <c r="A101" s="4">
        <v>416</v>
      </c>
      <c r="C101" t="s">
        <v>421</v>
      </c>
      <c r="E101" s="80">
        <v>289713269</v>
      </c>
      <c r="F101" s="81" t="s">
        <v>420</v>
      </c>
      <c r="H101" s="4">
        <v>416</v>
      </c>
    </row>
    <row r="102" spans="1:8" x14ac:dyDescent="0.25">
      <c r="E102" s="32"/>
      <c r="H102" s="4"/>
    </row>
    <row r="103" spans="1:8" x14ac:dyDescent="0.25">
      <c r="A103" s="4">
        <v>417</v>
      </c>
      <c r="C103" s="12" t="s">
        <v>419</v>
      </c>
      <c r="E103" s="78">
        <v>2939753108.9302378</v>
      </c>
      <c r="F103" t="s">
        <v>463</v>
      </c>
      <c r="H103" s="4">
        <v>417</v>
      </c>
    </row>
    <row r="104" spans="1:8" x14ac:dyDescent="0.25">
      <c r="C104" s="12"/>
      <c r="D104" s="12"/>
      <c r="E104" s="79"/>
      <c r="H104" s="4"/>
    </row>
    <row r="105" spans="1:8" x14ac:dyDescent="0.25">
      <c r="C105" s="44" t="s">
        <v>418</v>
      </c>
      <c r="D105" s="12"/>
      <c r="E105" s="79"/>
      <c r="H105" s="4"/>
    </row>
    <row r="106" spans="1:8" x14ac:dyDescent="0.25">
      <c r="A106" s="4">
        <v>418</v>
      </c>
      <c r="C106" t="s">
        <v>166</v>
      </c>
      <c r="D106" s="12"/>
      <c r="E106" s="71">
        <v>4.7692149941198306E-3</v>
      </c>
      <c r="F106" t="s">
        <v>462</v>
      </c>
      <c r="H106" s="4">
        <v>418</v>
      </c>
    </row>
    <row r="107" spans="1:8" x14ac:dyDescent="0.25">
      <c r="A107" s="4">
        <v>419</v>
      </c>
      <c r="C107" t="s">
        <v>164</v>
      </c>
      <c r="E107" s="79">
        <v>14020314.606120478</v>
      </c>
      <c r="F107" s="42" t="s">
        <v>461</v>
      </c>
      <c r="H107" s="4">
        <v>419</v>
      </c>
    </row>
    <row r="108" spans="1:8" x14ac:dyDescent="0.25">
      <c r="A108" s="4">
        <v>420</v>
      </c>
      <c r="C108" t="s">
        <v>163</v>
      </c>
      <c r="E108" s="79">
        <v>4497572.0591965839</v>
      </c>
      <c r="F108" t="s">
        <v>417</v>
      </c>
      <c r="H108" s="4">
        <v>420</v>
      </c>
    </row>
    <row r="109" spans="1:8" x14ac:dyDescent="0.25">
      <c r="H109" s="4"/>
    </row>
    <row r="110" spans="1:8" x14ac:dyDescent="0.25">
      <c r="A110" s="4">
        <v>421</v>
      </c>
      <c r="C110" s="12" t="s">
        <v>67</v>
      </c>
      <c r="D110" s="12"/>
      <c r="E110" s="78">
        <v>2958270995.5955548</v>
      </c>
      <c r="F110" t="s">
        <v>460</v>
      </c>
      <c r="H110" s="4">
        <v>421</v>
      </c>
    </row>
    <row r="111" spans="1:8" x14ac:dyDescent="0.25">
      <c r="H111" s="4"/>
    </row>
    <row r="112" spans="1:8" x14ac:dyDescent="0.25">
      <c r="C112" s="28"/>
    </row>
    <row r="113" spans="5:5" x14ac:dyDescent="0.25">
      <c r="E113" s="77"/>
    </row>
    <row r="115" spans="5:5" x14ac:dyDescent="0.25">
      <c r="E115" s="76"/>
    </row>
  </sheetData>
  <printOptions horizontalCentered="1"/>
  <pageMargins left="1" right="1" top="1" bottom="1" header="0.5" footer="0.5"/>
  <pageSetup scale="26" orientation="landscape" r:id="rId1"/>
  <headerFooter>
    <oddHeader>&amp;C&amp;"-,Bold"Pacific Gas and Electric Company
Formula Rate Model
Schedule &amp;A&amp;R&amp;10TO Rate Year 2025 Annual Update
&amp;F</oddHeader>
  </headerFooter>
  <rowBreaks count="1" manualBreakCount="1">
    <brk id="71" max="8" man="1"/>
  </rowBreaks>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B2883-BBCA-4241-9BA2-1501D16460A4}">
  <sheetPr>
    <tabColor theme="9" tint="0.59999389629810485"/>
    <pageSetUpPr fitToPage="1"/>
  </sheetPr>
  <dimension ref="A1:S143"/>
  <sheetViews>
    <sheetView topLeftCell="A118" workbookViewId="0">
      <selection activeCell="C143" sqref="C143"/>
    </sheetView>
  </sheetViews>
  <sheetFormatPr defaultColWidth="9.28515625" defaultRowHeight="15" x14ac:dyDescent="0.25"/>
  <cols>
    <col min="1" max="1" width="4.7109375" style="42" bestFit="1" customWidth="1"/>
    <col min="2" max="2" width="17.5703125" style="42" customWidth="1"/>
    <col min="3" max="3" width="22.28515625" style="42" customWidth="1"/>
    <col min="4" max="4" width="17.28515625" style="42" customWidth="1"/>
    <col min="5" max="5" width="19.7109375" style="42" customWidth="1"/>
    <col min="6" max="6" width="18.5703125" style="42" bestFit="1" customWidth="1"/>
    <col min="7" max="7" width="18.5703125" style="42" customWidth="1"/>
    <col min="8" max="8" width="16.7109375" style="42" customWidth="1"/>
    <col min="9" max="9" width="15.42578125" style="42" customWidth="1"/>
    <col min="10" max="10" width="19" style="42" customWidth="1"/>
    <col min="11" max="11" width="17.5703125" style="42" bestFit="1" customWidth="1"/>
    <col min="12" max="12" width="4.7109375" style="42" bestFit="1" customWidth="1"/>
    <col min="13" max="15" width="9.28515625" style="42"/>
    <col min="16" max="17" width="13.140625" style="42" bestFit="1" customWidth="1"/>
    <col min="18" max="18" width="11.5703125" style="42" bestFit="1" customWidth="1"/>
    <col min="19" max="16384" width="9.28515625" style="42"/>
  </cols>
  <sheetData>
    <row r="1" spans="1:12" x14ac:dyDescent="0.25">
      <c r="B1" s="114" t="s">
        <v>65</v>
      </c>
      <c r="K1" s="100" t="str">
        <f>CONCATENATE("Rate Year: ",'1-BaseTRR_RY27'!$F$1)</f>
        <v>Rate Year: 2025</v>
      </c>
    </row>
    <row r="2" spans="1:12" x14ac:dyDescent="0.25">
      <c r="B2" s="133" t="s">
        <v>331</v>
      </c>
      <c r="K2" s="100" t="str">
        <f>CONCATENATE("Prior Year: ",'1-BaseTRR_RY27'!$F$2)</f>
        <v>Prior Year: 2023</v>
      </c>
    </row>
    <row r="4" spans="1:12" x14ac:dyDescent="0.25">
      <c r="B4" s="96" t="s">
        <v>617</v>
      </c>
      <c r="C4" s="95"/>
      <c r="D4" s="95"/>
      <c r="E4" s="95"/>
      <c r="F4" s="95"/>
      <c r="G4" s="95"/>
      <c r="H4" s="95"/>
      <c r="I4" s="95"/>
      <c r="J4" s="95"/>
      <c r="K4" s="95"/>
    </row>
    <row r="5" spans="1:12" x14ac:dyDescent="0.25">
      <c r="B5" s="93" t="s">
        <v>423</v>
      </c>
    </row>
    <row r="6" spans="1:12" x14ac:dyDescent="0.25">
      <c r="B6" s="896" t="s">
        <v>616</v>
      </c>
      <c r="C6" s="896"/>
      <c r="D6" s="896"/>
      <c r="E6" s="896"/>
      <c r="F6" s="896"/>
      <c r="G6" s="896"/>
      <c r="H6" s="896"/>
      <c r="I6" s="896"/>
      <c r="J6" s="896"/>
      <c r="K6" s="896"/>
    </row>
    <row r="7" spans="1:12" x14ac:dyDescent="0.25">
      <c r="B7" s="896" t="str">
        <f>"2) Input the Total Sales from the Prior Year FERC Form 1 on Line "&amp;A27&amp;".  The total on Line "&amp;A25&amp;", col 8, should match the total on Line "&amp;A27&amp;". "</f>
        <v xml:space="preserve">2) Input the Total Sales from the Prior Year FERC Form 1 on Line 113.  The total on Line 112, col 8, should match the total on Line 113. </v>
      </c>
      <c r="C7" s="896"/>
      <c r="D7" s="896"/>
      <c r="E7" s="896"/>
      <c r="F7" s="896"/>
      <c r="G7" s="896"/>
      <c r="H7" s="896"/>
      <c r="I7" s="896"/>
      <c r="J7" s="896"/>
      <c r="K7" s="896"/>
    </row>
    <row r="8" spans="1:12" x14ac:dyDescent="0.25">
      <c r="B8" s="132"/>
      <c r="C8" s="132"/>
      <c r="D8" s="132"/>
      <c r="E8" s="132"/>
      <c r="F8" s="132"/>
      <c r="G8" s="132"/>
      <c r="H8" s="132"/>
      <c r="I8" s="132"/>
      <c r="J8" s="132"/>
      <c r="K8" s="132"/>
    </row>
    <row r="9" spans="1:12" x14ac:dyDescent="0.25">
      <c r="B9" s="114"/>
      <c r="C9" s="111" t="s">
        <v>544</v>
      </c>
      <c r="D9" s="111" t="s">
        <v>543</v>
      </c>
      <c r="E9" s="111" t="s">
        <v>542</v>
      </c>
      <c r="F9" s="111" t="s">
        <v>541</v>
      </c>
      <c r="G9" s="111" t="s">
        <v>566</v>
      </c>
      <c r="H9" s="111" t="s">
        <v>565</v>
      </c>
      <c r="I9" s="111" t="s">
        <v>564</v>
      </c>
      <c r="J9" s="111" t="s">
        <v>589</v>
      </c>
    </row>
    <row r="10" spans="1:12" x14ac:dyDescent="0.25">
      <c r="B10" s="114"/>
      <c r="C10" s="105" t="s">
        <v>93</v>
      </c>
      <c r="D10" s="105" t="s">
        <v>265</v>
      </c>
      <c r="E10" s="97"/>
      <c r="F10" s="97"/>
      <c r="G10" s="97"/>
      <c r="H10" s="97"/>
      <c r="I10" s="97"/>
      <c r="J10" s="105" t="s">
        <v>615</v>
      </c>
    </row>
    <row r="11" spans="1:12" x14ac:dyDescent="0.25">
      <c r="B11" s="114"/>
      <c r="C11" s="97" t="s">
        <v>582</v>
      </c>
      <c r="D11" s="97" t="s">
        <v>608</v>
      </c>
      <c r="E11" s="97"/>
      <c r="F11" s="97"/>
      <c r="G11" s="97" t="s">
        <v>614</v>
      </c>
      <c r="H11" s="97" t="s">
        <v>613</v>
      </c>
      <c r="I11" s="97"/>
      <c r="J11" s="105"/>
    </row>
    <row r="12" spans="1:12" x14ac:dyDescent="0.25">
      <c r="A12" s="111" t="s">
        <v>100</v>
      </c>
      <c r="B12" s="111" t="s">
        <v>535</v>
      </c>
      <c r="C12" s="111" t="s">
        <v>580</v>
      </c>
      <c r="D12" s="111" t="s">
        <v>580</v>
      </c>
      <c r="E12" s="111" t="s">
        <v>612</v>
      </c>
      <c r="F12" s="111" t="s">
        <v>611</v>
      </c>
      <c r="G12" s="111" t="s">
        <v>610</v>
      </c>
      <c r="H12" s="111" t="s">
        <v>609</v>
      </c>
      <c r="I12" s="111" t="s">
        <v>608</v>
      </c>
      <c r="J12" s="111" t="s">
        <v>607</v>
      </c>
      <c r="K12" s="111"/>
      <c r="L12" s="111" t="str">
        <f t="shared" ref="L12:L25" si="0">A12</f>
        <v>Line</v>
      </c>
    </row>
    <row r="13" spans="1:12" x14ac:dyDescent="0.25">
      <c r="A13" s="97">
        <v>100</v>
      </c>
      <c r="B13" s="42" t="s">
        <v>606</v>
      </c>
      <c r="C13" s="60">
        <v>234127925</v>
      </c>
      <c r="D13" s="60">
        <v>4235813.120000001</v>
      </c>
      <c r="E13" s="60">
        <v>388103402</v>
      </c>
      <c r="F13" s="60">
        <v>328828389.51999998</v>
      </c>
      <c r="G13" s="60">
        <v>122109999.24000001</v>
      </c>
      <c r="H13" s="60">
        <v>2672277</v>
      </c>
      <c r="I13" s="60">
        <v>40196323.68</v>
      </c>
      <c r="J13" s="119">
        <f t="shared" ref="J13:J24" si="1">SUM(C13:I13)</f>
        <v>1120274129.5600002</v>
      </c>
      <c r="K13" s="130"/>
      <c r="L13" s="97">
        <f t="shared" si="0"/>
        <v>100</v>
      </c>
    </row>
    <row r="14" spans="1:12" x14ac:dyDescent="0.25">
      <c r="A14" s="97">
        <f t="shared" ref="A14:A25" si="2">A13+1</f>
        <v>101</v>
      </c>
      <c r="B14" s="42" t="s">
        <v>605</v>
      </c>
      <c r="C14" s="60">
        <v>212432452</v>
      </c>
      <c r="D14" s="60">
        <v>-4336605.3500000015</v>
      </c>
      <c r="E14" s="60">
        <v>240978701.05000001</v>
      </c>
      <c r="F14" s="60">
        <v>261345622.97999999</v>
      </c>
      <c r="G14" s="60">
        <v>116713197.84999999</v>
      </c>
      <c r="H14" s="60">
        <v>6799904</v>
      </c>
      <c r="I14" s="60">
        <v>35987694.370000005</v>
      </c>
      <c r="J14" s="119">
        <f t="shared" si="1"/>
        <v>869920966.9000001</v>
      </c>
      <c r="K14" s="130"/>
      <c r="L14" s="97">
        <f t="shared" si="0"/>
        <v>101</v>
      </c>
    </row>
    <row r="15" spans="1:12" x14ac:dyDescent="0.25">
      <c r="A15" s="97">
        <f t="shared" si="2"/>
        <v>102</v>
      </c>
      <c r="B15" s="42" t="s">
        <v>604</v>
      </c>
      <c r="C15" s="60">
        <v>251186905</v>
      </c>
      <c r="D15" s="60">
        <v>-35891</v>
      </c>
      <c r="E15" s="60">
        <v>225571842</v>
      </c>
      <c r="F15" s="60">
        <v>313297185</v>
      </c>
      <c r="G15" s="60">
        <v>140023161</v>
      </c>
      <c r="H15" s="60">
        <v>8140647</v>
      </c>
      <c r="I15" s="60">
        <v>45335647</v>
      </c>
      <c r="J15" s="119">
        <f t="shared" si="1"/>
        <v>983519496</v>
      </c>
      <c r="K15" s="130"/>
      <c r="L15" s="97">
        <f t="shared" si="0"/>
        <v>102</v>
      </c>
    </row>
    <row r="16" spans="1:12" x14ac:dyDescent="0.25">
      <c r="A16" s="97">
        <f t="shared" si="2"/>
        <v>103</v>
      </c>
      <c r="B16" s="42" t="s">
        <v>603</v>
      </c>
      <c r="C16" s="60">
        <v>213430471</v>
      </c>
      <c r="D16" s="60">
        <v>5701171</v>
      </c>
      <c r="E16" s="60">
        <v>321974119</v>
      </c>
      <c r="F16" s="60">
        <v>244502038.99999997</v>
      </c>
      <c r="G16" s="60">
        <v>119029337</v>
      </c>
      <c r="H16" s="60">
        <v>6882849</v>
      </c>
      <c r="I16" s="60">
        <v>41149118</v>
      </c>
      <c r="J16" s="119">
        <f t="shared" si="1"/>
        <v>952669104</v>
      </c>
      <c r="K16" s="130"/>
      <c r="L16" s="97">
        <f t="shared" si="0"/>
        <v>103</v>
      </c>
    </row>
    <row r="17" spans="1:12" x14ac:dyDescent="0.25">
      <c r="A17" s="97">
        <f t="shared" si="2"/>
        <v>104</v>
      </c>
      <c r="B17" s="42" t="s">
        <v>526</v>
      </c>
      <c r="C17" s="60">
        <v>243719787</v>
      </c>
      <c r="D17" s="60">
        <v>6772963</v>
      </c>
      <c r="E17" s="60">
        <v>406224173</v>
      </c>
      <c r="F17" s="60">
        <v>307885407.00000006</v>
      </c>
      <c r="G17" s="60">
        <v>136900811</v>
      </c>
      <c r="H17" s="60">
        <v>8029371</v>
      </c>
      <c r="I17" s="60">
        <v>47833545</v>
      </c>
      <c r="J17" s="119">
        <f t="shared" si="1"/>
        <v>1157366057</v>
      </c>
      <c r="K17" s="130"/>
      <c r="L17" s="97">
        <f t="shared" si="0"/>
        <v>104</v>
      </c>
    </row>
    <row r="18" spans="1:12" x14ac:dyDescent="0.25">
      <c r="A18" s="97">
        <f t="shared" si="2"/>
        <v>105</v>
      </c>
      <c r="B18" s="42" t="s">
        <v>602</v>
      </c>
      <c r="C18" s="60">
        <v>248627355</v>
      </c>
      <c r="D18" s="60">
        <v>6896991</v>
      </c>
      <c r="E18" s="60">
        <v>475987824</v>
      </c>
      <c r="F18" s="60">
        <v>369447014.99999994</v>
      </c>
      <c r="G18" s="60">
        <v>142042604.99999997</v>
      </c>
      <c r="H18" s="60">
        <v>8431368</v>
      </c>
      <c r="I18" s="60">
        <v>49407337</v>
      </c>
      <c r="J18" s="119">
        <f t="shared" si="1"/>
        <v>1300840495</v>
      </c>
      <c r="K18" s="130"/>
      <c r="L18" s="97">
        <f t="shared" si="0"/>
        <v>105</v>
      </c>
    </row>
    <row r="19" spans="1:12" x14ac:dyDescent="0.25">
      <c r="A19" s="97">
        <f t="shared" si="2"/>
        <v>106</v>
      </c>
      <c r="B19" s="42" t="s">
        <v>601</v>
      </c>
      <c r="C19" s="60">
        <v>263234412</v>
      </c>
      <c r="D19" s="60">
        <v>7323006</v>
      </c>
      <c r="E19" s="60">
        <v>610407280</v>
      </c>
      <c r="F19" s="60">
        <v>468679000.00000006</v>
      </c>
      <c r="G19" s="60">
        <v>152490820</v>
      </c>
      <c r="H19" s="60">
        <v>9034184</v>
      </c>
      <c r="I19" s="60">
        <v>52295079</v>
      </c>
      <c r="J19" s="119">
        <f t="shared" si="1"/>
        <v>1563463781</v>
      </c>
      <c r="K19" s="130"/>
      <c r="L19" s="97">
        <f t="shared" si="0"/>
        <v>106</v>
      </c>
    </row>
    <row r="20" spans="1:12" x14ac:dyDescent="0.25">
      <c r="A20" s="97">
        <f t="shared" si="2"/>
        <v>107</v>
      </c>
      <c r="B20" s="42" t="s">
        <v>600</v>
      </c>
      <c r="C20" s="60">
        <v>312034807</v>
      </c>
      <c r="D20" s="60">
        <v>8750347</v>
      </c>
      <c r="E20" s="60">
        <v>784287385</v>
      </c>
      <c r="F20" s="60">
        <v>567496179</v>
      </c>
      <c r="G20" s="60">
        <v>178838644</v>
      </c>
      <c r="H20" s="60">
        <v>10557951</v>
      </c>
      <c r="I20" s="60">
        <v>60976261</v>
      </c>
      <c r="J20" s="119">
        <f t="shared" si="1"/>
        <v>1922941574</v>
      </c>
      <c r="K20" s="130"/>
      <c r="L20" s="97">
        <f t="shared" si="0"/>
        <v>107</v>
      </c>
    </row>
    <row r="21" spans="1:12" x14ac:dyDescent="0.25">
      <c r="A21" s="97">
        <f t="shared" si="2"/>
        <v>108</v>
      </c>
      <c r="B21" s="42" t="s">
        <v>599</v>
      </c>
      <c r="C21" s="60">
        <v>265604260</v>
      </c>
      <c r="D21" s="60">
        <v>7390702</v>
      </c>
      <c r="E21" s="60">
        <v>681470857</v>
      </c>
      <c r="F21" s="60">
        <v>461667736.00000006</v>
      </c>
      <c r="G21" s="60">
        <v>154296638.99999997</v>
      </c>
      <c r="H21" s="60">
        <v>9271740</v>
      </c>
      <c r="I21" s="60">
        <v>52902228</v>
      </c>
      <c r="J21" s="119">
        <f t="shared" si="1"/>
        <v>1632604162</v>
      </c>
      <c r="K21" s="130"/>
      <c r="L21" s="97">
        <f t="shared" si="0"/>
        <v>108</v>
      </c>
    </row>
    <row r="22" spans="1:12" x14ac:dyDescent="0.25">
      <c r="A22" s="97">
        <f t="shared" si="2"/>
        <v>109</v>
      </c>
      <c r="B22" s="42" t="s">
        <v>598</v>
      </c>
      <c r="C22" s="60">
        <v>248024902</v>
      </c>
      <c r="D22" s="60">
        <v>6848034</v>
      </c>
      <c r="E22" s="60">
        <v>378045152</v>
      </c>
      <c r="F22" s="60">
        <v>376371090</v>
      </c>
      <c r="G22" s="60">
        <v>145462529</v>
      </c>
      <c r="H22" s="60">
        <v>8736456</v>
      </c>
      <c r="I22" s="60">
        <v>49972421</v>
      </c>
      <c r="J22" s="119">
        <f t="shared" si="1"/>
        <v>1213460584</v>
      </c>
      <c r="K22" s="130"/>
      <c r="L22" s="97">
        <f t="shared" si="0"/>
        <v>109</v>
      </c>
    </row>
    <row r="23" spans="1:12" x14ac:dyDescent="0.25">
      <c r="A23" s="97">
        <f t="shared" si="2"/>
        <v>110</v>
      </c>
      <c r="B23" s="42" t="s">
        <v>597</v>
      </c>
      <c r="C23" s="60">
        <v>220618644</v>
      </c>
      <c r="D23" s="60">
        <v>6004735</v>
      </c>
      <c r="E23" s="60">
        <v>446137737</v>
      </c>
      <c r="F23" s="60">
        <v>276916493</v>
      </c>
      <c r="G23" s="60">
        <v>127006946.00000001</v>
      </c>
      <c r="H23" s="60">
        <v>7664992</v>
      </c>
      <c r="I23" s="60">
        <v>43453439</v>
      </c>
      <c r="J23" s="119">
        <f t="shared" si="1"/>
        <v>1127802986</v>
      </c>
      <c r="K23" s="130"/>
      <c r="L23" s="97">
        <f t="shared" si="0"/>
        <v>110</v>
      </c>
    </row>
    <row r="24" spans="1:12" x14ac:dyDescent="0.25">
      <c r="A24" s="97">
        <f t="shared" si="2"/>
        <v>111</v>
      </c>
      <c r="B24" s="42" t="s">
        <v>596</v>
      </c>
      <c r="C24" s="60">
        <v>232532883</v>
      </c>
      <c r="D24" s="60">
        <v>6275455</v>
      </c>
      <c r="E24" s="60">
        <v>474733511</v>
      </c>
      <c r="F24" s="60">
        <v>282929560</v>
      </c>
      <c r="G24" s="60">
        <v>132862443</v>
      </c>
      <c r="H24" s="60">
        <v>8089331</v>
      </c>
      <c r="I24" s="60">
        <v>45219444</v>
      </c>
      <c r="J24" s="119">
        <f t="shared" si="1"/>
        <v>1182642627</v>
      </c>
      <c r="K24" s="130"/>
      <c r="L24" s="97">
        <f t="shared" si="0"/>
        <v>111</v>
      </c>
    </row>
    <row r="25" spans="1:12" x14ac:dyDescent="0.25">
      <c r="A25" s="97">
        <f t="shared" si="2"/>
        <v>112</v>
      </c>
      <c r="B25" s="42" t="s">
        <v>595</v>
      </c>
      <c r="C25" s="131">
        <f t="shared" ref="C25:J25" si="3">SUM(C13:C24)</f>
        <v>2945574803</v>
      </c>
      <c r="D25" s="131">
        <f t="shared" si="3"/>
        <v>61826720.769999996</v>
      </c>
      <c r="E25" s="131">
        <f t="shared" si="3"/>
        <v>5433921983.0500002</v>
      </c>
      <c r="F25" s="131">
        <f t="shared" si="3"/>
        <v>4259365716.5</v>
      </c>
      <c r="G25" s="131">
        <f t="shared" si="3"/>
        <v>1667777132.0900002</v>
      </c>
      <c r="H25" s="131">
        <f t="shared" si="3"/>
        <v>94311070</v>
      </c>
      <c r="I25" s="131">
        <f t="shared" si="3"/>
        <v>564728537.04999995</v>
      </c>
      <c r="J25" s="131">
        <f t="shared" si="3"/>
        <v>15027505962.459999</v>
      </c>
      <c r="K25" s="130"/>
      <c r="L25" s="97">
        <f t="shared" si="0"/>
        <v>112</v>
      </c>
    </row>
    <row r="26" spans="1:12" x14ac:dyDescent="0.25">
      <c r="A26" s="97"/>
      <c r="L26" s="97"/>
    </row>
    <row r="27" spans="1:12" x14ac:dyDescent="0.25">
      <c r="A27" s="97">
        <f>A25+1</f>
        <v>113</v>
      </c>
      <c r="I27" s="100" t="s">
        <v>594</v>
      </c>
      <c r="J27" s="60">
        <v>15027505968</v>
      </c>
      <c r="L27" s="97">
        <f>A27</f>
        <v>113</v>
      </c>
    </row>
    <row r="28" spans="1:12" x14ac:dyDescent="0.25">
      <c r="L28" s="97"/>
    </row>
    <row r="29" spans="1:12" x14ac:dyDescent="0.25">
      <c r="B29" s="96" t="s">
        <v>593</v>
      </c>
      <c r="C29" s="95"/>
      <c r="D29" s="95"/>
      <c r="E29" s="95"/>
      <c r="F29" s="95"/>
      <c r="G29" s="95"/>
      <c r="H29" s="95"/>
      <c r="I29" s="95"/>
      <c r="J29" s="95"/>
      <c r="K29" s="95"/>
    </row>
    <row r="30" spans="1:12" x14ac:dyDescent="0.25">
      <c r="B30" s="93" t="s">
        <v>423</v>
      </c>
    </row>
    <row r="31" spans="1:12" ht="15" customHeight="1" x14ac:dyDescent="0.25">
      <c r="B31" s="92" t="str">
        <f>"1) Input any corrections or adjustments from previous Annual Update Filings on Line "&amp;A44&amp;". Input the Corrected Principle in "&amp;G38&amp;" and the Accumulated Interest in "&amp;J38&amp;". A workpaper must accompany any correction or adjustment."</f>
        <v>1) Input any corrections or adjustments from previous Annual Update Filings on Line 201. Input the Corrected Principle in Col 5 and the Accumulated Interest in Col 8. A workpaper must accompany any correction or adjustment.</v>
      </c>
      <c r="C31" s="91"/>
      <c r="D31" s="91"/>
      <c r="E31" s="91"/>
      <c r="F31" s="91"/>
      <c r="G31" s="91"/>
      <c r="H31" s="91"/>
      <c r="I31" s="91"/>
      <c r="J31" s="91"/>
      <c r="K31" s="91"/>
    </row>
    <row r="32" spans="1:12" x14ac:dyDescent="0.25">
      <c r="B32" s="91"/>
      <c r="C32" s="91"/>
      <c r="D32" s="91"/>
      <c r="E32" s="91"/>
      <c r="F32" s="91"/>
      <c r="G32" s="91"/>
      <c r="H32" s="91"/>
      <c r="I32" s="91"/>
      <c r="J32" s="91"/>
      <c r="K32" s="91"/>
    </row>
    <row r="33" spans="1:12" x14ac:dyDescent="0.25">
      <c r="B33" s="870" t="s">
        <v>592</v>
      </c>
      <c r="C33" s="870"/>
      <c r="D33" s="870"/>
      <c r="E33" s="870"/>
      <c r="F33" s="870"/>
      <c r="G33" s="870"/>
      <c r="H33" s="870"/>
      <c r="I33" s="870"/>
      <c r="J33" s="870"/>
      <c r="K33" s="870"/>
    </row>
    <row r="34" spans="1:12" x14ac:dyDescent="0.25">
      <c r="B34" s="114"/>
    </row>
    <row r="35" spans="1:12" x14ac:dyDescent="0.25">
      <c r="A35" s="111" t="s">
        <v>100</v>
      </c>
      <c r="B35" s="111" t="s">
        <v>591</v>
      </c>
      <c r="C35" s="111" t="s">
        <v>590</v>
      </c>
      <c r="L35" s="111" t="str">
        <f>A35</f>
        <v>Line</v>
      </c>
    </row>
    <row r="36" spans="1:12" x14ac:dyDescent="0.25">
      <c r="A36" s="97">
        <v>200</v>
      </c>
      <c r="B36" s="129">
        <f ca="1">'3-True-upTRR_RY27'!$E$110</f>
        <v>2948418682.7483325</v>
      </c>
      <c r="C36" s="92" t="str">
        <f>"3-True-up TRR, L. "&amp;'3-True-upTRR_RY27'!$A$110&amp;""</f>
        <v>3-True-up TRR, L. 421</v>
      </c>
      <c r="L36" s="97">
        <f>A36</f>
        <v>200</v>
      </c>
    </row>
    <row r="37" spans="1:12" x14ac:dyDescent="0.25">
      <c r="A37" s="97"/>
    </row>
    <row r="38" spans="1:12" x14ac:dyDescent="0.25">
      <c r="A38" s="97"/>
      <c r="B38" s="97"/>
      <c r="C38" s="111" t="s">
        <v>544</v>
      </c>
      <c r="D38" s="111" t="s">
        <v>543</v>
      </c>
      <c r="E38" s="111" t="s">
        <v>542</v>
      </c>
      <c r="F38" s="111" t="s">
        <v>541</v>
      </c>
      <c r="G38" s="111" t="s">
        <v>566</v>
      </c>
      <c r="H38" s="111" t="s">
        <v>565</v>
      </c>
      <c r="I38" s="111" t="s">
        <v>564</v>
      </c>
      <c r="J38" s="111" t="s">
        <v>589</v>
      </c>
      <c r="K38" s="111" t="s">
        <v>588</v>
      </c>
    </row>
    <row r="39" spans="1:12" x14ac:dyDescent="0.25">
      <c r="A39" s="97"/>
      <c r="B39" s="97"/>
      <c r="C39" s="97"/>
      <c r="D39" s="105" t="s">
        <v>217</v>
      </c>
      <c r="E39" s="105" t="s">
        <v>181</v>
      </c>
      <c r="F39" s="105" t="str">
        <f>""&amp;D38&amp;" - "&amp;E38&amp;""</f>
        <v>Col 2 - Col 3</v>
      </c>
      <c r="G39" s="105" t="s">
        <v>587</v>
      </c>
      <c r="H39" s="105" t="s">
        <v>586</v>
      </c>
      <c r="I39" s="105" t="s">
        <v>585</v>
      </c>
      <c r="J39" s="105" t="s">
        <v>584</v>
      </c>
      <c r="K39" s="105" t="str">
        <f>""&amp;G38&amp;" + "&amp;J38&amp;""</f>
        <v>Col 5 + Col 8</v>
      </c>
    </row>
    <row r="40" spans="1:12" x14ac:dyDescent="0.25">
      <c r="A40" s="97"/>
      <c r="B40" s="97"/>
      <c r="C40" s="97"/>
      <c r="D40" s="97"/>
      <c r="E40" s="97"/>
      <c r="F40" s="97"/>
      <c r="G40" s="97" t="s">
        <v>583</v>
      </c>
      <c r="H40" s="97"/>
      <c r="I40" s="97"/>
      <c r="J40" s="97"/>
      <c r="K40" s="97" t="s">
        <v>583</v>
      </c>
    </row>
    <row r="41" spans="1:12" x14ac:dyDescent="0.25">
      <c r="A41" s="97"/>
      <c r="B41" s="97"/>
      <c r="C41" s="97"/>
      <c r="D41" s="97" t="s">
        <v>582</v>
      </c>
      <c r="E41" s="97" t="s">
        <v>582</v>
      </c>
      <c r="F41" s="97" t="s">
        <v>582</v>
      </c>
      <c r="G41" s="97" t="s">
        <v>581</v>
      </c>
      <c r="H41" s="97"/>
      <c r="I41" s="97"/>
      <c r="J41" s="97"/>
      <c r="K41" s="97" t="s">
        <v>581</v>
      </c>
    </row>
    <row r="42" spans="1:12" x14ac:dyDescent="0.25">
      <c r="A42" s="97"/>
      <c r="B42" s="97"/>
      <c r="C42" s="97"/>
      <c r="D42" s="97" t="s">
        <v>558</v>
      </c>
      <c r="E42" s="97" t="s">
        <v>580</v>
      </c>
      <c r="F42" s="97" t="s">
        <v>579</v>
      </c>
      <c r="G42" s="97" t="s">
        <v>577</v>
      </c>
      <c r="H42" s="97" t="s">
        <v>558</v>
      </c>
      <c r="I42" s="97" t="s">
        <v>558</v>
      </c>
      <c r="J42" s="97" t="s">
        <v>578</v>
      </c>
      <c r="K42" s="97" t="s">
        <v>577</v>
      </c>
    </row>
    <row r="43" spans="1:12" x14ac:dyDescent="0.25">
      <c r="A43" s="97"/>
      <c r="B43" s="111" t="s">
        <v>535</v>
      </c>
      <c r="C43" s="111" t="s">
        <v>557</v>
      </c>
      <c r="D43" s="111" t="s">
        <v>538</v>
      </c>
      <c r="E43" s="111" t="s">
        <v>576</v>
      </c>
      <c r="F43" s="111" t="s">
        <v>575</v>
      </c>
      <c r="G43" s="111" t="s">
        <v>554</v>
      </c>
      <c r="H43" s="111" t="s">
        <v>552</v>
      </c>
      <c r="I43" s="111" t="s">
        <v>568</v>
      </c>
      <c r="J43" s="111" t="s">
        <v>568</v>
      </c>
      <c r="K43" s="111" t="s">
        <v>574</v>
      </c>
    </row>
    <row r="44" spans="1:12" x14ac:dyDescent="0.25">
      <c r="A44" s="97">
        <f>A36+1</f>
        <v>201</v>
      </c>
      <c r="B44" s="42" t="s">
        <v>519</v>
      </c>
      <c r="C44" s="105">
        <f>C45-1</f>
        <v>2022</v>
      </c>
      <c r="D44" s="105" t="s">
        <v>454</v>
      </c>
      <c r="E44" s="105" t="s">
        <v>454</v>
      </c>
      <c r="F44" s="105" t="s">
        <v>454</v>
      </c>
      <c r="G44" s="60">
        <v>80997410.688427716</v>
      </c>
      <c r="H44" s="105" t="s">
        <v>454</v>
      </c>
      <c r="I44" s="105" t="s">
        <v>454</v>
      </c>
      <c r="J44" s="60">
        <v>7114549.1999999993</v>
      </c>
      <c r="K44" s="119">
        <f t="shared" ref="K44:K68" si="4">ROUND((G44+J44),2)</f>
        <v>88111959.890000001</v>
      </c>
      <c r="L44" s="97">
        <f t="shared" ref="L44:L68" si="5">A44</f>
        <v>201</v>
      </c>
    </row>
    <row r="45" spans="1:12" x14ac:dyDescent="0.25">
      <c r="A45" s="97">
        <f t="shared" ref="A45:A68" si="6">A44+1</f>
        <v>202</v>
      </c>
      <c r="B45" s="42" t="s">
        <v>530</v>
      </c>
      <c r="C45" s="105">
        <f>'1-BaseTRR_RY27'!$F$2</f>
        <v>2023</v>
      </c>
      <c r="D45" s="119">
        <f t="shared" ref="D45:D56" ca="1" si="7">IF($D$102="No",$B$36*D108,IF(F108="No",0,IF(F108="Yes",D108*$B$36,0)))</f>
        <v>241153554.15778583</v>
      </c>
      <c r="E45" s="119">
        <f t="shared" ref="E45:E56" si="8">IF($D$102="No",C13,IF(F108="No",0,IF(F108="Yes",C13,0)))</f>
        <v>234127925</v>
      </c>
      <c r="F45" s="119">
        <f t="shared" ref="F45:F56" ca="1" si="9">D45-E45</f>
        <v>7025629.1577858329</v>
      </c>
      <c r="G45" s="119">
        <f t="shared" ref="G45:G68" ca="1" si="10">F45+G44</f>
        <v>88023039.846213549</v>
      </c>
      <c r="H45" s="128">
        <f>6.31%/12</f>
        <v>5.2583333333333327E-3</v>
      </c>
      <c r="I45" s="119">
        <f t="shared" ref="I45:I68" ca="1" si="11">ROUND((F45/2+K44)*H45,2)</f>
        <v>481793.61</v>
      </c>
      <c r="J45" s="119">
        <f t="shared" ref="J45:J68" ca="1" si="12">I45+J44</f>
        <v>7596342.8099999996</v>
      </c>
      <c r="K45" s="119">
        <f t="shared" ca="1" si="4"/>
        <v>95619382.659999996</v>
      </c>
      <c r="L45" s="97">
        <f t="shared" si="5"/>
        <v>202</v>
      </c>
    </row>
    <row r="46" spans="1:12" x14ac:dyDescent="0.25">
      <c r="A46" s="97">
        <f t="shared" si="6"/>
        <v>203</v>
      </c>
      <c r="B46" s="42" t="s">
        <v>529</v>
      </c>
      <c r="C46" s="105">
        <f>'1-BaseTRR_RY27'!$F$2</f>
        <v>2023</v>
      </c>
      <c r="D46" s="119">
        <f t="shared" ca="1" si="7"/>
        <v>218114607.29238048</v>
      </c>
      <c r="E46" s="119">
        <f t="shared" si="8"/>
        <v>212432452</v>
      </c>
      <c r="F46" s="119">
        <f t="shared" ca="1" si="9"/>
        <v>5682155.292380482</v>
      </c>
      <c r="G46" s="119">
        <f t="shared" ca="1" si="10"/>
        <v>93705195.138594031</v>
      </c>
      <c r="H46" s="128">
        <f>6.31%/12</f>
        <v>5.2583333333333327E-3</v>
      </c>
      <c r="I46" s="119">
        <f t="shared" ca="1" si="11"/>
        <v>517737.92</v>
      </c>
      <c r="J46" s="119">
        <f t="shared" ca="1" si="12"/>
        <v>8114080.7299999995</v>
      </c>
      <c r="K46" s="119">
        <f t="shared" ca="1" si="4"/>
        <v>101819275.87</v>
      </c>
      <c r="L46" s="97">
        <f t="shared" si="5"/>
        <v>203</v>
      </c>
    </row>
    <row r="47" spans="1:12" x14ac:dyDescent="0.25">
      <c r="A47" s="97">
        <f t="shared" si="6"/>
        <v>204</v>
      </c>
      <c r="B47" s="42" t="s">
        <v>528</v>
      </c>
      <c r="C47" s="105">
        <f>'1-BaseTRR_RY27'!$F$2</f>
        <v>2023</v>
      </c>
      <c r="D47" s="119">
        <f t="shared" ca="1" si="7"/>
        <v>231804539.03032836</v>
      </c>
      <c r="E47" s="119">
        <f t="shared" si="8"/>
        <v>251186905</v>
      </c>
      <c r="F47" s="119">
        <f t="shared" ca="1" si="9"/>
        <v>-19382365.969671637</v>
      </c>
      <c r="G47" s="119">
        <f t="shared" ca="1" si="10"/>
        <v>74322829.168922395</v>
      </c>
      <c r="H47" s="128">
        <f>6.31%/12</f>
        <v>5.2583333333333327E-3</v>
      </c>
      <c r="I47" s="119">
        <f t="shared" ca="1" si="11"/>
        <v>484440.22</v>
      </c>
      <c r="J47" s="119">
        <f t="shared" ca="1" si="12"/>
        <v>8598520.9499999993</v>
      </c>
      <c r="K47" s="119">
        <f t="shared" ca="1" si="4"/>
        <v>82921350.120000005</v>
      </c>
      <c r="L47" s="97">
        <f t="shared" si="5"/>
        <v>204</v>
      </c>
    </row>
    <row r="48" spans="1:12" x14ac:dyDescent="0.25">
      <c r="A48" s="97">
        <f t="shared" si="6"/>
        <v>205</v>
      </c>
      <c r="B48" s="42" t="s">
        <v>527</v>
      </c>
      <c r="C48" s="105">
        <f>'1-BaseTRR_RY27'!$F$2</f>
        <v>2023</v>
      </c>
      <c r="D48" s="119">
        <f t="shared" ca="1" si="7"/>
        <v>218878535.06563023</v>
      </c>
      <c r="E48" s="119">
        <f t="shared" si="8"/>
        <v>213430471</v>
      </c>
      <c r="F48" s="119">
        <f t="shared" ca="1" si="9"/>
        <v>5448064.0656302273</v>
      </c>
      <c r="G48" s="119">
        <f t="shared" ca="1" si="10"/>
        <v>79770893.234552622</v>
      </c>
      <c r="H48" s="128">
        <f>7.5%/12</f>
        <v>6.2499999999999995E-3</v>
      </c>
      <c r="I48" s="119">
        <f t="shared" ca="1" si="11"/>
        <v>535283.64</v>
      </c>
      <c r="J48" s="119">
        <f t="shared" ca="1" si="12"/>
        <v>9133804.5899999999</v>
      </c>
      <c r="K48" s="119">
        <f t="shared" ca="1" si="4"/>
        <v>88904697.819999993</v>
      </c>
      <c r="L48" s="97">
        <f t="shared" si="5"/>
        <v>205</v>
      </c>
    </row>
    <row r="49" spans="1:12" x14ac:dyDescent="0.25">
      <c r="A49" s="97">
        <f t="shared" si="6"/>
        <v>206</v>
      </c>
      <c r="B49" s="42" t="s">
        <v>526</v>
      </c>
      <c r="C49" s="105">
        <f>'1-BaseTRR_RY27'!$F$2</f>
        <v>2023</v>
      </c>
      <c r="D49" s="119">
        <f t="shared" ca="1" si="7"/>
        <v>238257663.17822936</v>
      </c>
      <c r="E49" s="119">
        <f t="shared" si="8"/>
        <v>243719787</v>
      </c>
      <c r="F49" s="119">
        <f t="shared" ca="1" si="9"/>
        <v>-5462123.8217706382</v>
      </c>
      <c r="G49" s="119">
        <f t="shared" ca="1" si="10"/>
        <v>74308769.412781984</v>
      </c>
      <c r="H49" s="128">
        <f>7.5%/12</f>
        <v>6.2499999999999995E-3</v>
      </c>
      <c r="I49" s="119">
        <f t="shared" ca="1" si="11"/>
        <v>538585.22</v>
      </c>
      <c r="J49" s="119">
        <f t="shared" ca="1" si="12"/>
        <v>9672389.8100000005</v>
      </c>
      <c r="K49" s="119">
        <f t="shared" ca="1" si="4"/>
        <v>83981159.219999999</v>
      </c>
      <c r="L49" s="97">
        <f t="shared" si="5"/>
        <v>206</v>
      </c>
    </row>
    <row r="50" spans="1:12" x14ac:dyDescent="0.25">
      <c r="A50" s="97">
        <f t="shared" si="6"/>
        <v>207</v>
      </c>
      <c r="B50" s="42" t="s">
        <v>525</v>
      </c>
      <c r="C50" s="105">
        <f>'1-BaseTRR_RY27'!$F$2</f>
        <v>2023</v>
      </c>
      <c r="D50" s="119">
        <f t="shared" ca="1" si="7"/>
        <v>242676430.77995151</v>
      </c>
      <c r="E50" s="119">
        <f t="shared" si="8"/>
        <v>248627355</v>
      </c>
      <c r="F50" s="119">
        <f t="shared" ca="1" si="9"/>
        <v>-5950924.2200484872</v>
      </c>
      <c r="G50" s="119">
        <f t="shared" ca="1" si="10"/>
        <v>68357845.192733496</v>
      </c>
      <c r="H50" s="128">
        <f>7.5%/12</f>
        <v>6.2499999999999995E-3</v>
      </c>
      <c r="I50" s="119">
        <f t="shared" ca="1" si="11"/>
        <v>506285.61</v>
      </c>
      <c r="J50" s="119">
        <f t="shared" ca="1" si="12"/>
        <v>10178675.42</v>
      </c>
      <c r="K50" s="119">
        <f t="shared" ca="1" si="4"/>
        <v>78536520.609999999</v>
      </c>
      <c r="L50" s="97">
        <f t="shared" si="5"/>
        <v>207</v>
      </c>
    </row>
    <row r="51" spans="1:12" x14ac:dyDescent="0.25">
      <c r="A51" s="97">
        <f t="shared" si="6"/>
        <v>208</v>
      </c>
      <c r="B51" s="42" t="s">
        <v>524</v>
      </c>
      <c r="C51" s="105">
        <f>'1-BaseTRR_RY27'!$F$2</f>
        <v>2023</v>
      </c>
      <c r="D51" s="119">
        <f t="shared" ca="1" si="7"/>
        <v>300165221.49642527</v>
      </c>
      <c r="E51" s="119">
        <f t="shared" si="8"/>
        <v>263234412</v>
      </c>
      <c r="F51" s="119">
        <f t="shared" ca="1" si="9"/>
        <v>36930809.496425271</v>
      </c>
      <c r="G51" s="119">
        <f t="shared" ca="1" si="10"/>
        <v>105288654.68915877</v>
      </c>
      <c r="H51" s="128">
        <f>8.02%/12</f>
        <v>6.6833333333333328E-3</v>
      </c>
      <c r="I51" s="119">
        <f t="shared" ca="1" si="11"/>
        <v>648296.19999999995</v>
      </c>
      <c r="J51" s="119">
        <f t="shared" ca="1" si="12"/>
        <v>10826971.619999999</v>
      </c>
      <c r="K51" s="119">
        <f t="shared" ca="1" si="4"/>
        <v>116115626.31</v>
      </c>
      <c r="L51" s="97">
        <f t="shared" si="5"/>
        <v>208</v>
      </c>
    </row>
    <row r="52" spans="1:12" x14ac:dyDescent="0.25">
      <c r="A52" s="97">
        <f t="shared" si="6"/>
        <v>209</v>
      </c>
      <c r="B52" s="42" t="s">
        <v>523</v>
      </c>
      <c r="C52" s="105">
        <f>'1-BaseTRR_RY27'!$F$2</f>
        <v>2023</v>
      </c>
      <c r="D52" s="119">
        <f t="shared" ca="1" si="7"/>
        <v>303122684.60897315</v>
      </c>
      <c r="E52" s="119">
        <f t="shared" si="8"/>
        <v>312034807</v>
      </c>
      <c r="F52" s="119">
        <f t="shared" ca="1" si="9"/>
        <v>-8912122.3910268545</v>
      </c>
      <c r="G52" s="119">
        <f t="shared" ca="1" si="10"/>
        <v>96376532.298131913</v>
      </c>
      <c r="H52" s="128">
        <f>8.02%/12</f>
        <v>6.6833333333333328E-3</v>
      </c>
      <c r="I52" s="119">
        <f t="shared" ca="1" si="11"/>
        <v>746258.09</v>
      </c>
      <c r="J52" s="119">
        <f t="shared" ca="1" si="12"/>
        <v>11573229.709999999</v>
      </c>
      <c r="K52" s="119">
        <f t="shared" ca="1" si="4"/>
        <v>107949762.01000001</v>
      </c>
      <c r="L52" s="97">
        <f t="shared" si="5"/>
        <v>209</v>
      </c>
    </row>
    <row r="53" spans="1:12" x14ac:dyDescent="0.25">
      <c r="A53" s="97">
        <f t="shared" si="6"/>
        <v>210</v>
      </c>
      <c r="B53" s="42" t="s">
        <v>522</v>
      </c>
      <c r="C53" s="105">
        <f>'1-BaseTRR_RY27'!$F$2</f>
        <v>2023</v>
      </c>
      <c r="D53" s="119">
        <f t="shared" ca="1" si="7"/>
        <v>252131247.33535743</v>
      </c>
      <c r="E53" s="119">
        <f t="shared" si="8"/>
        <v>265604260</v>
      </c>
      <c r="F53" s="119">
        <f t="shared" ca="1" si="9"/>
        <v>-13473012.664642572</v>
      </c>
      <c r="G53" s="119">
        <f t="shared" ca="1" si="10"/>
        <v>82903519.633489341</v>
      </c>
      <c r="H53" s="128">
        <f>8.02%/12</f>
        <v>6.6833333333333328E-3</v>
      </c>
      <c r="I53" s="119">
        <f t="shared" ca="1" si="11"/>
        <v>676441.93</v>
      </c>
      <c r="J53" s="119">
        <f t="shared" ca="1" si="12"/>
        <v>12249671.639999999</v>
      </c>
      <c r="K53" s="119">
        <f t="shared" ca="1" si="4"/>
        <v>95153191.269999996</v>
      </c>
      <c r="L53" s="97">
        <f t="shared" si="5"/>
        <v>210</v>
      </c>
    </row>
    <row r="54" spans="1:12" x14ac:dyDescent="0.25">
      <c r="A54" s="97">
        <f t="shared" si="6"/>
        <v>211</v>
      </c>
      <c r="B54" s="42" t="s">
        <v>521</v>
      </c>
      <c r="C54" s="105">
        <f>'1-BaseTRR_RY27'!$F$2</f>
        <v>2023</v>
      </c>
      <c r="D54" s="119">
        <f t="shared" ca="1" si="7"/>
        <v>244106960.05104664</v>
      </c>
      <c r="E54" s="119">
        <f t="shared" si="8"/>
        <v>248024902</v>
      </c>
      <c r="F54" s="119">
        <f t="shared" ca="1" si="9"/>
        <v>-3917941.9489533603</v>
      </c>
      <c r="G54" s="119">
        <f t="shared" ca="1" si="10"/>
        <v>78985577.68453598</v>
      </c>
      <c r="H54" s="128">
        <f>8.35%/12</f>
        <v>6.9583333333333329E-3</v>
      </c>
      <c r="I54" s="119">
        <f t="shared" ca="1" si="11"/>
        <v>648476.44999999995</v>
      </c>
      <c r="J54" s="119">
        <f t="shared" ca="1" si="12"/>
        <v>12898148.089999998</v>
      </c>
      <c r="K54" s="119">
        <f t="shared" ca="1" si="4"/>
        <v>91883725.769999996</v>
      </c>
      <c r="L54" s="97">
        <f t="shared" si="5"/>
        <v>211</v>
      </c>
    </row>
    <row r="55" spans="1:12" x14ac:dyDescent="0.25">
      <c r="A55" s="97">
        <f t="shared" si="6"/>
        <v>212</v>
      </c>
      <c r="B55" s="42" t="s">
        <v>520</v>
      </c>
      <c r="C55" s="105">
        <f>'1-BaseTRR_RY27'!$F$2</f>
        <v>2023</v>
      </c>
      <c r="D55" s="119">
        <f t="shared" ca="1" si="7"/>
        <v>222806099.93526888</v>
      </c>
      <c r="E55" s="119">
        <f t="shared" si="8"/>
        <v>220618644</v>
      </c>
      <c r="F55" s="119">
        <f t="shared" ca="1" si="9"/>
        <v>2187455.9352688789</v>
      </c>
      <c r="G55" s="119">
        <f t="shared" ca="1" si="10"/>
        <v>81173033.619804859</v>
      </c>
      <c r="H55" s="128">
        <f>8.35%/12</f>
        <v>6.9583333333333329E-3</v>
      </c>
      <c r="I55" s="119">
        <f t="shared" ca="1" si="11"/>
        <v>646968.12</v>
      </c>
      <c r="J55" s="119">
        <f t="shared" ca="1" si="12"/>
        <v>13545116.209999997</v>
      </c>
      <c r="K55" s="119">
        <f t="shared" ca="1" si="4"/>
        <v>94718149.829999998</v>
      </c>
      <c r="L55" s="97">
        <f t="shared" si="5"/>
        <v>212</v>
      </c>
    </row>
    <row r="56" spans="1:12" x14ac:dyDescent="0.25">
      <c r="A56" s="97">
        <f t="shared" si="6"/>
        <v>213</v>
      </c>
      <c r="B56" s="42" t="s">
        <v>519</v>
      </c>
      <c r="C56" s="105">
        <f>'1-BaseTRR_RY27'!$F$2</f>
        <v>2023</v>
      </c>
      <c r="D56" s="119">
        <f t="shared" ca="1" si="7"/>
        <v>235201139.81695586</v>
      </c>
      <c r="E56" s="119">
        <f t="shared" si="8"/>
        <v>232532883</v>
      </c>
      <c r="F56" s="119">
        <f t="shared" ca="1" si="9"/>
        <v>2668256.8169558644</v>
      </c>
      <c r="G56" s="119">
        <f t="shared" ca="1" si="10"/>
        <v>83841290.436760724</v>
      </c>
      <c r="H56" s="128">
        <f>8.35%/12</f>
        <v>6.9583333333333329E-3</v>
      </c>
      <c r="I56" s="119">
        <f t="shared" ca="1" si="11"/>
        <v>668363.77</v>
      </c>
      <c r="J56" s="119">
        <f t="shared" ca="1" si="12"/>
        <v>14213479.979999997</v>
      </c>
      <c r="K56" s="119">
        <f t="shared" ca="1" si="4"/>
        <v>98054770.420000002</v>
      </c>
      <c r="L56" s="97">
        <f t="shared" si="5"/>
        <v>213</v>
      </c>
    </row>
    <row r="57" spans="1:12" x14ac:dyDescent="0.25">
      <c r="A57" s="97">
        <f t="shared" si="6"/>
        <v>214</v>
      </c>
      <c r="B57" s="42" t="s">
        <v>530</v>
      </c>
      <c r="C57" s="105">
        <f>C56+1</f>
        <v>2024</v>
      </c>
      <c r="D57" s="105" t="s">
        <v>454</v>
      </c>
      <c r="E57" s="105" t="s">
        <v>454</v>
      </c>
      <c r="F57" s="108">
        <v>0</v>
      </c>
      <c r="G57" s="119">
        <f t="shared" ca="1" si="10"/>
        <v>83841290.436760724</v>
      </c>
      <c r="H57" s="126">
        <f t="shared" ref="H57:H68" si="13">8.5%/12</f>
        <v>7.0833333333333338E-3</v>
      </c>
      <c r="I57" s="119">
        <f t="shared" ca="1" si="11"/>
        <v>694554.62</v>
      </c>
      <c r="J57" s="119">
        <f t="shared" ca="1" si="12"/>
        <v>14908034.599999996</v>
      </c>
      <c r="K57" s="119">
        <f t="shared" ca="1" si="4"/>
        <v>98749325.040000007</v>
      </c>
      <c r="L57" s="97">
        <f t="shared" si="5"/>
        <v>214</v>
      </c>
    </row>
    <row r="58" spans="1:12" x14ac:dyDescent="0.25">
      <c r="A58" s="97">
        <f t="shared" si="6"/>
        <v>215</v>
      </c>
      <c r="B58" s="42" t="s">
        <v>529</v>
      </c>
      <c r="C58" s="105">
        <f t="shared" ref="C58:C68" si="14">$C$57</f>
        <v>2024</v>
      </c>
      <c r="D58" s="105" t="s">
        <v>454</v>
      </c>
      <c r="E58" s="105" t="s">
        <v>454</v>
      </c>
      <c r="F58" s="108">
        <v>0</v>
      </c>
      <c r="G58" s="119">
        <f t="shared" ca="1" si="10"/>
        <v>83841290.436760724</v>
      </c>
      <c r="H58" s="126">
        <f t="shared" si="13"/>
        <v>7.0833333333333338E-3</v>
      </c>
      <c r="I58" s="119">
        <f t="shared" ca="1" si="11"/>
        <v>699474.39</v>
      </c>
      <c r="J58" s="119">
        <f t="shared" ca="1" si="12"/>
        <v>15607508.989999996</v>
      </c>
      <c r="K58" s="119">
        <f t="shared" ca="1" si="4"/>
        <v>99448799.430000007</v>
      </c>
      <c r="L58" s="97">
        <f t="shared" si="5"/>
        <v>215</v>
      </c>
    </row>
    <row r="59" spans="1:12" x14ac:dyDescent="0.25">
      <c r="A59" s="97">
        <f t="shared" si="6"/>
        <v>216</v>
      </c>
      <c r="B59" s="42" t="s">
        <v>528</v>
      </c>
      <c r="C59" s="105">
        <f t="shared" si="14"/>
        <v>2024</v>
      </c>
      <c r="D59" s="105" t="s">
        <v>454</v>
      </c>
      <c r="E59" s="105" t="s">
        <v>454</v>
      </c>
      <c r="F59" s="108">
        <v>0</v>
      </c>
      <c r="G59" s="119">
        <f t="shared" ca="1" si="10"/>
        <v>83841290.436760724</v>
      </c>
      <c r="H59" s="126">
        <f t="shared" si="13"/>
        <v>7.0833333333333338E-3</v>
      </c>
      <c r="I59" s="119">
        <f t="shared" ca="1" si="11"/>
        <v>704429</v>
      </c>
      <c r="J59" s="119">
        <f t="shared" ca="1" si="12"/>
        <v>16311937.989999996</v>
      </c>
      <c r="K59" s="119">
        <f t="shared" ca="1" si="4"/>
        <v>100153228.43000001</v>
      </c>
      <c r="L59" s="97">
        <f t="shared" si="5"/>
        <v>216</v>
      </c>
    </row>
    <row r="60" spans="1:12" x14ac:dyDescent="0.25">
      <c r="A60" s="97">
        <f t="shared" si="6"/>
        <v>217</v>
      </c>
      <c r="B60" s="42" t="s">
        <v>527</v>
      </c>
      <c r="C60" s="105">
        <f t="shared" si="14"/>
        <v>2024</v>
      </c>
      <c r="D60" s="105" t="s">
        <v>454</v>
      </c>
      <c r="E60" s="105" t="s">
        <v>454</v>
      </c>
      <c r="F60" s="108">
        <v>0</v>
      </c>
      <c r="G60" s="119">
        <f t="shared" ca="1" si="10"/>
        <v>83841290.436760724</v>
      </c>
      <c r="H60" s="126">
        <f t="shared" si="13"/>
        <v>7.0833333333333338E-3</v>
      </c>
      <c r="I60" s="119">
        <f t="shared" ca="1" si="11"/>
        <v>709418.7</v>
      </c>
      <c r="J60" s="119">
        <f t="shared" ca="1" si="12"/>
        <v>17021356.689999998</v>
      </c>
      <c r="K60" s="119">
        <f t="shared" ca="1" si="4"/>
        <v>100862647.13</v>
      </c>
      <c r="L60" s="97">
        <f t="shared" si="5"/>
        <v>217</v>
      </c>
    </row>
    <row r="61" spans="1:12" x14ac:dyDescent="0.25">
      <c r="A61" s="97">
        <f t="shared" si="6"/>
        <v>218</v>
      </c>
      <c r="B61" s="42" t="s">
        <v>526</v>
      </c>
      <c r="C61" s="105">
        <f t="shared" si="14"/>
        <v>2024</v>
      </c>
      <c r="D61" s="105" t="s">
        <v>454</v>
      </c>
      <c r="E61" s="105" t="s">
        <v>454</v>
      </c>
      <c r="F61" s="108">
        <v>0</v>
      </c>
      <c r="G61" s="119">
        <f t="shared" ca="1" si="10"/>
        <v>83841290.436760724</v>
      </c>
      <c r="H61" s="126">
        <f t="shared" si="13"/>
        <v>7.0833333333333338E-3</v>
      </c>
      <c r="I61" s="119">
        <f t="shared" ca="1" si="11"/>
        <v>714443.75</v>
      </c>
      <c r="J61" s="119">
        <f t="shared" ca="1" si="12"/>
        <v>17735800.439999998</v>
      </c>
      <c r="K61" s="119">
        <f t="shared" ca="1" si="4"/>
        <v>101577090.88</v>
      </c>
      <c r="L61" s="97">
        <f t="shared" si="5"/>
        <v>218</v>
      </c>
    </row>
    <row r="62" spans="1:12" x14ac:dyDescent="0.25">
      <c r="A62" s="97">
        <f t="shared" si="6"/>
        <v>219</v>
      </c>
      <c r="B62" s="42" t="s">
        <v>525</v>
      </c>
      <c r="C62" s="105">
        <f t="shared" si="14"/>
        <v>2024</v>
      </c>
      <c r="D62" s="105" t="s">
        <v>454</v>
      </c>
      <c r="E62" s="105" t="s">
        <v>454</v>
      </c>
      <c r="F62" s="108">
        <v>0</v>
      </c>
      <c r="G62" s="119">
        <f t="shared" ca="1" si="10"/>
        <v>83841290.436760724</v>
      </c>
      <c r="H62" s="126">
        <f t="shared" si="13"/>
        <v>7.0833333333333338E-3</v>
      </c>
      <c r="I62" s="119">
        <f t="shared" ca="1" si="11"/>
        <v>719504.39</v>
      </c>
      <c r="J62" s="119">
        <f t="shared" ca="1" si="12"/>
        <v>18455304.829999998</v>
      </c>
      <c r="K62" s="119">
        <f t="shared" ca="1" si="4"/>
        <v>102296595.27</v>
      </c>
      <c r="L62" s="97">
        <f t="shared" si="5"/>
        <v>219</v>
      </c>
    </row>
    <row r="63" spans="1:12" x14ac:dyDescent="0.25">
      <c r="A63" s="97">
        <f t="shared" si="6"/>
        <v>220</v>
      </c>
      <c r="B63" s="42" t="s">
        <v>524</v>
      </c>
      <c r="C63" s="105">
        <f t="shared" si="14"/>
        <v>2024</v>
      </c>
      <c r="D63" s="105" t="s">
        <v>454</v>
      </c>
      <c r="E63" s="105" t="s">
        <v>454</v>
      </c>
      <c r="F63" s="108">
        <v>0</v>
      </c>
      <c r="G63" s="119">
        <f t="shared" ca="1" si="10"/>
        <v>83841290.436760724</v>
      </c>
      <c r="H63" s="126">
        <f t="shared" si="13"/>
        <v>7.0833333333333338E-3</v>
      </c>
      <c r="I63" s="119">
        <f t="shared" ca="1" si="11"/>
        <v>724600.88</v>
      </c>
      <c r="J63" s="119">
        <f t="shared" ca="1" si="12"/>
        <v>19179905.709999997</v>
      </c>
      <c r="K63" s="119">
        <f t="shared" ca="1" si="4"/>
        <v>103021196.15000001</v>
      </c>
      <c r="L63" s="97">
        <f t="shared" si="5"/>
        <v>220</v>
      </c>
    </row>
    <row r="64" spans="1:12" x14ac:dyDescent="0.25">
      <c r="A64" s="97">
        <f t="shared" si="6"/>
        <v>221</v>
      </c>
      <c r="B64" s="42" t="s">
        <v>523</v>
      </c>
      <c r="C64" s="105">
        <f t="shared" si="14"/>
        <v>2024</v>
      </c>
      <c r="D64" s="105" t="s">
        <v>454</v>
      </c>
      <c r="E64" s="105" t="s">
        <v>454</v>
      </c>
      <c r="F64" s="108">
        <v>0</v>
      </c>
      <c r="G64" s="119">
        <f t="shared" ca="1" si="10"/>
        <v>83841290.436760724</v>
      </c>
      <c r="H64" s="126">
        <f t="shared" si="13"/>
        <v>7.0833333333333338E-3</v>
      </c>
      <c r="I64" s="119">
        <f t="shared" ca="1" si="11"/>
        <v>729733.47</v>
      </c>
      <c r="J64" s="119">
        <f t="shared" ca="1" si="12"/>
        <v>19909639.179999996</v>
      </c>
      <c r="K64" s="119">
        <f t="shared" ca="1" si="4"/>
        <v>103750929.62</v>
      </c>
      <c r="L64" s="97">
        <f t="shared" si="5"/>
        <v>221</v>
      </c>
    </row>
    <row r="65" spans="1:18" x14ac:dyDescent="0.25">
      <c r="A65" s="97">
        <f t="shared" si="6"/>
        <v>222</v>
      </c>
      <c r="B65" s="42" t="s">
        <v>522</v>
      </c>
      <c r="C65" s="105">
        <f t="shared" si="14"/>
        <v>2024</v>
      </c>
      <c r="D65" s="105" t="s">
        <v>454</v>
      </c>
      <c r="E65" s="105" t="s">
        <v>454</v>
      </c>
      <c r="F65" s="108">
        <v>0</v>
      </c>
      <c r="G65" s="119">
        <f t="shared" ca="1" si="10"/>
        <v>83841290.436760724</v>
      </c>
      <c r="H65" s="126">
        <f t="shared" si="13"/>
        <v>7.0833333333333338E-3</v>
      </c>
      <c r="I65" s="119">
        <f t="shared" ca="1" si="11"/>
        <v>734902.42</v>
      </c>
      <c r="J65" s="119">
        <f t="shared" ca="1" si="12"/>
        <v>20644541.599999998</v>
      </c>
      <c r="K65" s="119">
        <f t="shared" ca="1" si="4"/>
        <v>104485832.04000001</v>
      </c>
      <c r="L65" s="97">
        <f t="shared" si="5"/>
        <v>222</v>
      </c>
      <c r="N65" s="42" t="s">
        <v>573</v>
      </c>
    </row>
    <row r="66" spans="1:18" x14ac:dyDescent="0.25">
      <c r="A66" s="97">
        <f t="shared" si="6"/>
        <v>223</v>
      </c>
      <c r="B66" s="42" t="s">
        <v>521</v>
      </c>
      <c r="C66" s="105">
        <f t="shared" si="14"/>
        <v>2024</v>
      </c>
      <c r="D66" s="105" t="s">
        <v>454</v>
      </c>
      <c r="E66" s="105" t="s">
        <v>454</v>
      </c>
      <c r="F66" s="108">
        <v>0</v>
      </c>
      <c r="G66" s="119">
        <f t="shared" ca="1" si="10"/>
        <v>83841290.436760724</v>
      </c>
      <c r="H66" s="126">
        <f t="shared" si="13"/>
        <v>7.0833333333333338E-3</v>
      </c>
      <c r="I66" s="119">
        <f t="shared" ca="1" si="11"/>
        <v>740107.98</v>
      </c>
      <c r="J66" s="119">
        <f t="shared" ca="1" si="12"/>
        <v>21384649.579999998</v>
      </c>
      <c r="K66" s="119">
        <f t="shared" ca="1" si="4"/>
        <v>105225940.02</v>
      </c>
      <c r="L66" s="97">
        <f t="shared" si="5"/>
        <v>223</v>
      </c>
      <c r="N66" s="127">
        <v>45627</v>
      </c>
    </row>
    <row r="67" spans="1:18" x14ac:dyDescent="0.25">
      <c r="A67" s="97">
        <f t="shared" si="6"/>
        <v>224</v>
      </c>
      <c r="B67" s="42" t="s">
        <v>520</v>
      </c>
      <c r="C67" s="105">
        <f t="shared" si="14"/>
        <v>2024</v>
      </c>
      <c r="D67" s="105" t="s">
        <v>454</v>
      </c>
      <c r="E67" s="105" t="s">
        <v>454</v>
      </c>
      <c r="F67" s="108">
        <v>0</v>
      </c>
      <c r="G67" s="119">
        <f t="shared" ca="1" si="10"/>
        <v>83841290.436760724</v>
      </c>
      <c r="H67" s="126">
        <f t="shared" si="13"/>
        <v>7.0833333333333338E-3</v>
      </c>
      <c r="I67" s="119">
        <f t="shared" ca="1" si="11"/>
        <v>745350.41</v>
      </c>
      <c r="J67" s="119">
        <f t="shared" ca="1" si="12"/>
        <v>22129999.989999998</v>
      </c>
      <c r="K67" s="119">
        <f t="shared" ca="1" si="4"/>
        <v>105971290.43000001</v>
      </c>
      <c r="L67" s="97">
        <f t="shared" si="5"/>
        <v>224</v>
      </c>
      <c r="P67" s="42" t="s">
        <v>572</v>
      </c>
      <c r="Q67" s="42" t="s">
        <v>571</v>
      </c>
      <c r="R67" s="42" t="s">
        <v>570</v>
      </c>
    </row>
    <row r="68" spans="1:18" x14ac:dyDescent="0.25">
      <c r="A68" s="97">
        <f t="shared" si="6"/>
        <v>225</v>
      </c>
      <c r="B68" s="42" t="s">
        <v>519</v>
      </c>
      <c r="C68" s="105">
        <f t="shared" si="14"/>
        <v>2024</v>
      </c>
      <c r="D68" s="105" t="s">
        <v>454</v>
      </c>
      <c r="E68" s="105" t="s">
        <v>454</v>
      </c>
      <c r="F68" s="108">
        <v>0</v>
      </c>
      <c r="G68" s="119">
        <f t="shared" ca="1" si="10"/>
        <v>83841290.436760724</v>
      </c>
      <c r="H68" s="126">
        <f t="shared" si="13"/>
        <v>7.0833333333333338E-3</v>
      </c>
      <c r="I68" s="119">
        <f t="shared" ca="1" si="11"/>
        <v>750629.97</v>
      </c>
      <c r="J68" s="119">
        <f t="shared" ca="1" si="12"/>
        <v>22880629.959999997</v>
      </c>
      <c r="K68" s="119">
        <f t="shared" ca="1" si="4"/>
        <v>106721920.40000001</v>
      </c>
      <c r="L68" s="97">
        <f t="shared" si="5"/>
        <v>225</v>
      </c>
      <c r="N68" s="42" t="s">
        <v>569</v>
      </c>
      <c r="P68" s="120">
        <f ca="1">G68</f>
        <v>83841290.436760724</v>
      </c>
      <c r="Q68" s="120">
        <f>'4-ATA_RY26'!G67</f>
        <v>85424375.113058448</v>
      </c>
      <c r="R68" s="120">
        <f ca="1">P68-Q68</f>
        <v>-1583084.6762977242</v>
      </c>
    </row>
    <row r="69" spans="1:18" x14ac:dyDescent="0.25">
      <c r="A69" s="97"/>
      <c r="D69" s="115"/>
      <c r="E69" s="108"/>
      <c r="G69" s="108"/>
      <c r="I69" s="108"/>
      <c r="J69" s="108"/>
      <c r="K69" s="108"/>
      <c r="N69" s="42" t="s">
        <v>568</v>
      </c>
      <c r="P69" s="120">
        <f ca="1">J68</f>
        <v>22880629.959999997</v>
      </c>
      <c r="Q69" s="120">
        <f>'4-ATA_RY26'!J67</f>
        <v>23089843.740000002</v>
      </c>
      <c r="R69" s="120">
        <f ca="1">P69-Q69</f>
        <v>-209213.78000000492</v>
      </c>
    </row>
    <row r="70" spans="1:18" ht="15.75" thickBot="1" x14ac:dyDescent="0.3">
      <c r="A70" s="97"/>
      <c r="B70" s="96" t="s">
        <v>567</v>
      </c>
      <c r="C70" s="95"/>
      <c r="D70" s="95"/>
      <c r="E70" s="95"/>
      <c r="F70" s="95"/>
      <c r="G70" s="95"/>
      <c r="H70" s="95"/>
      <c r="I70" s="95"/>
      <c r="J70" s="95"/>
      <c r="K70" s="95"/>
      <c r="P70" s="125">
        <f ca="1">P68+P69</f>
        <v>106721920.39676072</v>
      </c>
      <c r="Q70" s="125">
        <f>Q68+Q69</f>
        <v>108514218.85305846</v>
      </c>
      <c r="R70" s="125">
        <f ca="1">R68+R69</f>
        <v>-1792298.4562977292</v>
      </c>
    </row>
    <row r="71" spans="1:18" ht="15.75" thickTop="1" x14ac:dyDescent="0.25">
      <c r="A71" s="97"/>
      <c r="B71" s="94" t="s">
        <v>516</v>
      </c>
    </row>
    <row r="72" spans="1:18" x14ac:dyDescent="0.25">
      <c r="A72" s="97"/>
      <c r="B72" s="896" t="str">
        <f>"1) Input the Total Amortization amount on Line "&amp;A91&amp;" that will set the December Month Ending Balance on Line "&amp;A90&amp;", "&amp;I74&amp;" equal to $0. (Hint: Use the Goal Seek Function to set the December Month Ending Balance in Col 7 to equal $0)"</f>
        <v>1) Input the Total Amortization amount on Line 312 that will set the December Month Ending Balance on Line 311, Col 7 equal to $0. (Hint: Use the Goal Seek Function to set the December Month Ending Balance in Col 7 to equal $0)</v>
      </c>
      <c r="C72" s="896"/>
      <c r="D72" s="896"/>
      <c r="E72" s="896"/>
      <c r="F72" s="896"/>
      <c r="G72" s="896"/>
      <c r="H72" s="896"/>
      <c r="I72" s="896"/>
      <c r="J72" s="896"/>
      <c r="K72" s="896"/>
    </row>
    <row r="73" spans="1:18" x14ac:dyDescent="0.25">
      <c r="A73" s="97"/>
      <c r="B73" s="896"/>
      <c r="C73" s="896"/>
      <c r="D73" s="896"/>
      <c r="E73" s="896"/>
      <c r="F73" s="896"/>
      <c r="G73" s="896"/>
      <c r="H73" s="896"/>
      <c r="I73" s="896"/>
      <c r="J73" s="896"/>
      <c r="K73" s="896"/>
    </row>
    <row r="74" spans="1:18" x14ac:dyDescent="0.25">
      <c r="C74" s="111" t="s">
        <v>544</v>
      </c>
      <c r="D74" s="111" t="s">
        <v>543</v>
      </c>
      <c r="E74" s="111" t="s">
        <v>542</v>
      </c>
      <c r="F74" s="111" t="s">
        <v>541</v>
      </c>
      <c r="G74" s="111" t="s">
        <v>566</v>
      </c>
      <c r="H74" s="111" t="s">
        <v>565</v>
      </c>
      <c r="I74" s="111" t="s">
        <v>564</v>
      </c>
    </row>
    <row r="75" spans="1:18" x14ac:dyDescent="0.25">
      <c r="C75" s="105"/>
      <c r="D75" s="105" t="s">
        <v>563</v>
      </c>
      <c r="E75" s="105"/>
      <c r="F75" s="105" t="str">
        <f>""&amp;D74&amp;" + "&amp;E74&amp;""</f>
        <v>Col 2 + Col 3</v>
      </c>
      <c r="G75" s="105" t="s">
        <v>562</v>
      </c>
      <c r="H75" s="105" t="s">
        <v>561</v>
      </c>
      <c r="I75" s="105" t="str">
        <f>""&amp;F74&amp;" + "&amp;G74&amp;""</f>
        <v>Col 4 + Col 5</v>
      </c>
    </row>
    <row r="76" spans="1:18" x14ac:dyDescent="0.25">
      <c r="B76" s="97"/>
      <c r="C76" s="97"/>
      <c r="D76" s="97" t="s">
        <v>535</v>
      </c>
      <c r="E76" s="112"/>
      <c r="F76" s="97" t="s">
        <v>535</v>
      </c>
      <c r="G76" s="97"/>
      <c r="H76" s="97"/>
      <c r="I76" s="97"/>
    </row>
    <row r="77" spans="1:18" x14ac:dyDescent="0.25">
      <c r="B77" s="97"/>
      <c r="C77" s="97"/>
      <c r="D77" s="97" t="s">
        <v>560</v>
      </c>
      <c r="E77" s="112"/>
      <c r="F77" s="97" t="s">
        <v>551</v>
      </c>
      <c r="G77" s="97" t="s">
        <v>559</v>
      </c>
      <c r="H77" s="97" t="s">
        <v>558</v>
      </c>
      <c r="I77" s="97" t="s">
        <v>535</v>
      </c>
    </row>
    <row r="78" spans="1:18" x14ac:dyDescent="0.25">
      <c r="A78" s="111" t="s">
        <v>100</v>
      </c>
      <c r="B78" s="111" t="s">
        <v>535</v>
      </c>
      <c r="C78" s="111" t="s">
        <v>557</v>
      </c>
      <c r="D78" s="111" t="s">
        <v>556</v>
      </c>
      <c r="E78" s="111" t="s">
        <v>555</v>
      </c>
      <c r="F78" s="111" t="s">
        <v>554</v>
      </c>
      <c r="G78" s="111" t="s">
        <v>553</v>
      </c>
      <c r="H78" s="111" t="s">
        <v>552</v>
      </c>
      <c r="I78" s="111" t="s">
        <v>551</v>
      </c>
      <c r="L78" s="111" t="str">
        <f t="shared" ref="L78:L91" si="15">A78</f>
        <v>Line</v>
      </c>
    </row>
    <row r="79" spans="1:18" x14ac:dyDescent="0.25">
      <c r="A79" s="97">
        <v>300</v>
      </c>
      <c r="B79" s="42" t="s">
        <v>530</v>
      </c>
      <c r="C79" s="105">
        <f>'1-BaseTRR_RY27'!$F$1</f>
        <v>2025</v>
      </c>
      <c r="D79" s="119">
        <f ca="1">K68</f>
        <v>106721920.40000001</v>
      </c>
      <c r="E79" s="119">
        <f t="shared" ref="E79:E90" si="16">$E$91/12</f>
        <v>-9422559.7047197688</v>
      </c>
      <c r="F79" s="119">
        <f t="shared" ref="F79:F90" ca="1" si="17">D79+E79</f>
        <v>97299360.695280239</v>
      </c>
      <c r="G79" s="119">
        <f t="shared" ref="G79:G90" ca="1" si="18">ROUND(((D79+F79)/2)*H79,2)</f>
        <v>722575.37</v>
      </c>
      <c r="H79" s="124">
        <f t="shared" ref="H79:H90" si="19">$H$68</f>
        <v>7.0833333333333338E-3</v>
      </c>
      <c r="I79" s="119">
        <f t="shared" ref="I79:I90" ca="1" si="20">ROUND(G79+F79,2)</f>
        <v>98021936.069999993</v>
      </c>
      <c r="L79" s="97">
        <f t="shared" si="15"/>
        <v>300</v>
      </c>
    </row>
    <row r="80" spans="1:18" x14ac:dyDescent="0.25">
      <c r="A80" s="97">
        <f t="shared" ref="A80:A91" si="21">A79+1</f>
        <v>301</v>
      </c>
      <c r="B80" s="42" t="s">
        <v>529</v>
      </c>
      <c r="C80" s="105">
        <f>'1-BaseTRR_RY27'!$F$1</f>
        <v>2025</v>
      </c>
      <c r="D80" s="119">
        <f t="shared" ref="D80:D90" ca="1" si="22">I79</f>
        <v>98021936.069999993</v>
      </c>
      <c r="E80" s="119">
        <f t="shared" si="16"/>
        <v>-9422559.7047197688</v>
      </c>
      <c r="F80" s="119">
        <f t="shared" ca="1" si="17"/>
        <v>88599376.365280226</v>
      </c>
      <c r="G80" s="119">
        <f t="shared" ca="1" si="18"/>
        <v>660950.48</v>
      </c>
      <c r="H80" s="124">
        <f t="shared" si="19"/>
        <v>7.0833333333333338E-3</v>
      </c>
      <c r="I80" s="119">
        <f t="shared" ca="1" si="20"/>
        <v>89260326.849999994</v>
      </c>
      <c r="L80" s="97">
        <f t="shared" si="15"/>
        <v>301</v>
      </c>
    </row>
    <row r="81" spans="1:19" x14ac:dyDescent="0.25">
      <c r="A81" s="97">
        <f t="shared" si="21"/>
        <v>302</v>
      </c>
      <c r="B81" s="42" t="s">
        <v>528</v>
      </c>
      <c r="C81" s="105">
        <f>'1-BaseTRR_RY27'!$F$1</f>
        <v>2025</v>
      </c>
      <c r="D81" s="119">
        <f t="shared" ca="1" si="22"/>
        <v>89260326.849999994</v>
      </c>
      <c r="E81" s="119">
        <f t="shared" si="16"/>
        <v>-9422559.7047197688</v>
      </c>
      <c r="F81" s="119">
        <f t="shared" ca="1" si="17"/>
        <v>79837767.145280227</v>
      </c>
      <c r="G81" s="119">
        <f t="shared" ca="1" si="18"/>
        <v>598889.07999999996</v>
      </c>
      <c r="H81" s="124">
        <f t="shared" si="19"/>
        <v>7.0833333333333338E-3</v>
      </c>
      <c r="I81" s="119">
        <f t="shared" ca="1" si="20"/>
        <v>80436656.230000004</v>
      </c>
      <c r="L81" s="97">
        <f t="shared" si="15"/>
        <v>302</v>
      </c>
    </row>
    <row r="82" spans="1:19" x14ac:dyDescent="0.25">
      <c r="A82" s="97">
        <f t="shared" si="21"/>
        <v>303</v>
      </c>
      <c r="B82" s="42" t="s">
        <v>527</v>
      </c>
      <c r="C82" s="105">
        <f>'1-BaseTRR_RY27'!$F$1</f>
        <v>2025</v>
      </c>
      <c r="D82" s="119">
        <f t="shared" ca="1" si="22"/>
        <v>80436656.230000004</v>
      </c>
      <c r="E82" s="119">
        <f t="shared" si="16"/>
        <v>-9422559.7047197688</v>
      </c>
      <c r="F82" s="119">
        <f t="shared" ca="1" si="17"/>
        <v>71014096.525280237</v>
      </c>
      <c r="G82" s="119">
        <f t="shared" ca="1" si="18"/>
        <v>536388.07999999996</v>
      </c>
      <c r="H82" s="124">
        <f t="shared" si="19"/>
        <v>7.0833333333333338E-3</v>
      </c>
      <c r="I82" s="119">
        <f t="shared" ca="1" si="20"/>
        <v>71550484.609999999</v>
      </c>
      <c r="L82" s="97">
        <f t="shared" si="15"/>
        <v>303</v>
      </c>
      <c r="S82" s="120"/>
    </row>
    <row r="83" spans="1:19" x14ac:dyDescent="0.25">
      <c r="A83" s="97">
        <f t="shared" si="21"/>
        <v>304</v>
      </c>
      <c r="B83" s="42" t="s">
        <v>526</v>
      </c>
      <c r="C83" s="105">
        <f>'1-BaseTRR_RY27'!$F$1</f>
        <v>2025</v>
      </c>
      <c r="D83" s="119">
        <f t="shared" ca="1" si="22"/>
        <v>71550484.609999999</v>
      </c>
      <c r="E83" s="119">
        <f t="shared" si="16"/>
        <v>-9422559.7047197688</v>
      </c>
      <c r="F83" s="119">
        <f t="shared" ca="1" si="17"/>
        <v>62127924.905280232</v>
      </c>
      <c r="G83" s="119">
        <f t="shared" ca="1" si="18"/>
        <v>473444.37</v>
      </c>
      <c r="H83" s="124">
        <f t="shared" si="19"/>
        <v>7.0833333333333338E-3</v>
      </c>
      <c r="I83" s="119">
        <f t="shared" ca="1" si="20"/>
        <v>62601369.280000001</v>
      </c>
      <c r="L83" s="97">
        <f t="shared" si="15"/>
        <v>304</v>
      </c>
    </row>
    <row r="84" spans="1:19" x14ac:dyDescent="0.25">
      <c r="A84" s="97">
        <f t="shared" si="21"/>
        <v>305</v>
      </c>
      <c r="B84" s="42" t="s">
        <v>525</v>
      </c>
      <c r="C84" s="105">
        <f>'1-BaseTRR_RY27'!$F$1</f>
        <v>2025</v>
      </c>
      <c r="D84" s="119">
        <f t="shared" ca="1" si="22"/>
        <v>62601369.280000001</v>
      </c>
      <c r="E84" s="119">
        <f t="shared" si="16"/>
        <v>-9422559.7047197688</v>
      </c>
      <c r="F84" s="119">
        <f t="shared" ca="1" si="17"/>
        <v>53178809.575280234</v>
      </c>
      <c r="G84" s="119">
        <f t="shared" ca="1" si="18"/>
        <v>410054.8</v>
      </c>
      <c r="H84" s="124">
        <f t="shared" si="19"/>
        <v>7.0833333333333338E-3</v>
      </c>
      <c r="I84" s="119">
        <f t="shared" ca="1" si="20"/>
        <v>53588864.380000003</v>
      </c>
      <c r="L84" s="97">
        <f t="shared" si="15"/>
        <v>305</v>
      </c>
    </row>
    <row r="85" spans="1:19" x14ac:dyDescent="0.25">
      <c r="A85" s="97">
        <f t="shared" si="21"/>
        <v>306</v>
      </c>
      <c r="B85" s="42" t="s">
        <v>524</v>
      </c>
      <c r="C85" s="105">
        <f>'1-BaseTRR_RY27'!$F$1</f>
        <v>2025</v>
      </c>
      <c r="D85" s="119">
        <f t="shared" ca="1" si="22"/>
        <v>53588864.380000003</v>
      </c>
      <c r="E85" s="119">
        <f t="shared" si="16"/>
        <v>-9422559.7047197688</v>
      </c>
      <c r="F85" s="119">
        <f t="shared" ca="1" si="17"/>
        <v>44166304.675280236</v>
      </c>
      <c r="G85" s="119">
        <f t="shared" ca="1" si="18"/>
        <v>346216.22</v>
      </c>
      <c r="H85" s="124">
        <f t="shared" si="19"/>
        <v>7.0833333333333338E-3</v>
      </c>
      <c r="I85" s="119">
        <f t="shared" ca="1" si="20"/>
        <v>44512520.899999999</v>
      </c>
      <c r="L85" s="97">
        <f t="shared" si="15"/>
        <v>306</v>
      </c>
    </row>
    <row r="86" spans="1:19" x14ac:dyDescent="0.25">
      <c r="A86" s="97">
        <f t="shared" si="21"/>
        <v>307</v>
      </c>
      <c r="B86" s="42" t="s">
        <v>523</v>
      </c>
      <c r="C86" s="105">
        <f>'1-BaseTRR_RY27'!$F$1</f>
        <v>2025</v>
      </c>
      <c r="D86" s="119">
        <f t="shared" ca="1" si="22"/>
        <v>44512520.899999999</v>
      </c>
      <c r="E86" s="119">
        <f t="shared" si="16"/>
        <v>-9422559.7047197688</v>
      </c>
      <c r="F86" s="119">
        <f t="shared" ca="1" si="17"/>
        <v>35089961.195280232</v>
      </c>
      <c r="G86" s="119">
        <f t="shared" ca="1" si="18"/>
        <v>281925.46000000002</v>
      </c>
      <c r="H86" s="124">
        <f t="shared" si="19"/>
        <v>7.0833333333333338E-3</v>
      </c>
      <c r="I86" s="119">
        <f t="shared" ca="1" si="20"/>
        <v>35371886.659999996</v>
      </c>
      <c r="L86" s="97">
        <f t="shared" si="15"/>
        <v>307</v>
      </c>
    </row>
    <row r="87" spans="1:19" x14ac:dyDescent="0.25">
      <c r="A87" s="97">
        <f t="shared" si="21"/>
        <v>308</v>
      </c>
      <c r="B87" s="42" t="s">
        <v>522</v>
      </c>
      <c r="C87" s="105">
        <f>'1-BaseTRR_RY27'!$F$1</f>
        <v>2025</v>
      </c>
      <c r="D87" s="119">
        <f t="shared" ca="1" si="22"/>
        <v>35371886.659999996</v>
      </c>
      <c r="E87" s="119">
        <f t="shared" si="16"/>
        <v>-9422559.7047197688</v>
      </c>
      <c r="F87" s="119">
        <f t="shared" ca="1" si="17"/>
        <v>25949326.955280229</v>
      </c>
      <c r="G87" s="119">
        <f t="shared" ca="1" si="18"/>
        <v>217179.3</v>
      </c>
      <c r="H87" s="124">
        <f t="shared" si="19"/>
        <v>7.0833333333333338E-3</v>
      </c>
      <c r="I87" s="119">
        <f t="shared" ca="1" si="20"/>
        <v>26166506.260000002</v>
      </c>
      <c r="L87" s="97">
        <f t="shared" si="15"/>
        <v>308</v>
      </c>
    </row>
    <row r="88" spans="1:19" x14ac:dyDescent="0.25">
      <c r="A88" s="97">
        <f t="shared" si="21"/>
        <v>309</v>
      </c>
      <c r="B88" s="42" t="s">
        <v>521</v>
      </c>
      <c r="C88" s="105">
        <f>'1-BaseTRR_RY27'!$F$1</f>
        <v>2025</v>
      </c>
      <c r="D88" s="119">
        <f t="shared" ca="1" si="22"/>
        <v>26166506.260000002</v>
      </c>
      <c r="E88" s="119">
        <f t="shared" si="16"/>
        <v>-9422559.7047197688</v>
      </c>
      <c r="F88" s="119">
        <f t="shared" ca="1" si="17"/>
        <v>16743946.555280233</v>
      </c>
      <c r="G88" s="119">
        <f t="shared" ca="1" si="18"/>
        <v>151974.51999999999</v>
      </c>
      <c r="H88" s="124">
        <f t="shared" si="19"/>
        <v>7.0833333333333338E-3</v>
      </c>
      <c r="I88" s="119">
        <f t="shared" ca="1" si="20"/>
        <v>16895921.079999998</v>
      </c>
      <c r="L88" s="97">
        <f t="shared" si="15"/>
        <v>309</v>
      </c>
    </row>
    <row r="89" spans="1:19" x14ac:dyDescent="0.25">
      <c r="A89" s="97">
        <f t="shared" si="21"/>
        <v>310</v>
      </c>
      <c r="B89" s="42" t="s">
        <v>520</v>
      </c>
      <c r="C89" s="105">
        <f>'1-BaseTRR_RY27'!$F$1</f>
        <v>2025</v>
      </c>
      <c r="D89" s="119">
        <f t="shared" ca="1" si="22"/>
        <v>16895921.079999998</v>
      </c>
      <c r="E89" s="119">
        <f t="shared" si="16"/>
        <v>-9422559.7047197688</v>
      </c>
      <c r="F89" s="119">
        <f t="shared" ca="1" si="17"/>
        <v>7473361.3752802294</v>
      </c>
      <c r="G89" s="119">
        <f t="shared" ca="1" si="18"/>
        <v>86307.88</v>
      </c>
      <c r="H89" s="124">
        <f t="shared" si="19"/>
        <v>7.0833333333333338E-3</v>
      </c>
      <c r="I89" s="119">
        <f t="shared" ca="1" si="20"/>
        <v>7559669.2599999998</v>
      </c>
      <c r="L89" s="97">
        <f t="shared" si="15"/>
        <v>310</v>
      </c>
    </row>
    <row r="90" spans="1:19" x14ac:dyDescent="0.25">
      <c r="A90" s="97">
        <f t="shared" si="21"/>
        <v>311</v>
      </c>
      <c r="B90" s="42" t="s">
        <v>519</v>
      </c>
      <c r="C90" s="105">
        <f>'1-BaseTRR_RY27'!$F$1</f>
        <v>2025</v>
      </c>
      <c r="D90" s="119">
        <f t="shared" ca="1" si="22"/>
        <v>7559669.2599999998</v>
      </c>
      <c r="E90" s="119">
        <f t="shared" si="16"/>
        <v>-9422559.7047197688</v>
      </c>
      <c r="F90" s="119">
        <f t="shared" ca="1" si="17"/>
        <v>-1862890.4447197691</v>
      </c>
      <c r="G90" s="119">
        <f t="shared" ca="1" si="18"/>
        <v>20176.09</v>
      </c>
      <c r="H90" s="124">
        <f t="shared" si="19"/>
        <v>7.0833333333333338E-3</v>
      </c>
      <c r="I90" s="119">
        <f t="shared" ca="1" si="20"/>
        <v>-1842714.35</v>
      </c>
      <c r="L90" s="97">
        <f t="shared" si="15"/>
        <v>311</v>
      </c>
    </row>
    <row r="91" spans="1:19" x14ac:dyDescent="0.25">
      <c r="A91" s="97">
        <f t="shared" si="21"/>
        <v>312</v>
      </c>
      <c r="D91" s="100" t="s">
        <v>550</v>
      </c>
      <c r="E91" s="123">
        <v>-113070716.45663723</v>
      </c>
      <c r="G91" s="122"/>
      <c r="H91" s="121"/>
      <c r="L91" s="97">
        <f t="shared" si="15"/>
        <v>312</v>
      </c>
    </row>
    <row r="92" spans="1:19" x14ac:dyDescent="0.25">
      <c r="E92" s="120"/>
    </row>
    <row r="93" spans="1:19" x14ac:dyDescent="0.25">
      <c r="B93" s="96" t="s">
        <v>549</v>
      </c>
      <c r="C93" s="95"/>
      <c r="D93" s="95"/>
      <c r="E93" s="95"/>
      <c r="F93" s="95"/>
      <c r="G93" s="95"/>
      <c r="H93" s="95"/>
      <c r="I93" s="95"/>
      <c r="J93" s="95"/>
      <c r="K93" s="95"/>
    </row>
    <row r="94" spans="1:19" x14ac:dyDescent="0.25">
      <c r="A94" s="111" t="s">
        <v>100</v>
      </c>
      <c r="B94" s="111" t="s">
        <v>548</v>
      </c>
      <c r="C94" s="111" t="s">
        <v>168</v>
      </c>
      <c r="L94" s="111" t="str">
        <f>A94</f>
        <v>Line</v>
      </c>
    </row>
    <row r="95" spans="1:19" x14ac:dyDescent="0.25">
      <c r="A95" s="97">
        <v>400</v>
      </c>
      <c r="B95" s="119">
        <f>-E91</f>
        <v>113070716.45663723</v>
      </c>
      <c r="C95" s="42" t="str">
        <f>"Negative Line "&amp;A91&amp;", "&amp;E74&amp;""</f>
        <v>Negative Line 312, Col 3</v>
      </c>
      <c r="L95" s="97">
        <f>A95</f>
        <v>400</v>
      </c>
    </row>
    <row r="97" spans="1:12" x14ac:dyDescent="0.25">
      <c r="A97" s="97"/>
      <c r="B97" s="96" t="s">
        <v>547</v>
      </c>
      <c r="C97" s="95"/>
      <c r="D97" s="118"/>
      <c r="E97" s="117"/>
      <c r="F97" s="95"/>
      <c r="G97" s="117"/>
      <c r="H97" s="95"/>
      <c r="I97" s="117"/>
      <c r="J97" s="117"/>
      <c r="K97" s="117"/>
    </row>
    <row r="98" spans="1:12" x14ac:dyDescent="0.25">
      <c r="A98" s="97"/>
      <c r="B98" s="94" t="s">
        <v>516</v>
      </c>
      <c r="D98" s="115"/>
      <c r="E98" s="108"/>
      <c r="G98" s="108"/>
      <c r="I98" s="108"/>
      <c r="J98" s="108"/>
      <c r="K98" s="108"/>
    </row>
    <row r="99" spans="1:12" x14ac:dyDescent="0.25">
      <c r="A99" s="97"/>
      <c r="B99" s="896" t="str">
        <f>"1) On Line "&amp;$A$102&amp;", Input 'No' for a Full Year True-up, otherwise Input 'Yes' for a Partial Year True-up"</f>
        <v>1) On Line 500, Input 'No' for a Full Year True-up, otherwise Input 'Yes' for a Partial Year True-up</v>
      </c>
      <c r="C99" s="896"/>
      <c r="D99" s="896"/>
      <c r="E99" s="896"/>
      <c r="F99" s="896"/>
      <c r="G99" s="896"/>
      <c r="H99" s="896"/>
      <c r="I99" s="896"/>
      <c r="J99" s="896"/>
      <c r="K99" s="896"/>
    </row>
    <row r="100" spans="1:12" x14ac:dyDescent="0.25">
      <c r="A100" s="97"/>
      <c r="B100" s="896" t="str">
        <f>"2) If Line "&amp;$A$102&amp;" is 'Yes', Input 'Yes' or 'No'  in "&amp;$F$104&amp;" for each month that the Formula Rate was in effect in the Prior Year and Input the True-up TRR Allocation Factors into "&amp;D104&amp;"."</f>
        <v>2) If Line 500 is 'Yes', Input 'Yes' or 'No'  in Col 4 for each month that the Formula Rate was in effect in the Prior Year and Input the True-up TRR Allocation Factors into Col 2.</v>
      </c>
      <c r="C100" s="896"/>
      <c r="D100" s="896"/>
      <c r="E100" s="896"/>
      <c r="F100" s="896"/>
      <c r="G100" s="896"/>
      <c r="H100" s="896"/>
      <c r="I100" s="896"/>
      <c r="J100" s="896"/>
      <c r="K100" s="896"/>
    </row>
    <row r="101" spans="1:12" x14ac:dyDescent="0.25">
      <c r="A101" s="111" t="s">
        <v>100</v>
      </c>
      <c r="D101" s="115"/>
      <c r="E101" s="108"/>
      <c r="G101" s="108"/>
      <c r="I101" s="108"/>
      <c r="J101" s="108"/>
      <c r="K101" s="108"/>
      <c r="L101" s="111" t="str">
        <f>A101</f>
        <v>Line</v>
      </c>
    </row>
    <row r="102" spans="1:12" x14ac:dyDescent="0.25">
      <c r="A102" s="97">
        <v>500</v>
      </c>
      <c r="B102" s="65" t="s">
        <v>546</v>
      </c>
      <c r="D102" s="116" t="s">
        <v>545</v>
      </c>
      <c r="L102" s="97">
        <f>A102</f>
        <v>500</v>
      </c>
    </row>
    <row r="103" spans="1:12" x14ac:dyDescent="0.25">
      <c r="A103" s="97"/>
      <c r="D103" s="115"/>
      <c r="E103" s="108"/>
      <c r="G103" s="108"/>
      <c r="I103" s="108"/>
      <c r="J103" s="108"/>
      <c r="K103" s="108"/>
    </row>
    <row r="104" spans="1:12" x14ac:dyDescent="0.25">
      <c r="A104" s="97"/>
      <c r="C104" s="97" t="s">
        <v>544</v>
      </c>
      <c r="D104" s="97" t="s">
        <v>543</v>
      </c>
      <c r="E104" s="97" t="s">
        <v>542</v>
      </c>
      <c r="F104" s="97" t="s">
        <v>541</v>
      </c>
      <c r="I104" s="108"/>
      <c r="J104" s="108"/>
      <c r="K104" s="108"/>
    </row>
    <row r="105" spans="1:12" x14ac:dyDescent="0.25">
      <c r="A105" s="97"/>
      <c r="C105" s="97"/>
      <c r="D105" s="105" t="s">
        <v>540</v>
      </c>
      <c r="E105" s="105" t="s">
        <v>539</v>
      </c>
      <c r="F105" s="105"/>
      <c r="I105" s="108"/>
      <c r="J105" s="108"/>
      <c r="K105" s="108"/>
    </row>
    <row r="106" spans="1:12" x14ac:dyDescent="0.25">
      <c r="A106" s="97"/>
      <c r="B106" s="114"/>
      <c r="C106" s="97"/>
      <c r="D106" s="113" t="s">
        <v>538</v>
      </c>
      <c r="E106" s="97" t="s">
        <v>537</v>
      </c>
      <c r="F106" s="112" t="s">
        <v>536</v>
      </c>
      <c r="I106" s="108"/>
      <c r="J106" s="108"/>
      <c r="K106" s="108"/>
    </row>
    <row r="107" spans="1:12" x14ac:dyDescent="0.25">
      <c r="B107" s="111" t="s">
        <v>535</v>
      </c>
      <c r="C107" s="111" t="s">
        <v>534</v>
      </c>
      <c r="D107" s="111" t="s">
        <v>533</v>
      </c>
      <c r="E107" s="110" t="s">
        <v>532</v>
      </c>
      <c r="F107" s="109" t="s">
        <v>531</v>
      </c>
      <c r="H107" s="108"/>
      <c r="J107" s="108"/>
      <c r="K107" s="108"/>
    </row>
    <row r="108" spans="1:12" x14ac:dyDescent="0.25">
      <c r="A108" s="97">
        <f>A102+1</f>
        <v>501</v>
      </c>
      <c r="B108" s="42" t="s">
        <v>530</v>
      </c>
      <c r="C108" s="105">
        <f t="shared" ref="C108:C119" si="23">C45</f>
        <v>2023</v>
      </c>
      <c r="D108" s="107">
        <f t="shared" ref="D108:D119" si="24">E108/$E$120</f>
        <v>8.1790810636499386E-2</v>
      </c>
      <c r="E108" s="106">
        <v>6841516.5857515996</v>
      </c>
      <c r="F108" s="102" t="s">
        <v>518</v>
      </c>
      <c r="G108" s="101"/>
      <c r="H108" s="108"/>
      <c r="J108" s="108"/>
      <c r="K108" s="108"/>
      <c r="L108" s="97">
        <f t="shared" ref="L108:L120" si="25">A108</f>
        <v>501</v>
      </c>
    </row>
    <row r="109" spans="1:12" x14ac:dyDescent="0.25">
      <c r="A109" s="97">
        <f t="shared" ref="A109:A120" si="26">A108+1</f>
        <v>502</v>
      </c>
      <c r="B109" s="42" t="s">
        <v>529</v>
      </c>
      <c r="C109" s="105">
        <f t="shared" si="23"/>
        <v>2023</v>
      </c>
      <c r="D109" s="107">
        <f t="shared" si="24"/>
        <v>7.3976809524577969E-2</v>
      </c>
      <c r="E109" s="106">
        <v>6187902.5942497803</v>
      </c>
      <c r="F109" s="102" t="s">
        <v>518</v>
      </c>
      <c r="G109" s="101"/>
      <c r="H109" s="108"/>
      <c r="J109" s="108"/>
      <c r="K109" s="108"/>
      <c r="L109" s="97">
        <f t="shared" si="25"/>
        <v>502</v>
      </c>
    </row>
    <row r="110" spans="1:12" x14ac:dyDescent="0.25">
      <c r="A110" s="97">
        <f t="shared" si="26"/>
        <v>503</v>
      </c>
      <c r="B110" s="42" t="s">
        <v>528</v>
      </c>
      <c r="C110" s="105">
        <f t="shared" si="23"/>
        <v>2023</v>
      </c>
      <c r="D110" s="107">
        <f t="shared" si="24"/>
        <v>7.8619953260591402E-2</v>
      </c>
      <c r="E110" s="106">
        <v>6576285.4044060698</v>
      </c>
      <c r="F110" s="102" t="s">
        <v>518</v>
      </c>
      <c r="G110" s="101"/>
      <c r="H110" s="108"/>
      <c r="J110" s="108"/>
      <c r="K110" s="108"/>
      <c r="L110" s="97">
        <f t="shared" si="25"/>
        <v>503</v>
      </c>
    </row>
    <row r="111" spans="1:12" x14ac:dyDescent="0.25">
      <c r="A111" s="97">
        <f t="shared" si="26"/>
        <v>504</v>
      </c>
      <c r="B111" s="42" t="s">
        <v>527</v>
      </c>
      <c r="C111" s="105">
        <f t="shared" si="23"/>
        <v>2023</v>
      </c>
      <c r="D111" s="107">
        <f t="shared" si="24"/>
        <v>7.4235906978314656E-2</v>
      </c>
      <c r="E111" s="106">
        <v>6209575.1943043703</v>
      </c>
      <c r="F111" s="102" t="s">
        <v>518</v>
      </c>
      <c r="G111" s="101"/>
      <c r="H111" s="108"/>
      <c r="J111" s="108"/>
      <c r="K111" s="108"/>
      <c r="L111" s="97">
        <f t="shared" si="25"/>
        <v>504</v>
      </c>
    </row>
    <row r="112" spans="1:12" x14ac:dyDescent="0.25">
      <c r="A112" s="97">
        <f t="shared" si="26"/>
        <v>505</v>
      </c>
      <c r="B112" s="42" t="s">
        <v>526</v>
      </c>
      <c r="C112" s="105">
        <f t="shared" si="23"/>
        <v>2023</v>
      </c>
      <c r="D112" s="107">
        <f t="shared" si="24"/>
        <v>8.0808626187424779E-2</v>
      </c>
      <c r="E112" s="106">
        <v>6759360.2756928196</v>
      </c>
      <c r="F112" s="102" t="s">
        <v>518</v>
      </c>
      <c r="G112" s="101"/>
      <c r="H112" s="108"/>
      <c r="J112" s="108"/>
      <c r="K112" s="108"/>
      <c r="L112" s="97">
        <f t="shared" si="25"/>
        <v>505</v>
      </c>
    </row>
    <row r="113" spans="1:12" x14ac:dyDescent="0.25">
      <c r="A113" s="97">
        <f t="shared" si="26"/>
        <v>506</v>
      </c>
      <c r="B113" s="42" t="s">
        <v>525</v>
      </c>
      <c r="C113" s="105">
        <f t="shared" si="23"/>
        <v>2023</v>
      </c>
      <c r="D113" s="107">
        <f t="shared" si="24"/>
        <v>8.2307316867814589E-2</v>
      </c>
      <c r="E113" s="106">
        <v>6884720.5339786401</v>
      </c>
      <c r="F113" s="102" t="s">
        <v>518</v>
      </c>
      <c r="G113" s="101"/>
      <c r="H113" s="108"/>
      <c r="J113" s="108"/>
      <c r="K113" s="108"/>
      <c r="L113" s="97">
        <f t="shared" si="25"/>
        <v>506</v>
      </c>
    </row>
    <row r="114" spans="1:12" x14ac:dyDescent="0.25">
      <c r="A114" s="97">
        <f t="shared" si="26"/>
        <v>507</v>
      </c>
      <c r="B114" s="42" t="s">
        <v>524</v>
      </c>
      <c r="C114" s="105">
        <f t="shared" si="23"/>
        <v>2023</v>
      </c>
      <c r="D114" s="107">
        <f t="shared" si="24"/>
        <v>0.10180549433251791</v>
      </c>
      <c r="E114" s="106">
        <v>8515675.2033185605</v>
      </c>
      <c r="F114" s="102" t="s">
        <v>518</v>
      </c>
      <c r="G114" s="101"/>
      <c r="H114" s="108"/>
      <c r="J114" s="108"/>
      <c r="K114" s="108"/>
      <c r="L114" s="97">
        <f t="shared" si="25"/>
        <v>507</v>
      </c>
    </row>
    <row r="115" spans="1:12" x14ac:dyDescent="0.25">
      <c r="A115" s="97">
        <f t="shared" si="26"/>
        <v>508</v>
      </c>
      <c r="B115" s="42" t="s">
        <v>523</v>
      </c>
      <c r="C115" s="105">
        <f t="shared" si="23"/>
        <v>2023</v>
      </c>
      <c r="D115" s="107">
        <f t="shared" si="24"/>
        <v>0.10280856188525472</v>
      </c>
      <c r="E115" s="106">
        <v>8599578.3123020008</v>
      </c>
      <c r="F115" s="102" t="s">
        <v>518</v>
      </c>
      <c r="G115" s="101"/>
      <c r="H115" s="108"/>
      <c r="J115" s="108"/>
      <c r="K115" s="108"/>
      <c r="L115" s="97">
        <f t="shared" si="25"/>
        <v>508</v>
      </c>
    </row>
    <row r="116" spans="1:12" x14ac:dyDescent="0.25">
      <c r="A116" s="97">
        <f t="shared" si="26"/>
        <v>509</v>
      </c>
      <c r="B116" s="42" t="s">
        <v>522</v>
      </c>
      <c r="C116" s="105">
        <f t="shared" si="23"/>
        <v>2023</v>
      </c>
      <c r="D116" s="107">
        <f t="shared" si="24"/>
        <v>8.5514058369870444E-2</v>
      </c>
      <c r="E116" s="106">
        <v>7152953.2975593302</v>
      </c>
      <c r="F116" s="102" t="s">
        <v>518</v>
      </c>
      <c r="G116" s="101"/>
      <c r="H116" s="108"/>
      <c r="J116" s="108"/>
      <c r="K116" s="108"/>
      <c r="L116" s="97">
        <f t="shared" si="25"/>
        <v>509</v>
      </c>
    </row>
    <row r="117" spans="1:12" x14ac:dyDescent="0.25">
      <c r="A117" s="97">
        <f t="shared" si="26"/>
        <v>510</v>
      </c>
      <c r="B117" s="42" t="s">
        <v>521</v>
      </c>
      <c r="C117" s="105">
        <f t="shared" si="23"/>
        <v>2023</v>
      </c>
      <c r="D117" s="107">
        <f t="shared" si="24"/>
        <v>8.2792502123038139E-2</v>
      </c>
      <c r="E117" s="106">
        <v>6925304.5915878303</v>
      </c>
      <c r="F117" s="102" t="s">
        <v>518</v>
      </c>
      <c r="G117" s="101"/>
      <c r="L117" s="97">
        <f t="shared" si="25"/>
        <v>510</v>
      </c>
    </row>
    <row r="118" spans="1:12" x14ac:dyDescent="0.25">
      <c r="A118" s="97">
        <f t="shared" si="26"/>
        <v>511</v>
      </c>
      <c r="B118" s="42" t="s">
        <v>520</v>
      </c>
      <c r="C118" s="105">
        <f t="shared" si="23"/>
        <v>2023</v>
      </c>
      <c r="D118" s="107">
        <f t="shared" si="24"/>
        <v>7.5567998954471041E-2</v>
      </c>
      <c r="E118" s="106">
        <v>6321000.0509318896</v>
      </c>
      <c r="F118" s="102" t="s">
        <v>518</v>
      </c>
      <c r="G118" s="101"/>
      <c r="L118" s="97">
        <f t="shared" si="25"/>
        <v>511</v>
      </c>
    </row>
    <row r="119" spans="1:12" x14ac:dyDescent="0.25">
      <c r="A119" s="97">
        <f t="shared" si="26"/>
        <v>512</v>
      </c>
      <c r="B119" s="42" t="s">
        <v>519</v>
      </c>
      <c r="C119" s="105">
        <f t="shared" si="23"/>
        <v>2023</v>
      </c>
      <c r="D119" s="104">
        <f t="shared" si="24"/>
        <v>7.9771960879625139E-2</v>
      </c>
      <c r="E119" s="103">
        <v>6672646.8314563399</v>
      </c>
      <c r="F119" s="102" t="s">
        <v>518</v>
      </c>
      <c r="G119" s="101"/>
      <c r="L119" s="97">
        <f t="shared" si="25"/>
        <v>512</v>
      </c>
    </row>
    <row r="120" spans="1:12" x14ac:dyDescent="0.25">
      <c r="A120" s="97">
        <f t="shared" si="26"/>
        <v>513</v>
      </c>
      <c r="B120" s="100" t="s">
        <v>136</v>
      </c>
      <c r="D120" s="99">
        <f>SUM(D108:D119)</f>
        <v>1.0000000000000004</v>
      </c>
      <c r="E120" s="98">
        <f>SUM(E108:E119)</f>
        <v>83646518.875539213</v>
      </c>
      <c r="L120" s="97">
        <f t="shared" si="25"/>
        <v>513</v>
      </c>
    </row>
    <row r="122" spans="1:12" x14ac:dyDescent="0.25">
      <c r="B122" s="96" t="s">
        <v>517</v>
      </c>
      <c r="C122" s="95"/>
      <c r="D122" s="95"/>
      <c r="E122" s="95"/>
      <c r="F122" s="95"/>
      <c r="G122" s="95"/>
      <c r="H122" s="95"/>
      <c r="I122" s="95"/>
      <c r="J122" s="95"/>
      <c r="K122" s="95"/>
    </row>
    <row r="123" spans="1:12" x14ac:dyDescent="0.25">
      <c r="B123" s="94" t="s">
        <v>516</v>
      </c>
    </row>
    <row r="124" spans="1:12" x14ac:dyDescent="0.25">
      <c r="B124" s="896" t="s">
        <v>515</v>
      </c>
      <c r="C124" s="896"/>
      <c r="D124" s="896"/>
      <c r="E124" s="896"/>
      <c r="F124" s="896"/>
      <c r="G124" s="896"/>
      <c r="H124" s="896"/>
      <c r="I124" s="896"/>
      <c r="J124" s="896"/>
      <c r="K124" s="896"/>
    </row>
    <row r="125" spans="1:12" x14ac:dyDescent="0.25">
      <c r="B125" s="896" t="s">
        <v>514</v>
      </c>
      <c r="C125" s="896"/>
      <c r="D125" s="896"/>
      <c r="E125" s="896"/>
      <c r="F125" s="896"/>
      <c r="G125" s="896"/>
      <c r="H125" s="896"/>
      <c r="I125" s="896"/>
      <c r="J125" s="896"/>
      <c r="K125" s="896"/>
    </row>
    <row r="127" spans="1:12" x14ac:dyDescent="0.25">
      <c r="B127" s="93" t="s">
        <v>159</v>
      </c>
    </row>
    <row r="128" spans="1:12" ht="15" customHeight="1" x14ac:dyDescent="0.25">
      <c r="B128" s="42" t="s">
        <v>2236</v>
      </c>
      <c r="C128" s="896"/>
      <c r="D128" s="896"/>
      <c r="E128" s="896"/>
      <c r="F128" s="896"/>
      <c r="G128" s="896"/>
      <c r="H128" s="896"/>
      <c r="I128" s="896"/>
      <c r="J128" s="896"/>
      <c r="K128" s="896"/>
    </row>
    <row r="129" spans="2:11" x14ac:dyDescent="0.25">
      <c r="B129" s="42" t="s">
        <v>2237</v>
      </c>
      <c r="C129" s="896"/>
      <c r="D129" s="896"/>
      <c r="E129" s="896"/>
      <c r="F129" s="896"/>
      <c r="G129" s="896"/>
      <c r="H129" s="896"/>
      <c r="I129" s="896"/>
      <c r="J129" s="896"/>
      <c r="K129" s="896"/>
    </row>
    <row r="130" spans="2:11" ht="15" customHeight="1" x14ac:dyDescent="0.25">
      <c r="B130" s="42" t="s">
        <v>2238</v>
      </c>
      <c r="C130" s="896"/>
      <c r="D130" s="896"/>
      <c r="E130" s="896"/>
      <c r="F130" s="896"/>
      <c r="G130" s="896"/>
      <c r="H130" s="896"/>
      <c r="I130" s="896"/>
      <c r="J130" s="896"/>
      <c r="K130" s="896"/>
    </row>
    <row r="131" spans="2:11" x14ac:dyDescent="0.25">
      <c r="B131" s="42" t="s">
        <v>2239</v>
      </c>
      <c r="C131" s="896"/>
      <c r="D131" s="896"/>
      <c r="E131" s="896"/>
      <c r="F131" s="896"/>
      <c r="G131" s="896"/>
      <c r="H131" s="896"/>
      <c r="I131" s="896"/>
      <c r="J131" s="896"/>
      <c r="K131" s="896"/>
    </row>
    <row r="132" spans="2:11" ht="15" customHeight="1" x14ac:dyDescent="0.25">
      <c r="B132" s="42" t="str">
        <f>"3) For each month of the Prior Year, the Monthly True-up TRR is calculated by multiplying the True-up TRR on Line "&amp;A36&amp;" by monthly allocation factors from Lines "&amp;A108&amp;" to "&amp;A119&amp;", "&amp;D104&amp;"."</f>
        <v>3) For each month of the Prior Year, the Monthly True-up TRR is calculated by multiplying the True-up TRR on Line 200 by monthly allocation factors from Lines 501 to 512, Col 2.</v>
      </c>
      <c r="C132" s="896"/>
      <c r="D132" s="896"/>
      <c r="E132" s="896"/>
      <c r="F132" s="896"/>
      <c r="G132" s="896"/>
      <c r="H132" s="896"/>
      <c r="I132" s="896"/>
      <c r="J132" s="896"/>
      <c r="K132" s="896"/>
    </row>
    <row r="133" spans="2:11" ht="15" customHeight="1" x14ac:dyDescent="0.25">
      <c r="B133" s="42" t="str">
        <f>"4) The Retail Transmission Revenues are from Lines "&amp;A13&amp;" to "&amp;A24&amp;", "&amp;C9&amp;".  For a partial year true-up, only revenues for the months that the Formula Rate was in effect in the Prior Year are included."</f>
        <v>4) The Retail Transmission Revenues are from Lines 100 to 111, Col 1.  For a partial year true-up, only revenues for the months that the Formula Rate was in effect in the Prior Year are included.</v>
      </c>
      <c r="C133" s="896"/>
      <c r="D133" s="896"/>
      <c r="E133" s="896"/>
      <c r="F133" s="896"/>
      <c r="G133" s="896"/>
      <c r="H133" s="896"/>
      <c r="I133" s="896"/>
      <c r="J133" s="896"/>
      <c r="K133" s="896"/>
    </row>
    <row r="134" spans="2:11" x14ac:dyDescent="0.25">
      <c r="B134" s="42" t="s">
        <v>513</v>
      </c>
      <c r="C134" s="896"/>
      <c r="D134" s="896"/>
      <c r="E134" s="896"/>
      <c r="F134" s="896"/>
      <c r="G134" s="896"/>
      <c r="H134" s="896"/>
      <c r="I134" s="896"/>
      <c r="J134" s="896"/>
      <c r="K134" s="896"/>
    </row>
    <row r="135" spans="2:11" x14ac:dyDescent="0.25">
      <c r="B135" s="42" t="s">
        <v>512</v>
      </c>
      <c r="C135" s="896"/>
      <c r="D135" s="896"/>
      <c r="E135" s="896"/>
      <c r="F135" s="896"/>
      <c r="G135" s="896"/>
      <c r="H135" s="896"/>
      <c r="I135" s="896"/>
      <c r="J135" s="896"/>
      <c r="K135" s="896"/>
    </row>
    <row r="136" spans="2:11" ht="15" customHeight="1" x14ac:dyDescent="0.25">
      <c r="B136" s="42" t="s">
        <v>2240</v>
      </c>
      <c r="C136" s="896"/>
      <c r="D136" s="896"/>
      <c r="E136" s="896"/>
      <c r="F136" s="896"/>
      <c r="G136" s="896"/>
      <c r="H136" s="896"/>
      <c r="I136" s="896"/>
      <c r="J136" s="896"/>
      <c r="K136" s="896"/>
    </row>
    <row r="137" spans="2:11" x14ac:dyDescent="0.25">
      <c r="B137" s="42" t="s">
        <v>2241</v>
      </c>
      <c r="C137" s="896"/>
      <c r="D137" s="896"/>
      <c r="E137" s="896"/>
      <c r="F137" s="896"/>
      <c r="G137" s="896"/>
      <c r="H137" s="896"/>
      <c r="I137" s="896"/>
      <c r="J137" s="896"/>
      <c r="K137" s="896"/>
    </row>
    <row r="138" spans="2:11" x14ac:dyDescent="0.25">
      <c r="B138" s="42" t="s">
        <v>511</v>
      </c>
      <c r="C138" s="896"/>
      <c r="D138" s="896"/>
      <c r="E138" s="896"/>
      <c r="F138" s="896"/>
      <c r="G138" s="896"/>
      <c r="H138" s="896"/>
      <c r="I138" s="896"/>
      <c r="J138" s="896"/>
      <c r="K138" s="896"/>
    </row>
    <row r="139" spans="2:11" x14ac:dyDescent="0.25">
      <c r="B139" s="42" t="str">
        <f>"9) The January 'Month Beginning Balance' on Line "&amp;A79&amp;", "&amp;D74&amp;" is equal to the 'Cumulative Excess or Shortall in Revenue with Interest' from Line "&amp;A68&amp;", "&amp;K38&amp;"."</f>
        <v>9) The January 'Month Beginning Balance' on Line 300, Col 2 is equal to the 'Cumulative Excess or Shortall in Revenue with Interest' from Line 225, Col 9.</v>
      </c>
      <c r="C139" s="896"/>
      <c r="D139" s="896"/>
      <c r="E139" s="896"/>
      <c r="F139" s="896"/>
      <c r="G139" s="896"/>
      <c r="H139" s="896"/>
      <c r="I139" s="896"/>
      <c r="J139" s="896"/>
      <c r="K139" s="896"/>
    </row>
    <row r="140" spans="2:11" ht="15" customHeight="1" x14ac:dyDescent="0.25">
      <c r="B140" s="42" t="str">
        <f>"10) 'Interest for the Current Month' ("&amp;G74&amp;") is based on the average of the 'Month Beginning Balance' ("&amp;D74&amp;") and the 'Month Ending Balancing without Interest' ("&amp;F74&amp;"), multiplied by the 'Monthly Interest Rate' ("&amp;H74&amp;")."</f>
        <v>10) 'Interest for the Current Month' (Col 5) is based on the average of the 'Month Beginning Balance' (Col 2) and the 'Month Ending Balancing without Interest' (Col 4), multiplied by the 'Monthly Interest Rate' (Col 6).</v>
      </c>
      <c r="C140" s="896"/>
      <c r="D140" s="896"/>
      <c r="E140" s="896"/>
      <c r="F140" s="896"/>
      <c r="G140" s="896"/>
      <c r="H140" s="896"/>
      <c r="I140" s="896"/>
      <c r="J140" s="896"/>
      <c r="K140" s="896"/>
    </row>
    <row r="141" spans="2:11" x14ac:dyDescent="0.25">
      <c r="B141" s="42" t="str">
        <f>"11) The 'Monthly Interest Rate' is the last known FERC interest rate from Line "&amp;A68&amp;", "&amp;H38&amp;"."</f>
        <v>11) The 'Monthly Interest Rate' is the last known FERC interest rate from Line 225, Col 6.</v>
      </c>
      <c r="C141" s="896"/>
      <c r="D141" s="896"/>
      <c r="E141" s="896"/>
      <c r="F141" s="896"/>
      <c r="G141" s="896"/>
      <c r="H141" s="896"/>
      <c r="I141" s="896"/>
      <c r="J141" s="896"/>
      <c r="K141" s="896"/>
    </row>
    <row r="142" spans="2:11" ht="15" customHeight="1" x14ac:dyDescent="0.25">
      <c r="B142" s="42" t="s">
        <v>510</v>
      </c>
      <c r="C142" s="896"/>
      <c r="D142" s="896"/>
      <c r="E142" s="896"/>
      <c r="F142" s="896"/>
      <c r="G142" s="896"/>
      <c r="H142" s="896"/>
      <c r="I142" s="896"/>
      <c r="J142" s="896"/>
      <c r="K142" s="896"/>
    </row>
    <row r="143" spans="2:11" ht="15" customHeight="1" x14ac:dyDescent="0.25">
      <c r="B143" s="42" t="s">
        <v>509</v>
      </c>
      <c r="C143" s="896"/>
      <c r="D143" s="896"/>
      <c r="E143" s="896"/>
      <c r="F143" s="896"/>
      <c r="G143" s="896"/>
      <c r="H143" s="896"/>
      <c r="I143" s="896"/>
      <c r="J143" s="896"/>
      <c r="K143" s="896"/>
    </row>
  </sheetData>
  <mergeCells count="1">
    <mergeCell ref="B33:K33"/>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1" manualBreakCount="1">
    <brk id="95" max="11" man="1"/>
  </rowBreaks>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03809-515F-4BAD-84E7-AB457BB1251A}">
  <sheetPr>
    <pageSetUpPr fitToPage="1"/>
  </sheetPr>
  <dimension ref="A1:S145"/>
  <sheetViews>
    <sheetView topLeftCell="A83" workbookViewId="0">
      <selection activeCell="B99" sqref="B99:K99"/>
    </sheetView>
  </sheetViews>
  <sheetFormatPr defaultColWidth="9.28515625" defaultRowHeight="15" x14ac:dyDescent="0.25"/>
  <cols>
    <col min="1" max="1" width="4.7109375" style="42" bestFit="1" customWidth="1"/>
    <col min="2" max="2" width="17.5703125" style="42" customWidth="1"/>
    <col min="3" max="3" width="22.28515625" style="42" customWidth="1"/>
    <col min="4" max="4" width="17.28515625" style="42" customWidth="1"/>
    <col min="5" max="5" width="19.7109375" style="42" customWidth="1"/>
    <col min="6" max="6" width="18.5703125" style="42" bestFit="1" customWidth="1"/>
    <col min="7" max="7" width="18.5703125" style="42" customWidth="1"/>
    <col min="8" max="8" width="16.7109375" style="42" customWidth="1"/>
    <col min="9" max="9" width="15.42578125" style="42" customWidth="1"/>
    <col min="10" max="10" width="19" style="42" customWidth="1"/>
    <col min="11" max="11" width="17.5703125" style="42" bestFit="1" customWidth="1"/>
    <col min="12" max="12" width="4.7109375" style="42" bestFit="1" customWidth="1"/>
    <col min="13" max="15" width="9.28515625" style="42"/>
    <col min="16" max="17" width="13.140625" style="42" bestFit="1" customWidth="1"/>
    <col min="18" max="18" width="11.5703125" style="42" bestFit="1" customWidth="1"/>
    <col min="19" max="16384" width="9.28515625" style="42"/>
  </cols>
  <sheetData>
    <row r="1" spans="1:12" x14ac:dyDescent="0.25">
      <c r="B1" s="114" t="s">
        <v>65</v>
      </c>
      <c r="K1" s="100" t="s">
        <v>416</v>
      </c>
    </row>
    <row r="2" spans="1:12" x14ac:dyDescent="0.25">
      <c r="B2" s="133" t="s">
        <v>331</v>
      </c>
      <c r="K2" s="100" t="s">
        <v>415</v>
      </c>
    </row>
    <row r="4" spans="1:12" x14ac:dyDescent="0.25">
      <c r="B4" s="96" t="s">
        <v>617</v>
      </c>
      <c r="C4" s="95"/>
      <c r="D4" s="95"/>
      <c r="E4" s="95"/>
      <c r="F4" s="95"/>
      <c r="G4" s="95"/>
      <c r="H4" s="95"/>
      <c r="I4" s="95"/>
      <c r="J4" s="95"/>
      <c r="K4" s="95"/>
    </row>
    <row r="5" spans="1:12" x14ac:dyDescent="0.25">
      <c r="B5" s="93" t="s">
        <v>423</v>
      </c>
    </row>
    <row r="6" spans="1:12" x14ac:dyDescent="0.25">
      <c r="B6" s="896" t="s">
        <v>616</v>
      </c>
      <c r="C6" s="896"/>
      <c r="D6" s="896"/>
      <c r="E6" s="896"/>
      <c r="F6" s="896"/>
      <c r="G6" s="896"/>
      <c r="H6" s="896"/>
      <c r="I6" s="896"/>
      <c r="J6" s="896"/>
      <c r="K6" s="896"/>
    </row>
    <row r="7" spans="1:12" x14ac:dyDescent="0.25">
      <c r="B7" s="896" t="s">
        <v>634</v>
      </c>
      <c r="C7" s="896"/>
      <c r="D7" s="896"/>
      <c r="E7" s="896"/>
      <c r="F7" s="896"/>
      <c r="G7" s="896"/>
      <c r="H7" s="896"/>
      <c r="I7" s="896"/>
      <c r="J7" s="896"/>
      <c r="K7" s="896"/>
    </row>
    <row r="8" spans="1:12" x14ac:dyDescent="0.25">
      <c r="B8" s="132"/>
      <c r="C8" s="132"/>
      <c r="D8" s="132"/>
      <c r="E8" s="132"/>
      <c r="F8" s="132"/>
      <c r="G8" s="132"/>
      <c r="H8" s="132"/>
      <c r="I8" s="132"/>
      <c r="J8" s="132"/>
      <c r="K8" s="132"/>
    </row>
    <row r="9" spans="1:12" x14ac:dyDescent="0.25">
      <c r="B9" s="114"/>
      <c r="C9" s="111" t="s">
        <v>544</v>
      </c>
      <c r="D9" s="111" t="s">
        <v>543</v>
      </c>
      <c r="E9" s="111" t="s">
        <v>542</v>
      </c>
      <c r="F9" s="111" t="s">
        <v>541</v>
      </c>
      <c r="G9" s="111" t="s">
        <v>566</v>
      </c>
      <c r="H9" s="111" t="s">
        <v>565</v>
      </c>
      <c r="I9" s="111" t="s">
        <v>564</v>
      </c>
      <c r="J9" s="111" t="s">
        <v>589</v>
      </c>
    </row>
    <row r="10" spans="1:12" x14ac:dyDescent="0.25">
      <c r="B10" s="114"/>
      <c r="C10" s="105" t="s">
        <v>93</v>
      </c>
      <c r="D10" s="105" t="s">
        <v>265</v>
      </c>
      <c r="E10" s="97"/>
      <c r="F10" s="97"/>
      <c r="G10" s="97"/>
      <c r="H10" s="97"/>
      <c r="I10" s="97"/>
      <c r="J10" s="105" t="s">
        <v>615</v>
      </c>
    </row>
    <row r="11" spans="1:12" x14ac:dyDescent="0.25">
      <c r="B11" s="114"/>
      <c r="C11" s="97" t="s">
        <v>582</v>
      </c>
      <c r="D11" s="97" t="s">
        <v>608</v>
      </c>
      <c r="E11" s="97"/>
      <c r="F11" s="97"/>
      <c r="G11" s="97" t="s">
        <v>614</v>
      </c>
      <c r="H11" s="97" t="s">
        <v>613</v>
      </c>
      <c r="I11" s="97"/>
      <c r="J11" s="105"/>
    </row>
    <row r="12" spans="1:12" x14ac:dyDescent="0.25">
      <c r="A12" s="111" t="s">
        <v>100</v>
      </c>
      <c r="B12" s="111" t="s">
        <v>535</v>
      </c>
      <c r="C12" s="111" t="s">
        <v>580</v>
      </c>
      <c r="D12" s="111" t="s">
        <v>580</v>
      </c>
      <c r="E12" s="111" t="s">
        <v>612</v>
      </c>
      <c r="F12" s="111" t="s">
        <v>611</v>
      </c>
      <c r="G12" s="111" t="s">
        <v>610</v>
      </c>
      <c r="H12" s="111" t="s">
        <v>609</v>
      </c>
      <c r="I12" s="111" t="s">
        <v>608</v>
      </c>
      <c r="J12" s="111" t="s">
        <v>607</v>
      </c>
      <c r="K12" s="111"/>
      <c r="L12" s="111" t="s">
        <v>100</v>
      </c>
    </row>
    <row r="13" spans="1:12" x14ac:dyDescent="0.25">
      <c r="A13" s="97">
        <v>100</v>
      </c>
      <c r="B13" s="42" t="s">
        <v>606</v>
      </c>
      <c r="C13" s="60">
        <v>234127925</v>
      </c>
      <c r="D13" s="60">
        <v>4235813.120000001</v>
      </c>
      <c r="E13" s="60">
        <v>388103402</v>
      </c>
      <c r="F13" s="60">
        <v>328828389.51999998</v>
      </c>
      <c r="G13" s="60">
        <v>122109999.24000001</v>
      </c>
      <c r="H13" s="60">
        <v>2672277</v>
      </c>
      <c r="I13" s="60">
        <v>40196323.68</v>
      </c>
      <c r="J13" s="119">
        <v>1120274129.5600002</v>
      </c>
      <c r="K13" s="130"/>
      <c r="L13" s="97">
        <v>100</v>
      </c>
    </row>
    <row r="14" spans="1:12" x14ac:dyDescent="0.25">
      <c r="A14" s="97">
        <v>101</v>
      </c>
      <c r="B14" s="42" t="s">
        <v>605</v>
      </c>
      <c r="C14" s="60">
        <v>212432452</v>
      </c>
      <c r="D14" s="60">
        <v>-4336605.3500000015</v>
      </c>
      <c r="E14" s="60">
        <v>240978701.05000001</v>
      </c>
      <c r="F14" s="60">
        <v>261345622.97999999</v>
      </c>
      <c r="G14" s="60">
        <v>116713197.84999999</v>
      </c>
      <c r="H14" s="60">
        <v>6799904</v>
      </c>
      <c r="I14" s="60">
        <v>35987694.370000005</v>
      </c>
      <c r="J14" s="119">
        <v>869920966.9000001</v>
      </c>
      <c r="K14" s="130"/>
      <c r="L14" s="97">
        <v>101</v>
      </c>
    </row>
    <row r="15" spans="1:12" x14ac:dyDescent="0.25">
      <c r="A15" s="97">
        <v>102</v>
      </c>
      <c r="B15" s="42" t="s">
        <v>604</v>
      </c>
      <c r="C15" s="60">
        <v>251186905</v>
      </c>
      <c r="D15" s="60">
        <v>-35891</v>
      </c>
      <c r="E15" s="60">
        <v>225571842</v>
      </c>
      <c r="F15" s="60">
        <v>313297185</v>
      </c>
      <c r="G15" s="60">
        <v>140023161</v>
      </c>
      <c r="H15" s="60">
        <v>8140647</v>
      </c>
      <c r="I15" s="60">
        <v>45335647</v>
      </c>
      <c r="J15" s="119">
        <v>983519496</v>
      </c>
      <c r="K15" s="130"/>
      <c r="L15" s="97">
        <v>102</v>
      </c>
    </row>
    <row r="16" spans="1:12" x14ac:dyDescent="0.25">
      <c r="A16" s="97">
        <v>103</v>
      </c>
      <c r="B16" s="42" t="s">
        <v>603</v>
      </c>
      <c r="C16" s="60">
        <v>213430471</v>
      </c>
      <c r="D16" s="60">
        <v>5701171</v>
      </c>
      <c r="E16" s="60">
        <v>321974119</v>
      </c>
      <c r="F16" s="60">
        <v>244502038.99999997</v>
      </c>
      <c r="G16" s="60">
        <v>119029337</v>
      </c>
      <c r="H16" s="60">
        <v>6882849</v>
      </c>
      <c r="I16" s="60">
        <v>41149118</v>
      </c>
      <c r="J16" s="119">
        <v>952669104</v>
      </c>
      <c r="K16" s="130"/>
      <c r="L16" s="97">
        <v>103</v>
      </c>
    </row>
    <row r="17" spans="1:12" x14ac:dyDescent="0.25">
      <c r="A17" s="97">
        <v>104</v>
      </c>
      <c r="B17" s="42" t="s">
        <v>526</v>
      </c>
      <c r="C17" s="60">
        <v>243719787</v>
      </c>
      <c r="D17" s="60">
        <v>6772963</v>
      </c>
      <c r="E17" s="60">
        <v>406224173</v>
      </c>
      <c r="F17" s="60">
        <v>307885407.00000006</v>
      </c>
      <c r="G17" s="60">
        <v>136900811</v>
      </c>
      <c r="H17" s="60">
        <v>8029371</v>
      </c>
      <c r="I17" s="60">
        <v>47833545</v>
      </c>
      <c r="J17" s="119">
        <v>1157366057</v>
      </c>
      <c r="K17" s="130"/>
      <c r="L17" s="97">
        <v>104</v>
      </c>
    </row>
    <row r="18" spans="1:12" x14ac:dyDescent="0.25">
      <c r="A18" s="97">
        <v>105</v>
      </c>
      <c r="B18" s="42" t="s">
        <v>602</v>
      </c>
      <c r="C18" s="60">
        <v>248627355</v>
      </c>
      <c r="D18" s="60">
        <v>6896991</v>
      </c>
      <c r="E18" s="60">
        <v>475987824</v>
      </c>
      <c r="F18" s="60">
        <v>369447014.99999994</v>
      </c>
      <c r="G18" s="60">
        <v>142042604.99999997</v>
      </c>
      <c r="H18" s="60">
        <v>8431368</v>
      </c>
      <c r="I18" s="60">
        <v>49407337</v>
      </c>
      <c r="J18" s="119">
        <v>1300840495</v>
      </c>
      <c r="K18" s="130"/>
      <c r="L18" s="97">
        <v>105</v>
      </c>
    </row>
    <row r="19" spans="1:12" x14ac:dyDescent="0.25">
      <c r="A19" s="97">
        <v>106</v>
      </c>
      <c r="B19" s="42" t="s">
        <v>601</v>
      </c>
      <c r="C19" s="60">
        <v>263234412</v>
      </c>
      <c r="D19" s="60">
        <v>7323006</v>
      </c>
      <c r="E19" s="60">
        <v>610407280</v>
      </c>
      <c r="F19" s="60">
        <v>468679000.00000006</v>
      </c>
      <c r="G19" s="60">
        <v>152490820</v>
      </c>
      <c r="H19" s="60">
        <v>9034184</v>
      </c>
      <c r="I19" s="60">
        <v>52295079</v>
      </c>
      <c r="J19" s="119">
        <v>1563463781</v>
      </c>
      <c r="K19" s="130"/>
      <c r="L19" s="97">
        <v>106</v>
      </c>
    </row>
    <row r="20" spans="1:12" x14ac:dyDescent="0.25">
      <c r="A20" s="97">
        <v>107</v>
      </c>
      <c r="B20" s="42" t="s">
        <v>600</v>
      </c>
      <c r="C20" s="60">
        <v>312034807</v>
      </c>
      <c r="D20" s="60">
        <v>8750347</v>
      </c>
      <c r="E20" s="60">
        <v>784287385</v>
      </c>
      <c r="F20" s="60">
        <v>567496179</v>
      </c>
      <c r="G20" s="60">
        <v>178838644</v>
      </c>
      <c r="H20" s="60">
        <v>10557951</v>
      </c>
      <c r="I20" s="60">
        <v>60976261</v>
      </c>
      <c r="J20" s="119">
        <v>1922941574</v>
      </c>
      <c r="K20" s="130"/>
      <c r="L20" s="97">
        <v>107</v>
      </c>
    </row>
    <row r="21" spans="1:12" x14ac:dyDescent="0.25">
      <c r="A21" s="97">
        <v>108</v>
      </c>
      <c r="B21" s="42" t="s">
        <v>599</v>
      </c>
      <c r="C21" s="60">
        <v>265604260</v>
      </c>
      <c r="D21" s="60">
        <v>7390702</v>
      </c>
      <c r="E21" s="60">
        <v>681470857</v>
      </c>
      <c r="F21" s="60">
        <v>461667736.00000006</v>
      </c>
      <c r="G21" s="60">
        <v>154296638.99999997</v>
      </c>
      <c r="H21" s="60">
        <v>9271740</v>
      </c>
      <c r="I21" s="60">
        <v>52902228</v>
      </c>
      <c r="J21" s="119">
        <v>1632604162</v>
      </c>
      <c r="K21" s="130"/>
      <c r="L21" s="97">
        <v>108</v>
      </c>
    </row>
    <row r="22" spans="1:12" x14ac:dyDescent="0.25">
      <c r="A22" s="97">
        <v>109</v>
      </c>
      <c r="B22" s="42" t="s">
        <v>598</v>
      </c>
      <c r="C22" s="60">
        <v>248024902</v>
      </c>
      <c r="D22" s="60">
        <v>6848034</v>
      </c>
      <c r="E22" s="60">
        <v>378045152</v>
      </c>
      <c r="F22" s="60">
        <v>376371090</v>
      </c>
      <c r="G22" s="60">
        <v>145462529</v>
      </c>
      <c r="H22" s="60">
        <v>8736456</v>
      </c>
      <c r="I22" s="60">
        <v>49972421</v>
      </c>
      <c r="J22" s="119">
        <v>1213460584</v>
      </c>
      <c r="K22" s="130"/>
      <c r="L22" s="97">
        <v>109</v>
      </c>
    </row>
    <row r="23" spans="1:12" x14ac:dyDescent="0.25">
      <c r="A23" s="97">
        <v>110</v>
      </c>
      <c r="B23" s="42" t="s">
        <v>597</v>
      </c>
      <c r="C23" s="60">
        <v>220618644</v>
      </c>
      <c r="D23" s="60">
        <v>6004735</v>
      </c>
      <c r="E23" s="60">
        <v>446137737</v>
      </c>
      <c r="F23" s="60">
        <v>276916493</v>
      </c>
      <c r="G23" s="60">
        <v>127006946.00000001</v>
      </c>
      <c r="H23" s="60">
        <v>7664992</v>
      </c>
      <c r="I23" s="60">
        <v>43453439</v>
      </c>
      <c r="J23" s="119">
        <v>1127802986</v>
      </c>
      <c r="K23" s="130"/>
      <c r="L23" s="97">
        <v>110</v>
      </c>
    </row>
    <row r="24" spans="1:12" x14ac:dyDescent="0.25">
      <c r="A24" s="97">
        <v>111</v>
      </c>
      <c r="B24" s="42" t="s">
        <v>596</v>
      </c>
      <c r="C24" s="60">
        <v>232532883</v>
      </c>
      <c r="D24" s="60">
        <v>6275455</v>
      </c>
      <c r="E24" s="60">
        <v>474733511</v>
      </c>
      <c r="F24" s="60">
        <v>282929560</v>
      </c>
      <c r="G24" s="60">
        <v>132862443</v>
      </c>
      <c r="H24" s="60">
        <v>8089331</v>
      </c>
      <c r="I24" s="60">
        <v>45219444</v>
      </c>
      <c r="J24" s="119">
        <v>1182642627</v>
      </c>
      <c r="K24" s="130"/>
      <c r="L24" s="97">
        <v>111</v>
      </c>
    </row>
    <row r="25" spans="1:12" x14ac:dyDescent="0.25">
      <c r="A25" s="97">
        <v>112</v>
      </c>
      <c r="B25" s="42" t="s">
        <v>595</v>
      </c>
      <c r="C25" s="131">
        <v>2945574803</v>
      </c>
      <c r="D25" s="131">
        <v>61826720.769999996</v>
      </c>
      <c r="E25" s="131">
        <v>5433921983.0500002</v>
      </c>
      <c r="F25" s="131">
        <v>4259365716.5</v>
      </c>
      <c r="G25" s="131">
        <v>1667777132.0900002</v>
      </c>
      <c r="H25" s="131">
        <v>94311070</v>
      </c>
      <c r="I25" s="131">
        <v>564728537.04999995</v>
      </c>
      <c r="J25" s="131">
        <v>15027505962.459999</v>
      </c>
      <c r="K25" s="130"/>
      <c r="L25" s="97">
        <v>112</v>
      </c>
    </row>
    <row r="26" spans="1:12" x14ac:dyDescent="0.25">
      <c r="A26" s="97"/>
      <c r="L26" s="97"/>
    </row>
    <row r="27" spans="1:12" x14ac:dyDescent="0.25">
      <c r="A27" s="97">
        <v>113</v>
      </c>
      <c r="I27" s="100" t="s">
        <v>594</v>
      </c>
      <c r="J27" s="60">
        <v>15027505968</v>
      </c>
      <c r="L27" s="97">
        <v>113</v>
      </c>
    </row>
    <row r="28" spans="1:12" x14ac:dyDescent="0.25">
      <c r="L28" s="97"/>
    </row>
    <row r="29" spans="1:12" x14ac:dyDescent="0.25">
      <c r="B29" s="96" t="s">
        <v>593</v>
      </c>
      <c r="C29" s="95"/>
      <c r="D29" s="95"/>
      <c r="E29" s="95"/>
      <c r="F29" s="95"/>
      <c r="G29" s="95"/>
      <c r="H29" s="95"/>
      <c r="I29" s="95"/>
      <c r="J29" s="95"/>
      <c r="K29" s="95"/>
    </row>
    <row r="30" spans="1:12" x14ac:dyDescent="0.25">
      <c r="B30" s="93" t="s">
        <v>423</v>
      </c>
    </row>
    <row r="31" spans="1:12" x14ac:dyDescent="0.25">
      <c r="B31" s="896" t="s">
        <v>633</v>
      </c>
      <c r="C31" s="896"/>
      <c r="D31" s="896"/>
      <c r="E31" s="896"/>
      <c r="F31" s="896"/>
      <c r="G31" s="896"/>
      <c r="H31" s="896"/>
      <c r="I31" s="896"/>
      <c r="J31" s="896"/>
      <c r="K31" s="896"/>
    </row>
    <row r="32" spans="1:12" x14ac:dyDescent="0.25">
      <c r="B32" s="896" t="s">
        <v>592</v>
      </c>
      <c r="C32" s="896"/>
      <c r="D32" s="896"/>
      <c r="E32" s="896"/>
      <c r="F32" s="896"/>
      <c r="G32" s="896"/>
      <c r="H32" s="896"/>
      <c r="I32" s="896"/>
      <c r="J32" s="896"/>
      <c r="K32" s="896"/>
    </row>
    <row r="33" spans="1:12" x14ac:dyDescent="0.25">
      <c r="B33" s="114"/>
    </row>
    <row r="34" spans="1:12" x14ac:dyDescent="0.25">
      <c r="A34" s="111" t="s">
        <v>100</v>
      </c>
      <c r="B34" s="111" t="s">
        <v>591</v>
      </c>
      <c r="C34" s="111" t="s">
        <v>590</v>
      </c>
      <c r="L34" s="111" t="s">
        <v>100</v>
      </c>
    </row>
    <row r="35" spans="1:12" x14ac:dyDescent="0.25">
      <c r="A35" s="97">
        <v>200</v>
      </c>
      <c r="B35" s="129">
        <v>2950001767.4246302</v>
      </c>
      <c r="C35" s="92" t="s">
        <v>632</v>
      </c>
      <c r="L35" s="97">
        <v>200</v>
      </c>
    </row>
    <row r="36" spans="1:12" x14ac:dyDescent="0.25">
      <c r="A36" s="97"/>
    </row>
    <row r="37" spans="1:12" x14ac:dyDescent="0.25">
      <c r="A37" s="97"/>
      <c r="B37" s="97"/>
      <c r="C37" s="111" t="s">
        <v>544</v>
      </c>
      <c r="D37" s="111" t="s">
        <v>543</v>
      </c>
      <c r="E37" s="111" t="s">
        <v>542</v>
      </c>
      <c r="F37" s="111" t="s">
        <v>541</v>
      </c>
      <c r="G37" s="111" t="s">
        <v>566</v>
      </c>
      <c r="H37" s="111" t="s">
        <v>565</v>
      </c>
      <c r="I37" s="111" t="s">
        <v>564</v>
      </c>
      <c r="J37" s="111" t="s">
        <v>589</v>
      </c>
      <c r="K37" s="111" t="s">
        <v>588</v>
      </c>
    </row>
    <row r="38" spans="1:12" x14ac:dyDescent="0.25">
      <c r="A38" s="97"/>
      <c r="B38" s="97"/>
      <c r="C38" s="97"/>
      <c r="D38" s="105" t="s">
        <v>217</v>
      </c>
      <c r="E38" s="105" t="s">
        <v>181</v>
      </c>
      <c r="F38" s="105" t="s">
        <v>631</v>
      </c>
      <c r="G38" s="105" t="s">
        <v>587</v>
      </c>
      <c r="H38" s="105" t="s">
        <v>586</v>
      </c>
      <c r="I38" s="105" t="s">
        <v>585</v>
      </c>
      <c r="J38" s="105" t="s">
        <v>584</v>
      </c>
      <c r="K38" s="105" t="s">
        <v>630</v>
      </c>
    </row>
    <row r="39" spans="1:12" x14ac:dyDescent="0.25">
      <c r="A39" s="97"/>
      <c r="B39" s="97"/>
      <c r="C39" s="97"/>
      <c r="D39" s="97"/>
      <c r="E39" s="97"/>
      <c r="F39" s="97"/>
      <c r="G39" s="97" t="s">
        <v>583</v>
      </c>
      <c r="H39" s="97"/>
      <c r="I39" s="97"/>
      <c r="J39" s="97"/>
      <c r="K39" s="97" t="s">
        <v>583</v>
      </c>
    </row>
    <row r="40" spans="1:12" x14ac:dyDescent="0.25">
      <c r="A40" s="97"/>
      <c r="B40" s="97"/>
      <c r="C40" s="97"/>
      <c r="D40" s="97" t="s">
        <v>582</v>
      </c>
      <c r="E40" s="97" t="s">
        <v>582</v>
      </c>
      <c r="F40" s="97" t="s">
        <v>582</v>
      </c>
      <c r="G40" s="97" t="s">
        <v>581</v>
      </c>
      <c r="H40" s="97"/>
      <c r="I40" s="97"/>
      <c r="J40" s="97"/>
      <c r="K40" s="97" t="s">
        <v>581</v>
      </c>
    </row>
    <row r="41" spans="1:12" x14ac:dyDescent="0.25">
      <c r="A41" s="97"/>
      <c r="B41" s="97"/>
      <c r="C41" s="97"/>
      <c r="D41" s="97" t="s">
        <v>558</v>
      </c>
      <c r="E41" s="97" t="s">
        <v>580</v>
      </c>
      <c r="F41" s="97" t="s">
        <v>579</v>
      </c>
      <c r="G41" s="97" t="s">
        <v>577</v>
      </c>
      <c r="H41" s="97" t="s">
        <v>558</v>
      </c>
      <c r="I41" s="97" t="s">
        <v>558</v>
      </c>
      <c r="J41" s="97" t="s">
        <v>578</v>
      </c>
      <c r="K41" s="97" t="s">
        <v>577</v>
      </c>
    </row>
    <row r="42" spans="1:12" x14ac:dyDescent="0.25">
      <c r="A42" s="97"/>
      <c r="B42" s="111" t="s">
        <v>535</v>
      </c>
      <c r="C42" s="111" t="s">
        <v>557</v>
      </c>
      <c r="D42" s="111" t="s">
        <v>538</v>
      </c>
      <c r="E42" s="111" t="s">
        <v>576</v>
      </c>
      <c r="F42" s="111" t="s">
        <v>575</v>
      </c>
      <c r="G42" s="111" t="s">
        <v>554</v>
      </c>
      <c r="H42" s="111" t="s">
        <v>552</v>
      </c>
      <c r="I42" s="111" t="s">
        <v>568</v>
      </c>
      <c r="J42" s="111" t="s">
        <v>568</v>
      </c>
      <c r="K42" s="111" t="s">
        <v>574</v>
      </c>
    </row>
    <row r="43" spans="1:12" x14ac:dyDescent="0.25">
      <c r="A43" s="97">
        <v>201</v>
      </c>
      <c r="B43" s="42" t="s">
        <v>519</v>
      </c>
      <c r="C43" s="105">
        <v>2022</v>
      </c>
      <c r="D43" s="105" t="s">
        <v>454</v>
      </c>
      <c r="E43" s="105" t="s">
        <v>454</v>
      </c>
      <c r="F43" s="105" t="s">
        <v>454</v>
      </c>
      <c r="G43" s="60">
        <v>80997410.688427716</v>
      </c>
      <c r="H43" s="105" t="s">
        <v>454</v>
      </c>
      <c r="I43" s="105" t="s">
        <v>454</v>
      </c>
      <c r="J43" s="60">
        <v>7114549.1999999993</v>
      </c>
      <c r="K43" s="119">
        <v>88111959.890000001</v>
      </c>
      <c r="L43" s="97">
        <v>201</v>
      </c>
    </row>
    <row r="44" spans="1:12" x14ac:dyDescent="0.25">
      <c r="A44" s="97">
        <v>202</v>
      </c>
      <c r="B44" s="42" t="s">
        <v>530</v>
      </c>
      <c r="C44" s="105">
        <v>2023</v>
      </c>
      <c r="D44" s="119">
        <v>241283035.93676642</v>
      </c>
      <c r="E44" s="119">
        <v>234127925</v>
      </c>
      <c r="F44" s="119">
        <v>7155110.9367664158</v>
      </c>
      <c r="G44" s="119">
        <v>88152521.625194132</v>
      </c>
      <c r="H44" s="128">
        <v>5.2583333333333327E-3</v>
      </c>
      <c r="I44" s="119">
        <v>482134.03</v>
      </c>
      <c r="J44" s="119">
        <v>7596683.2299999995</v>
      </c>
      <c r="K44" s="119">
        <v>95749204.859999999</v>
      </c>
      <c r="L44" s="97">
        <v>202</v>
      </c>
    </row>
    <row r="45" spans="1:12" x14ac:dyDescent="0.25">
      <c r="A45" s="97">
        <v>203</v>
      </c>
      <c r="B45" s="42" t="s">
        <v>529</v>
      </c>
      <c r="C45" s="105">
        <v>2023</v>
      </c>
      <c r="D45" s="119">
        <v>218231718.84594023</v>
      </c>
      <c r="E45" s="119">
        <v>212432452</v>
      </c>
      <c r="F45" s="119">
        <v>5799266.8459402323</v>
      </c>
      <c r="G45" s="119">
        <v>93951788.471134365</v>
      </c>
      <c r="H45" s="128">
        <v>5.2583333333333327E-3</v>
      </c>
      <c r="I45" s="119">
        <v>518728.47</v>
      </c>
      <c r="J45" s="119">
        <v>8115411.6999999993</v>
      </c>
      <c r="K45" s="119">
        <v>102067200.17</v>
      </c>
      <c r="L45" s="97">
        <v>203</v>
      </c>
    </row>
    <row r="46" spans="1:12" x14ac:dyDescent="0.25">
      <c r="A46" s="97">
        <v>204</v>
      </c>
      <c r="B46" s="42" t="s">
        <v>528</v>
      </c>
      <c r="C46" s="105">
        <v>2023</v>
      </c>
      <c r="D46" s="119">
        <v>231929001.07358646</v>
      </c>
      <c r="E46" s="119">
        <v>251186905</v>
      </c>
      <c r="F46" s="119">
        <v>-19257903.926413536</v>
      </c>
      <c r="G46" s="119">
        <v>74693884.544720829</v>
      </c>
      <c r="H46" s="128">
        <v>5.2583333333333327E-3</v>
      </c>
      <c r="I46" s="119">
        <v>486071.12</v>
      </c>
      <c r="J46" s="119">
        <v>8601482.8199999984</v>
      </c>
      <c r="K46" s="119">
        <v>83295367.359999999</v>
      </c>
      <c r="L46" s="97">
        <v>204</v>
      </c>
    </row>
    <row r="47" spans="1:12" x14ac:dyDescent="0.25">
      <c r="A47" s="97">
        <v>205</v>
      </c>
      <c r="B47" s="42" t="s">
        <v>527</v>
      </c>
      <c r="C47" s="105">
        <v>2023</v>
      </c>
      <c r="D47" s="119">
        <v>218996056.79239866</v>
      </c>
      <c r="E47" s="119">
        <v>213430471</v>
      </c>
      <c r="F47" s="119">
        <v>5565585.7923986614</v>
      </c>
      <c r="G47" s="119">
        <v>80259470.33711949</v>
      </c>
      <c r="H47" s="128">
        <v>6.2499999999999995E-3</v>
      </c>
      <c r="I47" s="119">
        <v>537988.5</v>
      </c>
      <c r="J47" s="119">
        <v>9139471.3199999984</v>
      </c>
      <c r="K47" s="119">
        <v>89398941.659999996</v>
      </c>
      <c r="L47" s="97">
        <v>205</v>
      </c>
    </row>
    <row r="48" spans="1:12" x14ac:dyDescent="0.25">
      <c r="A48" s="97">
        <v>206</v>
      </c>
      <c r="B48" s="42" t="s">
        <v>526</v>
      </c>
      <c r="C48" s="105">
        <v>2023</v>
      </c>
      <c r="D48" s="119">
        <v>238385590.07605934</v>
      </c>
      <c r="E48" s="119">
        <v>243719787</v>
      </c>
      <c r="F48" s="119">
        <v>-5334196.9239406586</v>
      </c>
      <c r="G48" s="119">
        <v>74925273.413178831</v>
      </c>
      <c r="H48" s="128">
        <v>6.2499999999999995E-3</v>
      </c>
      <c r="I48" s="119">
        <v>542074.02</v>
      </c>
      <c r="J48" s="119">
        <v>9681545.339999998</v>
      </c>
      <c r="K48" s="119">
        <v>84606818.75</v>
      </c>
      <c r="L48" s="97">
        <v>206</v>
      </c>
    </row>
    <row r="49" spans="1:14" x14ac:dyDescent="0.25">
      <c r="A49" s="97">
        <v>207</v>
      </c>
      <c r="B49" s="42" t="s">
        <v>525</v>
      </c>
      <c r="C49" s="105">
        <v>2023</v>
      </c>
      <c r="D49" s="119">
        <v>242806730.23203212</v>
      </c>
      <c r="E49" s="119">
        <v>248627355</v>
      </c>
      <c r="F49" s="119">
        <v>-5820624.7679678798</v>
      </c>
      <c r="G49" s="119">
        <v>69104648.645210952</v>
      </c>
      <c r="H49" s="128">
        <v>6.2499999999999995E-3</v>
      </c>
      <c r="I49" s="119">
        <v>510603.16</v>
      </c>
      <c r="J49" s="119">
        <v>10192148.499999998</v>
      </c>
      <c r="K49" s="119">
        <v>79296797.150000006</v>
      </c>
      <c r="L49" s="97">
        <v>207</v>
      </c>
    </row>
    <row r="50" spans="1:14" x14ac:dyDescent="0.25">
      <c r="A50" s="97">
        <v>208</v>
      </c>
      <c r="B50" s="42" t="s">
        <v>524</v>
      </c>
      <c r="C50" s="105">
        <v>2023</v>
      </c>
      <c r="D50" s="119">
        <v>300326388.21446604</v>
      </c>
      <c r="E50" s="119">
        <v>263234412</v>
      </c>
      <c r="F50" s="119">
        <v>37091976.214466035</v>
      </c>
      <c r="G50" s="119">
        <v>106196624.85967699</v>
      </c>
      <c r="H50" s="128">
        <v>6.6833333333333328E-3</v>
      </c>
      <c r="I50" s="119">
        <v>653915.94999999995</v>
      </c>
      <c r="J50" s="119">
        <v>10846064.449999997</v>
      </c>
      <c r="K50" s="119">
        <v>117042689.31</v>
      </c>
      <c r="L50" s="97">
        <v>208</v>
      </c>
    </row>
    <row r="51" spans="1:14" x14ac:dyDescent="0.25">
      <c r="A51" s="97">
        <v>209</v>
      </c>
      <c r="B51" s="42" t="s">
        <v>523</v>
      </c>
      <c r="C51" s="105">
        <v>2023</v>
      </c>
      <c r="D51" s="119">
        <v>303285439.26788592</v>
      </c>
      <c r="E51" s="119">
        <v>312034807</v>
      </c>
      <c r="F51" s="119">
        <v>-8749367.7321140766</v>
      </c>
      <c r="G51" s="119">
        <v>97447257.12756291</v>
      </c>
      <c r="H51" s="128">
        <v>6.6833333333333328E-3</v>
      </c>
      <c r="I51" s="119">
        <v>752997.84</v>
      </c>
      <c r="J51" s="119">
        <v>11599062.289999997</v>
      </c>
      <c r="K51" s="119">
        <v>109046319.42</v>
      </c>
      <c r="L51" s="97">
        <v>209</v>
      </c>
    </row>
    <row r="52" spans="1:14" x14ac:dyDescent="0.25">
      <c r="A52" s="97">
        <v>210</v>
      </c>
      <c r="B52" s="42" t="s">
        <v>522</v>
      </c>
      <c r="C52" s="105">
        <v>2023</v>
      </c>
      <c r="D52" s="119">
        <v>252266623.33077079</v>
      </c>
      <c r="E52" s="119">
        <v>265604260</v>
      </c>
      <c r="F52" s="119">
        <v>-13337636.669229209</v>
      </c>
      <c r="G52" s="119">
        <v>84109620.458333701</v>
      </c>
      <c r="H52" s="128">
        <v>6.6833333333333328E-3</v>
      </c>
      <c r="I52" s="119">
        <v>684222.97</v>
      </c>
      <c r="J52" s="119">
        <v>12283285.259999998</v>
      </c>
      <c r="K52" s="119">
        <v>96392905.719999999</v>
      </c>
      <c r="L52" s="97">
        <v>210</v>
      </c>
    </row>
    <row r="53" spans="1:14" x14ac:dyDescent="0.25">
      <c r="A53" s="97">
        <v>211</v>
      </c>
      <c r="B53" s="42" t="s">
        <v>521</v>
      </c>
      <c r="C53" s="105">
        <v>2023</v>
      </c>
      <c r="D53" s="119">
        <v>244238027.59246996</v>
      </c>
      <c r="E53" s="119">
        <v>248024902</v>
      </c>
      <c r="F53" s="119">
        <v>-3786874.4075300395</v>
      </c>
      <c r="G53" s="119">
        <v>80322746.050803661</v>
      </c>
      <c r="H53" s="128">
        <v>6.9583333333333329E-3</v>
      </c>
      <c r="I53" s="119">
        <v>657558.80000000005</v>
      </c>
      <c r="J53" s="119">
        <v>12940844.059999999</v>
      </c>
      <c r="K53" s="119">
        <v>93263590.109999999</v>
      </c>
      <c r="L53" s="97">
        <v>211</v>
      </c>
    </row>
    <row r="54" spans="1:14" x14ac:dyDescent="0.25">
      <c r="A54" s="97">
        <v>212</v>
      </c>
      <c r="B54" s="42" t="s">
        <v>520</v>
      </c>
      <c r="C54" s="105">
        <v>2023</v>
      </c>
      <c r="D54" s="119">
        <v>222925730.47643217</v>
      </c>
      <c r="E54" s="119">
        <v>220618644</v>
      </c>
      <c r="F54" s="119">
        <v>2307086.4764321744</v>
      </c>
      <c r="G54" s="119">
        <v>82629832.527235836</v>
      </c>
      <c r="H54" s="128">
        <v>6.9583333333333329E-3</v>
      </c>
      <c r="I54" s="119">
        <v>656985.89</v>
      </c>
      <c r="J54" s="119">
        <v>13597829.949999999</v>
      </c>
      <c r="K54" s="119">
        <v>96227662.480000004</v>
      </c>
      <c r="L54" s="97">
        <v>212</v>
      </c>
    </row>
    <row r="55" spans="1:14" x14ac:dyDescent="0.25">
      <c r="A55" s="97">
        <v>213</v>
      </c>
      <c r="B55" s="42" t="s">
        <v>519</v>
      </c>
      <c r="C55" s="105">
        <v>2023</v>
      </c>
      <c r="D55" s="119">
        <v>235327425.58582261</v>
      </c>
      <c r="E55" s="119">
        <v>232532883</v>
      </c>
      <c r="F55" s="119">
        <v>2794542.585822612</v>
      </c>
      <c r="G55" s="119">
        <v>85424375.113058448</v>
      </c>
      <c r="H55" s="128">
        <v>6.9583333333333329E-3</v>
      </c>
      <c r="I55" s="119">
        <v>679306.83</v>
      </c>
      <c r="J55" s="119">
        <v>14277136.779999999</v>
      </c>
      <c r="K55" s="119">
        <v>99701511.890000001</v>
      </c>
      <c r="L55" s="97">
        <v>213</v>
      </c>
    </row>
    <row r="56" spans="1:14" x14ac:dyDescent="0.25">
      <c r="A56" s="97">
        <v>214</v>
      </c>
      <c r="B56" s="42" t="s">
        <v>530</v>
      </c>
      <c r="C56" s="105">
        <v>2024</v>
      </c>
      <c r="D56" s="105" t="s">
        <v>454</v>
      </c>
      <c r="E56" s="105" t="s">
        <v>454</v>
      </c>
      <c r="F56" s="108">
        <v>0</v>
      </c>
      <c r="G56" s="119">
        <v>85424375.113058448</v>
      </c>
      <c r="H56" s="126">
        <v>7.0833333333333338E-3</v>
      </c>
      <c r="I56" s="119">
        <v>706219.04</v>
      </c>
      <c r="J56" s="119">
        <v>14983355.82</v>
      </c>
      <c r="K56" s="119">
        <v>100407730.93000001</v>
      </c>
      <c r="L56" s="97">
        <v>214</v>
      </c>
    </row>
    <row r="57" spans="1:14" x14ac:dyDescent="0.25">
      <c r="A57" s="97">
        <v>215</v>
      </c>
      <c r="B57" s="42" t="s">
        <v>529</v>
      </c>
      <c r="C57" s="105">
        <v>2024</v>
      </c>
      <c r="D57" s="105" t="s">
        <v>454</v>
      </c>
      <c r="E57" s="105" t="s">
        <v>454</v>
      </c>
      <c r="F57" s="108">
        <v>0</v>
      </c>
      <c r="G57" s="119">
        <v>85424375.113058448</v>
      </c>
      <c r="H57" s="126">
        <v>7.0833333333333338E-3</v>
      </c>
      <c r="I57" s="119">
        <v>711221.43</v>
      </c>
      <c r="J57" s="119">
        <v>15694577.25</v>
      </c>
      <c r="K57" s="119">
        <v>101118952.36</v>
      </c>
      <c r="L57" s="97">
        <v>215</v>
      </c>
    </row>
    <row r="58" spans="1:14" x14ac:dyDescent="0.25">
      <c r="A58" s="97">
        <v>216</v>
      </c>
      <c r="B58" s="42" t="s">
        <v>528</v>
      </c>
      <c r="C58" s="105">
        <v>2024</v>
      </c>
      <c r="D58" s="105" t="s">
        <v>454</v>
      </c>
      <c r="E58" s="105" t="s">
        <v>454</v>
      </c>
      <c r="F58" s="108">
        <v>0</v>
      </c>
      <c r="G58" s="119">
        <v>85424375.113058448</v>
      </c>
      <c r="H58" s="126">
        <v>7.0833333333333338E-3</v>
      </c>
      <c r="I58" s="119">
        <v>716259.25</v>
      </c>
      <c r="J58" s="119">
        <v>16410836.5</v>
      </c>
      <c r="K58" s="119">
        <v>101835211.61</v>
      </c>
      <c r="L58" s="97">
        <v>216</v>
      </c>
    </row>
    <row r="59" spans="1:14" x14ac:dyDescent="0.25">
      <c r="A59" s="97">
        <v>217</v>
      </c>
      <c r="B59" s="42" t="s">
        <v>527</v>
      </c>
      <c r="C59" s="105">
        <v>2024</v>
      </c>
      <c r="D59" s="105" t="s">
        <v>454</v>
      </c>
      <c r="E59" s="105" t="s">
        <v>454</v>
      </c>
      <c r="F59" s="108">
        <v>0</v>
      </c>
      <c r="G59" s="119">
        <v>85424375.113058448</v>
      </c>
      <c r="H59" s="126">
        <v>7.0833333333333338E-3</v>
      </c>
      <c r="I59" s="119">
        <v>721332.75</v>
      </c>
      <c r="J59" s="119">
        <v>17132169.25</v>
      </c>
      <c r="K59" s="119">
        <v>102556544.36</v>
      </c>
      <c r="L59" s="97">
        <v>217</v>
      </c>
    </row>
    <row r="60" spans="1:14" x14ac:dyDescent="0.25">
      <c r="A60" s="97">
        <v>218</v>
      </c>
      <c r="B60" s="42" t="s">
        <v>526</v>
      </c>
      <c r="C60" s="105">
        <v>2024</v>
      </c>
      <c r="D60" s="105" t="s">
        <v>454</v>
      </c>
      <c r="E60" s="105" t="s">
        <v>454</v>
      </c>
      <c r="F60" s="108">
        <v>0</v>
      </c>
      <c r="G60" s="119">
        <v>85424375.113058448</v>
      </c>
      <c r="H60" s="126">
        <v>7.0833333333333338E-3</v>
      </c>
      <c r="I60" s="119">
        <v>726442.19</v>
      </c>
      <c r="J60" s="119">
        <v>17858611.440000001</v>
      </c>
      <c r="K60" s="119">
        <v>103282986.55</v>
      </c>
      <c r="L60" s="97">
        <v>218</v>
      </c>
    </row>
    <row r="61" spans="1:14" x14ac:dyDescent="0.25">
      <c r="A61" s="97">
        <v>219</v>
      </c>
      <c r="B61" s="42" t="s">
        <v>525</v>
      </c>
      <c r="C61" s="105">
        <v>2024</v>
      </c>
      <c r="D61" s="105" t="s">
        <v>454</v>
      </c>
      <c r="E61" s="105" t="s">
        <v>454</v>
      </c>
      <c r="F61" s="108">
        <v>0</v>
      </c>
      <c r="G61" s="119">
        <v>85424375.113058448</v>
      </c>
      <c r="H61" s="126">
        <v>7.0833333333333338E-3</v>
      </c>
      <c r="I61" s="119">
        <v>731587.82</v>
      </c>
      <c r="J61" s="119">
        <v>18590199.260000002</v>
      </c>
      <c r="K61" s="119">
        <v>104014574.37</v>
      </c>
      <c r="L61" s="97">
        <v>219</v>
      </c>
    </row>
    <row r="62" spans="1:14" x14ac:dyDescent="0.25">
      <c r="A62" s="97">
        <v>220</v>
      </c>
      <c r="B62" s="42" t="s">
        <v>524</v>
      </c>
      <c r="C62" s="105">
        <v>2024</v>
      </c>
      <c r="D62" s="105" t="s">
        <v>454</v>
      </c>
      <c r="E62" s="105" t="s">
        <v>454</v>
      </c>
      <c r="F62" s="108">
        <v>0</v>
      </c>
      <c r="G62" s="119">
        <v>85424375.113058448</v>
      </c>
      <c r="H62" s="126">
        <v>7.0833333333333338E-3</v>
      </c>
      <c r="I62" s="119">
        <v>736769.9</v>
      </c>
      <c r="J62" s="119">
        <v>19326969.16</v>
      </c>
      <c r="K62" s="119">
        <v>104751344.27</v>
      </c>
      <c r="L62" s="97">
        <v>220</v>
      </c>
    </row>
    <row r="63" spans="1:14" x14ac:dyDescent="0.25">
      <c r="A63" s="97">
        <v>221</v>
      </c>
      <c r="B63" s="42" t="s">
        <v>523</v>
      </c>
      <c r="C63" s="105">
        <v>2024</v>
      </c>
      <c r="D63" s="105" t="s">
        <v>454</v>
      </c>
      <c r="E63" s="105" t="s">
        <v>454</v>
      </c>
      <c r="F63" s="108">
        <v>0</v>
      </c>
      <c r="G63" s="119">
        <v>85424375.113058448</v>
      </c>
      <c r="H63" s="126">
        <v>7.0833333333333338E-3</v>
      </c>
      <c r="I63" s="119">
        <v>741988.69</v>
      </c>
      <c r="J63" s="119">
        <v>20068957.850000001</v>
      </c>
      <c r="K63" s="119">
        <v>105493332.95999999</v>
      </c>
      <c r="L63" s="97">
        <v>221</v>
      </c>
    </row>
    <row r="64" spans="1:14" x14ac:dyDescent="0.25">
      <c r="A64" s="97">
        <v>222</v>
      </c>
      <c r="B64" s="42" t="s">
        <v>522</v>
      </c>
      <c r="C64" s="105">
        <v>2024</v>
      </c>
      <c r="D64" s="105" t="s">
        <v>454</v>
      </c>
      <c r="E64" s="105" t="s">
        <v>454</v>
      </c>
      <c r="F64" s="108">
        <v>0</v>
      </c>
      <c r="G64" s="119">
        <v>85424375.113058448</v>
      </c>
      <c r="H64" s="126">
        <v>7.0833333333333338E-3</v>
      </c>
      <c r="I64" s="119">
        <v>747244.44</v>
      </c>
      <c r="J64" s="119">
        <v>20816202.290000003</v>
      </c>
      <c r="K64" s="119">
        <v>106240577.40000001</v>
      </c>
      <c r="L64" s="97">
        <v>222</v>
      </c>
      <c r="N64" s="42" t="s">
        <v>573</v>
      </c>
    </row>
    <row r="65" spans="1:18" x14ac:dyDescent="0.25">
      <c r="A65" s="97">
        <v>223</v>
      </c>
      <c r="B65" s="42" t="s">
        <v>521</v>
      </c>
      <c r="C65" s="105">
        <v>2024</v>
      </c>
      <c r="D65" s="105" t="s">
        <v>454</v>
      </c>
      <c r="E65" s="105" t="s">
        <v>454</v>
      </c>
      <c r="F65" s="108">
        <v>0</v>
      </c>
      <c r="G65" s="119">
        <v>85424375.113058448</v>
      </c>
      <c r="H65" s="126">
        <v>7.0833333333333338E-3</v>
      </c>
      <c r="I65" s="119">
        <v>752537.42</v>
      </c>
      <c r="J65" s="119">
        <v>21568739.710000005</v>
      </c>
      <c r="K65" s="119">
        <v>106993114.81999999</v>
      </c>
      <c r="L65" s="97">
        <v>223</v>
      </c>
      <c r="N65" s="127">
        <v>45627</v>
      </c>
    </row>
    <row r="66" spans="1:18" x14ac:dyDescent="0.25">
      <c r="A66" s="97">
        <v>224</v>
      </c>
      <c r="B66" s="42" t="s">
        <v>520</v>
      </c>
      <c r="C66" s="105">
        <v>2024</v>
      </c>
      <c r="D66" s="105" t="s">
        <v>454</v>
      </c>
      <c r="E66" s="105" t="s">
        <v>454</v>
      </c>
      <c r="F66" s="108">
        <v>0</v>
      </c>
      <c r="G66" s="119">
        <v>85424375.113058448</v>
      </c>
      <c r="H66" s="126">
        <v>7.0833333333333338E-3</v>
      </c>
      <c r="I66" s="119">
        <v>757867.9</v>
      </c>
      <c r="J66" s="119">
        <v>22326607.610000003</v>
      </c>
      <c r="K66" s="119">
        <v>107750982.72</v>
      </c>
      <c r="L66" s="97">
        <v>224</v>
      </c>
      <c r="P66" s="42" t="s">
        <v>571</v>
      </c>
      <c r="Q66" s="42" t="s">
        <v>629</v>
      </c>
      <c r="R66" s="42" t="s">
        <v>570</v>
      </c>
    </row>
    <row r="67" spans="1:18" x14ac:dyDescent="0.25">
      <c r="A67" s="97">
        <v>225</v>
      </c>
      <c r="B67" s="42" t="s">
        <v>519</v>
      </c>
      <c r="C67" s="105">
        <v>2024</v>
      </c>
      <c r="D67" s="105" t="s">
        <v>454</v>
      </c>
      <c r="E67" s="105" t="s">
        <v>454</v>
      </c>
      <c r="F67" s="108">
        <v>0</v>
      </c>
      <c r="G67" s="119">
        <v>85424375.113058448</v>
      </c>
      <c r="H67" s="126">
        <v>7.0833333333333338E-3</v>
      </c>
      <c r="I67" s="119">
        <v>763236.13</v>
      </c>
      <c r="J67" s="119">
        <v>23089843.740000002</v>
      </c>
      <c r="K67" s="119">
        <v>108514218.84999999</v>
      </c>
      <c r="L67" s="97">
        <v>225</v>
      </c>
      <c r="N67" s="42" t="s">
        <v>569</v>
      </c>
      <c r="P67" s="120">
        <v>85424375.113058448</v>
      </c>
      <c r="Q67" s="120">
        <v>93693603.283983052</v>
      </c>
      <c r="R67" s="120">
        <v>-8269228.1709246039</v>
      </c>
    </row>
    <row r="68" spans="1:18" x14ac:dyDescent="0.25">
      <c r="A68" s="97"/>
      <c r="D68" s="115"/>
      <c r="E68" s="108"/>
      <c r="G68" s="108"/>
      <c r="I68" s="108"/>
      <c r="J68" s="108"/>
      <c r="K68" s="108"/>
      <c r="N68" s="42" t="s">
        <v>568</v>
      </c>
      <c r="P68" s="120">
        <v>23089843.740000002</v>
      </c>
      <c r="Q68" s="120">
        <v>24182670.030000001</v>
      </c>
      <c r="R68" s="120">
        <v>-1092826.2899999991</v>
      </c>
    </row>
    <row r="69" spans="1:18" ht="15.75" thickBot="1" x14ac:dyDescent="0.3">
      <c r="A69" s="97"/>
      <c r="B69" s="96" t="s">
        <v>567</v>
      </c>
      <c r="C69" s="95"/>
      <c r="D69" s="95"/>
      <c r="E69" s="95"/>
      <c r="F69" s="95"/>
      <c r="G69" s="95"/>
      <c r="H69" s="95"/>
      <c r="I69" s="95"/>
      <c r="J69" s="95"/>
      <c r="K69" s="95"/>
      <c r="P69" s="125">
        <v>108514218.85305846</v>
      </c>
      <c r="Q69" s="125">
        <v>117876273.31398305</v>
      </c>
      <c r="R69" s="125">
        <v>-9362054.460924603</v>
      </c>
    </row>
    <row r="70" spans="1:18" ht="15.75" thickTop="1" x14ac:dyDescent="0.25">
      <c r="A70" s="97"/>
      <c r="B70" s="94" t="s">
        <v>516</v>
      </c>
    </row>
    <row r="71" spans="1:18" x14ac:dyDescent="0.25">
      <c r="A71" s="97"/>
      <c r="B71" s="896" t="s">
        <v>628</v>
      </c>
      <c r="C71" s="896"/>
      <c r="D71" s="896"/>
      <c r="E71" s="896"/>
      <c r="F71" s="896"/>
      <c r="G71" s="896"/>
      <c r="H71" s="896"/>
      <c r="I71" s="896"/>
      <c r="J71" s="896"/>
      <c r="K71" s="896"/>
    </row>
    <row r="72" spans="1:18" x14ac:dyDescent="0.25">
      <c r="A72" s="97"/>
      <c r="B72" s="896"/>
      <c r="C72" s="896"/>
      <c r="D72" s="896"/>
      <c r="E72" s="896"/>
      <c r="F72" s="896"/>
      <c r="G72" s="896"/>
      <c r="H72" s="896"/>
      <c r="I72" s="896"/>
      <c r="J72" s="896"/>
      <c r="K72" s="896"/>
    </row>
    <row r="73" spans="1:18" x14ac:dyDescent="0.25">
      <c r="C73" s="111" t="s">
        <v>544</v>
      </c>
      <c r="D73" s="111" t="s">
        <v>543</v>
      </c>
      <c r="E73" s="111" t="s">
        <v>542</v>
      </c>
      <c r="F73" s="111" t="s">
        <v>541</v>
      </c>
      <c r="G73" s="111" t="s">
        <v>566</v>
      </c>
      <c r="H73" s="111" t="s">
        <v>565</v>
      </c>
      <c r="I73" s="111" t="s">
        <v>564</v>
      </c>
    </row>
    <row r="74" spans="1:18" x14ac:dyDescent="0.25">
      <c r="C74" s="105"/>
      <c r="D74" s="105" t="s">
        <v>563</v>
      </c>
      <c r="E74" s="105"/>
      <c r="F74" s="105" t="s">
        <v>627</v>
      </c>
      <c r="G74" s="105" t="s">
        <v>562</v>
      </c>
      <c r="H74" s="105" t="s">
        <v>561</v>
      </c>
      <c r="I74" s="105" t="s">
        <v>626</v>
      </c>
    </row>
    <row r="75" spans="1:18" x14ac:dyDescent="0.25">
      <c r="B75" s="97"/>
      <c r="C75" s="97"/>
      <c r="D75" s="97" t="s">
        <v>535</v>
      </c>
      <c r="E75" s="112"/>
      <c r="F75" s="97" t="s">
        <v>535</v>
      </c>
      <c r="G75" s="97"/>
      <c r="H75" s="97"/>
      <c r="I75" s="97"/>
    </row>
    <row r="76" spans="1:18" x14ac:dyDescent="0.25">
      <c r="B76" s="97"/>
      <c r="C76" s="97"/>
      <c r="D76" s="97" t="s">
        <v>560</v>
      </c>
      <c r="E76" s="112"/>
      <c r="F76" s="97" t="s">
        <v>551</v>
      </c>
      <c r="G76" s="97" t="s">
        <v>559</v>
      </c>
      <c r="H76" s="97" t="s">
        <v>558</v>
      </c>
      <c r="I76" s="97" t="s">
        <v>535</v>
      </c>
    </row>
    <row r="77" spans="1:18" x14ac:dyDescent="0.25">
      <c r="A77" s="111" t="s">
        <v>100</v>
      </c>
      <c r="B77" s="111" t="s">
        <v>535</v>
      </c>
      <c r="C77" s="111" t="s">
        <v>557</v>
      </c>
      <c r="D77" s="111" t="s">
        <v>556</v>
      </c>
      <c r="E77" s="111" t="s">
        <v>555</v>
      </c>
      <c r="F77" s="111" t="s">
        <v>554</v>
      </c>
      <c r="G77" s="111" t="s">
        <v>553</v>
      </c>
      <c r="H77" s="111" t="s">
        <v>552</v>
      </c>
      <c r="I77" s="111" t="s">
        <v>551</v>
      </c>
      <c r="L77" s="111" t="s">
        <v>100</v>
      </c>
    </row>
    <row r="78" spans="1:18" x14ac:dyDescent="0.25">
      <c r="A78" s="97">
        <v>300</v>
      </c>
      <c r="B78" s="42" t="s">
        <v>530</v>
      </c>
      <c r="C78" s="105">
        <v>2025</v>
      </c>
      <c r="D78" s="119">
        <v>108514218.84999999</v>
      </c>
      <c r="E78" s="119">
        <v>-9422559.7047197688</v>
      </c>
      <c r="F78" s="119">
        <v>99091659.145280227</v>
      </c>
      <c r="G78" s="119">
        <v>735270.82</v>
      </c>
      <c r="H78" s="124">
        <v>7.0833333333333338E-3</v>
      </c>
      <c r="I78" s="119">
        <v>99826929.969999999</v>
      </c>
      <c r="L78" s="97">
        <v>300</v>
      </c>
    </row>
    <row r="79" spans="1:18" x14ac:dyDescent="0.25">
      <c r="A79" s="97">
        <v>301</v>
      </c>
      <c r="B79" s="42" t="s">
        <v>529</v>
      </c>
      <c r="C79" s="105">
        <v>2025</v>
      </c>
      <c r="D79" s="119">
        <v>99826929.969999999</v>
      </c>
      <c r="E79" s="119">
        <v>-9422559.7047197688</v>
      </c>
      <c r="F79" s="119">
        <v>90404370.265280232</v>
      </c>
      <c r="G79" s="119">
        <v>673735.85</v>
      </c>
      <c r="H79" s="124">
        <v>7.0833333333333338E-3</v>
      </c>
      <c r="I79" s="119">
        <v>91078106.120000005</v>
      </c>
      <c r="L79" s="97">
        <v>301</v>
      </c>
    </row>
    <row r="80" spans="1:18" x14ac:dyDescent="0.25">
      <c r="A80" s="97">
        <v>302</v>
      </c>
      <c r="B80" s="42" t="s">
        <v>528</v>
      </c>
      <c r="C80" s="105">
        <v>2025</v>
      </c>
      <c r="D80" s="119">
        <v>91078106.120000005</v>
      </c>
      <c r="E80" s="119">
        <v>-9422559.7047197688</v>
      </c>
      <c r="F80" s="119">
        <v>81655546.415280238</v>
      </c>
      <c r="G80" s="119">
        <v>611765.02</v>
      </c>
      <c r="H80" s="124">
        <v>7.0833333333333338E-3</v>
      </c>
      <c r="I80" s="119">
        <v>82267311.439999998</v>
      </c>
      <c r="L80" s="97">
        <v>302</v>
      </c>
    </row>
    <row r="81" spans="1:19" x14ac:dyDescent="0.25">
      <c r="A81" s="97">
        <v>303</v>
      </c>
      <c r="B81" s="42" t="s">
        <v>527</v>
      </c>
      <c r="C81" s="105">
        <v>2025</v>
      </c>
      <c r="D81" s="119">
        <v>82267311.439999998</v>
      </c>
      <c r="E81" s="119">
        <v>-9422559.7047197688</v>
      </c>
      <c r="F81" s="119">
        <v>72844751.735280231</v>
      </c>
      <c r="G81" s="119">
        <v>549355.22</v>
      </c>
      <c r="H81" s="124">
        <v>7.0833333333333338E-3</v>
      </c>
      <c r="I81" s="119">
        <v>73394106.959999993</v>
      </c>
      <c r="L81" s="97">
        <v>303</v>
      </c>
      <c r="S81" s="120"/>
    </row>
    <row r="82" spans="1:19" x14ac:dyDescent="0.25">
      <c r="A82" s="97">
        <v>304</v>
      </c>
      <c r="B82" s="42" t="s">
        <v>526</v>
      </c>
      <c r="C82" s="105">
        <v>2025</v>
      </c>
      <c r="D82" s="119">
        <v>73394106.959999993</v>
      </c>
      <c r="E82" s="119">
        <v>-9422559.7047197688</v>
      </c>
      <c r="F82" s="119">
        <v>63971547.255280226</v>
      </c>
      <c r="G82" s="119">
        <v>486503.36</v>
      </c>
      <c r="H82" s="124">
        <v>7.0833333333333338E-3</v>
      </c>
      <c r="I82" s="119">
        <v>64458050.619999997</v>
      </c>
      <c r="L82" s="97">
        <v>304</v>
      </c>
    </row>
    <row r="83" spans="1:19" x14ac:dyDescent="0.25">
      <c r="A83" s="97">
        <v>305</v>
      </c>
      <c r="B83" s="42" t="s">
        <v>525</v>
      </c>
      <c r="C83" s="105">
        <v>2025</v>
      </c>
      <c r="D83" s="119">
        <v>64458050.619999997</v>
      </c>
      <c r="E83" s="119">
        <v>-9422559.7047197688</v>
      </c>
      <c r="F83" s="119">
        <v>55035490.91528023</v>
      </c>
      <c r="G83" s="119">
        <v>423206.29</v>
      </c>
      <c r="H83" s="124">
        <v>7.0833333333333338E-3</v>
      </c>
      <c r="I83" s="119">
        <v>55458697.210000001</v>
      </c>
      <c r="L83" s="97">
        <v>305</v>
      </c>
    </row>
    <row r="84" spans="1:19" x14ac:dyDescent="0.25">
      <c r="A84" s="97">
        <v>306</v>
      </c>
      <c r="B84" s="42" t="s">
        <v>524</v>
      </c>
      <c r="C84" s="105">
        <v>2025</v>
      </c>
      <c r="D84" s="119">
        <v>55458697.210000001</v>
      </c>
      <c r="E84" s="119">
        <v>-9422559.7047197688</v>
      </c>
      <c r="F84" s="119">
        <v>46036137.505280234</v>
      </c>
      <c r="G84" s="119">
        <v>359460.87</v>
      </c>
      <c r="H84" s="124">
        <v>7.0833333333333338E-3</v>
      </c>
      <c r="I84" s="119">
        <v>46395598.380000003</v>
      </c>
      <c r="L84" s="97">
        <v>306</v>
      </c>
    </row>
    <row r="85" spans="1:19" x14ac:dyDescent="0.25">
      <c r="A85" s="97">
        <v>307</v>
      </c>
      <c r="B85" s="42" t="s">
        <v>523</v>
      </c>
      <c r="C85" s="105">
        <v>2025</v>
      </c>
      <c r="D85" s="119">
        <v>46395598.380000003</v>
      </c>
      <c r="E85" s="119">
        <v>-9422559.7047197688</v>
      </c>
      <c r="F85" s="119">
        <v>36973038.675280236</v>
      </c>
      <c r="G85" s="119">
        <v>295263.92</v>
      </c>
      <c r="H85" s="124">
        <v>7.0833333333333338E-3</v>
      </c>
      <c r="I85" s="119">
        <v>37268302.600000001</v>
      </c>
      <c r="L85" s="97">
        <v>307</v>
      </c>
    </row>
    <row r="86" spans="1:19" x14ac:dyDescent="0.25">
      <c r="A86" s="97">
        <v>308</v>
      </c>
      <c r="B86" s="42" t="s">
        <v>522</v>
      </c>
      <c r="C86" s="105">
        <v>2025</v>
      </c>
      <c r="D86" s="119">
        <v>37268302.600000001</v>
      </c>
      <c r="E86" s="119">
        <v>-9422559.7047197688</v>
      </c>
      <c r="F86" s="119">
        <v>27845742.895280235</v>
      </c>
      <c r="G86" s="119">
        <v>230612.24</v>
      </c>
      <c r="H86" s="124">
        <v>7.0833333333333338E-3</v>
      </c>
      <c r="I86" s="119">
        <v>28076355.140000001</v>
      </c>
      <c r="L86" s="97">
        <v>308</v>
      </c>
    </row>
    <row r="87" spans="1:19" x14ac:dyDescent="0.25">
      <c r="A87" s="97">
        <v>309</v>
      </c>
      <c r="B87" s="42" t="s">
        <v>521</v>
      </c>
      <c r="C87" s="105">
        <v>2025</v>
      </c>
      <c r="D87" s="119">
        <v>28076355.140000001</v>
      </c>
      <c r="E87" s="119">
        <v>-9422559.7047197688</v>
      </c>
      <c r="F87" s="119">
        <v>18653795.435280234</v>
      </c>
      <c r="G87" s="119">
        <v>165502.62</v>
      </c>
      <c r="H87" s="124">
        <v>7.0833333333333338E-3</v>
      </c>
      <c r="I87" s="119">
        <v>18819298.059999999</v>
      </c>
      <c r="L87" s="97">
        <v>309</v>
      </c>
    </row>
    <row r="88" spans="1:19" x14ac:dyDescent="0.25">
      <c r="A88" s="97">
        <v>310</v>
      </c>
      <c r="B88" s="42" t="s">
        <v>520</v>
      </c>
      <c r="C88" s="105">
        <v>2025</v>
      </c>
      <c r="D88" s="119">
        <v>18819298.059999999</v>
      </c>
      <c r="E88" s="119">
        <v>-9422559.7047197688</v>
      </c>
      <c r="F88" s="119">
        <v>9396738.3552802298</v>
      </c>
      <c r="G88" s="119">
        <v>99931.8</v>
      </c>
      <c r="H88" s="124">
        <v>7.0833333333333338E-3</v>
      </c>
      <c r="I88" s="119">
        <v>9496670.1600000001</v>
      </c>
      <c r="L88" s="97">
        <v>310</v>
      </c>
    </row>
    <row r="89" spans="1:19" x14ac:dyDescent="0.25">
      <c r="A89" s="97">
        <v>311</v>
      </c>
      <c r="B89" s="42" t="s">
        <v>519</v>
      </c>
      <c r="C89" s="105">
        <v>2025</v>
      </c>
      <c r="D89" s="119">
        <v>9496670.1600000001</v>
      </c>
      <c r="E89" s="119">
        <v>-9422559.7047197688</v>
      </c>
      <c r="F89" s="119">
        <v>74110.455280231312</v>
      </c>
      <c r="G89" s="119">
        <v>33896.51</v>
      </c>
      <c r="H89" s="124">
        <v>7.0833333333333338E-3</v>
      </c>
      <c r="I89" s="119">
        <v>108006.97</v>
      </c>
      <c r="L89" s="97">
        <v>311</v>
      </c>
    </row>
    <row r="90" spans="1:19" x14ac:dyDescent="0.25">
      <c r="A90" s="97">
        <v>312</v>
      </c>
      <c r="D90" s="100" t="s">
        <v>550</v>
      </c>
      <c r="E90" s="123">
        <v>-113070716.45663723</v>
      </c>
      <c r="G90" s="122"/>
      <c r="H90" s="121"/>
      <c r="L90" s="97">
        <v>312</v>
      </c>
    </row>
    <row r="91" spans="1:19" x14ac:dyDescent="0.25">
      <c r="E91" s="120"/>
    </row>
    <row r="92" spans="1:19" x14ac:dyDescent="0.25">
      <c r="B92" s="96" t="s">
        <v>549</v>
      </c>
      <c r="C92" s="95"/>
      <c r="D92" s="95"/>
      <c r="E92" s="95"/>
      <c r="F92" s="95"/>
      <c r="G92" s="95"/>
      <c r="H92" s="95"/>
      <c r="I92" s="95"/>
      <c r="J92" s="95"/>
      <c r="K92" s="95"/>
    </row>
    <row r="93" spans="1:19" x14ac:dyDescent="0.25">
      <c r="A93" s="111" t="s">
        <v>100</v>
      </c>
      <c r="B93" s="111" t="s">
        <v>548</v>
      </c>
      <c r="C93" s="111" t="s">
        <v>168</v>
      </c>
      <c r="L93" s="111" t="s">
        <v>100</v>
      </c>
    </row>
    <row r="94" spans="1:19" x14ac:dyDescent="0.25">
      <c r="A94" s="97">
        <v>400</v>
      </c>
      <c r="B94" s="119">
        <v>113070716.45663723</v>
      </c>
      <c r="C94" s="42" t="s">
        <v>625</v>
      </c>
      <c r="L94" s="97">
        <v>400</v>
      </c>
    </row>
    <row r="96" spans="1:19" x14ac:dyDescent="0.25">
      <c r="A96" s="97"/>
      <c r="B96" s="96" t="s">
        <v>547</v>
      </c>
      <c r="C96" s="95"/>
      <c r="D96" s="118"/>
      <c r="E96" s="117"/>
      <c r="F96" s="95"/>
      <c r="G96" s="117"/>
      <c r="H96" s="95"/>
      <c r="I96" s="117"/>
      <c r="J96" s="117"/>
      <c r="K96" s="117"/>
    </row>
    <row r="97" spans="1:12" x14ac:dyDescent="0.25">
      <c r="A97" s="97"/>
      <c r="B97" s="94" t="s">
        <v>516</v>
      </c>
      <c r="D97" s="115"/>
      <c r="E97" s="108"/>
      <c r="G97" s="108"/>
      <c r="I97" s="108"/>
      <c r="J97" s="108"/>
      <c r="K97" s="108"/>
    </row>
    <row r="98" spans="1:12" x14ac:dyDescent="0.25">
      <c r="A98" s="97"/>
      <c r="B98" s="896" t="s">
        <v>624</v>
      </c>
      <c r="C98" s="896"/>
      <c r="D98" s="896"/>
      <c r="E98" s="896"/>
      <c r="F98" s="896"/>
      <c r="G98" s="896"/>
      <c r="H98" s="896"/>
      <c r="I98" s="896"/>
      <c r="J98" s="896"/>
      <c r="K98" s="896"/>
    </row>
    <row r="99" spans="1:12" x14ac:dyDescent="0.25">
      <c r="A99" s="97"/>
      <c r="B99" s="896" t="s">
        <v>623</v>
      </c>
      <c r="C99" s="896"/>
      <c r="D99" s="896"/>
      <c r="E99" s="896"/>
      <c r="F99" s="896"/>
      <c r="G99" s="896"/>
      <c r="H99" s="896"/>
      <c r="I99" s="896"/>
      <c r="J99" s="896"/>
      <c r="K99" s="896"/>
    </row>
    <row r="100" spans="1:12" x14ac:dyDescent="0.25">
      <c r="A100" s="111" t="s">
        <v>100</v>
      </c>
      <c r="D100" s="115"/>
      <c r="E100" s="108"/>
      <c r="G100" s="108"/>
      <c r="I100" s="108"/>
      <c r="J100" s="108"/>
      <c r="K100" s="108"/>
      <c r="L100" s="111" t="s">
        <v>100</v>
      </c>
    </row>
    <row r="101" spans="1:12" x14ac:dyDescent="0.25">
      <c r="A101" s="97">
        <v>500</v>
      </c>
      <c r="B101" s="65" t="s">
        <v>546</v>
      </c>
      <c r="D101" s="116" t="s">
        <v>545</v>
      </c>
      <c r="L101" s="97">
        <v>500</v>
      </c>
    </row>
    <row r="102" spans="1:12" x14ac:dyDescent="0.25">
      <c r="A102" s="97"/>
      <c r="D102" s="115"/>
      <c r="E102" s="108"/>
      <c r="G102" s="108"/>
      <c r="I102" s="108"/>
      <c r="J102" s="108"/>
      <c r="K102" s="108"/>
    </row>
    <row r="103" spans="1:12" x14ac:dyDescent="0.25">
      <c r="A103" s="97"/>
      <c r="C103" s="97" t="s">
        <v>544</v>
      </c>
      <c r="D103" s="97" t="s">
        <v>543</v>
      </c>
      <c r="E103" s="97" t="s">
        <v>542</v>
      </c>
      <c r="F103" s="97" t="s">
        <v>541</v>
      </c>
      <c r="I103" s="108"/>
      <c r="J103" s="108"/>
      <c r="K103" s="108"/>
    </row>
    <row r="104" spans="1:12" x14ac:dyDescent="0.25">
      <c r="A104" s="97"/>
      <c r="C104" s="97"/>
      <c r="D104" s="105" t="s">
        <v>540</v>
      </c>
      <c r="E104" s="105" t="s">
        <v>539</v>
      </c>
      <c r="F104" s="105"/>
      <c r="I104" s="108"/>
      <c r="J104" s="108"/>
      <c r="K104" s="108"/>
    </row>
    <row r="105" spans="1:12" x14ac:dyDescent="0.25">
      <c r="A105" s="97"/>
      <c r="B105" s="114"/>
      <c r="C105" s="97"/>
      <c r="D105" s="113" t="s">
        <v>538</v>
      </c>
      <c r="E105" s="97" t="s">
        <v>537</v>
      </c>
      <c r="F105" s="112" t="s">
        <v>536</v>
      </c>
      <c r="I105" s="108"/>
      <c r="J105" s="108"/>
      <c r="K105" s="108"/>
    </row>
    <row r="106" spans="1:12" x14ac:dyDescent="0.25">
      <c r="B106" s="111" t="s">
        <v>535</v>
      </c>
      <c r="C106" s="111" t="s">
        <v>534</v>
      </c>
      <c r="D106" s="111" t="s">
        <v>533</v>
      </c>
      <c r="E106" s="110" t="s">
        <v>532</v>
      </c>
      <c r="F106" s="109" t="s">
        <v>531</v>
      </c>
      <c r="H106" s="108"/>
      <c r="J106" s="108"/>
      <c r="K106" s="108"/>
    </row>
    <row r="107" spans="1:12" x14ac:dyDescent="0.25">
      <c r="A107" s="97">
        <v>501</v>
      </c>
      <c r="B107" s="42" t="s">
        <v>530</v>
      </c>
      <c r="C107" s="105">
        <v>2023</v>
      </c>
      <c r="D107" s="107">
        <v>8.1790810636499386E-2</v>
      </c>
      <c r="E107" s="106">
        <v>6841516.5857515996</v>
      </c>
      <c r="F107" s="102" t="s">
        <v>518</v>
      </c>
      <c r="G107" s="101"/>
      <c r="H107" s="108"/>
      <c r="J107" s="108"/>
      <c r="K107" s="108"/>
      <c r="L107" s="97">
        <v>501</v>
      </c>
    </row>
    <row r="108" spans="1:12" x14ac:dyDescent="0.25">
      <c r="A108" s="97">
        <v>502</v>
      </c>
      <c r="B108" s="42" t="s">
        <v>529</v>
      </c>
      <c r="C108" s="105">
        <v>2023</v>
      </c>
      <c r="D108" s="107">
        <v>7.3976809524577969E-2</v>
      </c>
      <c r="E108" s="106">
        <v>6187902.5942497803</v>
      </c>
      <c r="F108" s="102" t="s">
        <v>518</v>
      </c>
      <c r="G108" s="101"/>
      <c r="H108" s="108"/>
      <c r="J108" s="108"/>
      <c r="K108" s="108"/>
      <c r="L108" s="97">
        <v>502</v>
      </c>
    </row>
    <row r="109" spans="1:12" x14ac:dyDescent="0.25">
      <c r="A109" s="97">
        <v>503</v>
      </c>
      <c r="B109" s="42" t="s">
        <v>528</v>
      </c>
      <c r="C109" s="105">
        <v>2023</v>
      </c>
      <c r="D109" s="107">
        <v>7.8619953260591402E-2</v>
      </c>
      <c r="E109" s="106">
        <v>6576285.4044060698</v>
      </c>
      <c r="F109" s="102" t="s">
        <v>518</v>
      </c>
      <c r="G109" s="101"/>
      <c r="H109" s="108"/>
      <c r="J109" s="108"/>
      <c r="K109" s="108"/>
      <c r="L109" s="97">
        <v>503</v>
      </c>
    </row>
    <row r="110" spans="1:12" x14ac:dyDescent="0.25">
      <c r="A110" s="97">
        <v>504</v>
      </c>
      <c r="B110" s="42" t="s">
        <v>527</v>
      </c>
      <c r="C110" s="105">
        <v>2023</v>
      </c>
      <c r="D110" s="107">
        <v>7.4235906978314656E-2</v>
      </c>
      <c r="E110" s="106">
        <v>6209575.1943043703</v>
      </c>
      <c r="F110" s="102" t="s">
        <v>518</v>
      </c>
      <c r="G110" s="101"/>
      <c r="H110" s="108"/>
      <c r="J110" s="108"/>
      <c r="K110" s="108"/>
      <c r="L110" s="97">
        <v>504</v>
      </c>
    </row>
    <row r="111" spans="1:12" x14ac:dyDescent="0.25">
      <c r="A111" s="97">
        <v>505</v>
      </c>
      <c r="B111" s="42" t="s">
        <v>526</v>
      </c>
      <c r="C111" s="105">
        <v>2023</v>
      </c>
      <c r="D111" s="107">
        <v>8.0808626187424779E-2</v>
      </c>
      <c r="E111" s="106">
        <v>6759360.2756928196</v>
      </c>
      <c r="F111" s="102" t="s">
        <v>518</v>
      </c>
      <c r="G111" s="101"/>
      <c r="H111" s="108"/>
      <c r="J111" s="108"/>
      <c r="K111" s="108"/>
      <c r="L111" s="97">
        <v>505</v>
      </c>
    </row>
    <row r="112" spans="1:12" x14ac:dyDescent="0.25">
      <c r="A112" s="97">
        <v>506</v>
      </c>
      <c r="B112" s="42" t="s">
        <v>525</v>
      </c>
      <c r="C112" s="105">
        <v>2023</v>
      </c>
      <c r="D112" s="107">
        <v>8.2307316867814589E-2</v>
      </c>
      <c r="E112" s="106">
        <v>6884720.5339786401</v>
      </c>
      <c r="F112" s="102" t="s">
        <v>518</v>
      </c>
      <c r="G112" s="101"/>
      <c r="H112" s="108"/>
      <c r="J112" s="108"/>
      <c r="K112" s="108"/>
      <c r="L112" s="97">
        <v>506</v>
      </c>
    </row>
    <row r="113" spans="1:12" x14ac:dyDescent="0.25">
      <c r="A113" s="97">
        <v>507</v>
      </c>
      <c r="B113" s="42" t="s">
        <v>524</v>
      </c>
      <c r="C113" s="105">
        <v>2023</v>
      </c>
      <c r="D113" s="107">
        <v>0.10180549433251791</v>
      </c>
      <c r="E113" s="106">
        <v>8515675.2033185605</v>
      </c>
      <c r="F113" s="102" t="s">
        <v>518</v>
      </c>
      <c r="G113" s="101"/>
      <c r="H113" s="108"/>
      <c r="J113" s="108"/>
      <c r="K113" s="108"/>
      <c r="L113" s="97">
        <v>507</v>
      </c>
    </row>
    <row r="114" spans="1:12" x14ac:dyDescent="0.25">
      <c r="A114" s="97">
        <v>508</v>
      </c>
      <c r="B114" s="42" t="s">
        <v>523</v>
      </c>
      <c r="C114" s="105">
        <v>2023</v>
      </c>
      <c r="D114" s="107">
        <v>0.10280856188525472</v>
      </c>
      <c r="E114" s="106">
        <v>8599578.3123020008</v>
      </c>
      <c r="F114" s="102" t="s">
        <v>518</v>
      </c>
      <c r="G114" s="101"/>
      <c r="H114" s="108"/>
      <c r="J114" s="108"/>
      <c r="K114" s="108"/>
      <c r="L114" s="97">
        <v>508</v>
      </c>
    </row>
    <row r="115" spans="1:12" x14ac:dyDescent="0.25">
      <c r="A115" s="97">
        <v>509</v>
      </c>
      <c r="B115" s="42" t="s">
        <v>522</v>
      </c>
      <c r="C115" s="105">
        <v>2023</v>
      </c>
      <c r="D115" s="107">
        <v>8.5514058369870444E-2</v>
      </c>
      <c r="E115" s="106">
        <v>7152953.2975593302</v>
      </c>
      <c r="F115" s="102" t="s">
        <v>518</v>
      </c>
      <c r="G115" s="101"/>
      <c r="H115" s="108"/>
      <c r="J115" s="108"/>
      <c r="K115" s="108"/>
      <c r="L115" s="97">
        <v>509</v>
      </c>
    </row>
    <row r="116" spans="1:12" x14ac:dyDescent="0.25">
      <c r="A116" s="97">
        <v>510</v>
      </c>
      <c r="B116" s="42" t="s">
        <v>521</v>
      </c>
      <c r="C116" s="105">
        <v>2023</v>
      </c>
      <c r="D116" s="107">
        <v>8.2792502123038139E-2</v>
      </c>
      <c r="E116" s="106">
        <v>6925304.5915878303</v>
      </c>
      <c r="F116" s="102" t="s">
        <v>518</v>
      </c>
      <c r="G116" s="101"/>
      <c r="L116" s="97">
        <v>510</v>
      </c>
    </row>
    <row r="117" spans="1:12" x14ac:dyDescent="0.25">
      <c r="A117" s="97">
        <v>511</v>
      </c>
      <c r="B117" s="42" t="s">
        <v>520</v>
      </c>
      <c r="C117" s="105">
        <v>2023</v>
      </c>
      <c r="D117" s="107">
        <v>7.5567998954471041E-2</v>
      </c>
      <c r="E117" s="106">
        <v>6321000.0509318896</v>
      </c>
      <c r="F117" s="102" t="s">
        <v>518</v>
      </c>
      <c r="G117" s="101"/>
      <c r="L117" s="97">
        <v>511</v>
      </c>
    </row>
    <row r="118" spans="1:12" x14ac:dyDescent="0.25">
      <c r="A118" s="97">
        <v>512</v>
      </c>
      <c r="B118" s="42" t="s">
        <v>519</v>
      </c>
      <c r="C118" s="105">
        <v>2023</v>
      </c>
      <c r="D118" s="104">
        <v>7.9771960879625139E-2</v>
      </c>
      <c r="E118" s="103">
        <v>6672646.8314563399</v>
      </c>
      <c r="F118" s="102" t="s">
        <v>518</v>
      </c>
      <c r="G118" s="101"/>
      <c r="L118" s="97">
        <v>512</v>
      </c>
    </row>
    <row r="119" spans="1:12" x14ac:dyDescent="0.25">
      <c r="A119" s="97">
        <v>513</v>
      </c>
      <c r="B119" s="100" t="s">
        <v>136</v>
      </c>
      <c r="D119" s="99">
        <v>1.0000000000000004</v>
      </c>
      <c r="E119" s="98">
        <v>83646518.875539213</v>
      </c>
      <c r="L119" s="97">
        <v>513</v>
      </c>
    </row>
    <row r="121" spans="1:12" x14ac:dyDescent="0.25">
      <c r="B121" s="96" t="s">
        <v>517</v>
      </c>
      <c r="C121" s="95"/>
      <c r="D121" s="95"/>
      <c r="E121" s="95"/>
      <c r="F121" s="95"/>
      <c r="G121" s="95"/>
      <c r="H121" s="95"/>
      <c r="I121" s="95"/>
      <c r="J121" s="95"/>
      <c r="K121" s="95"/>
    </row>
    <row r="122" spans="1:12" x14ac:dyDescent="0.25">
      <c r="B122" s="94" t="s">
        <v>516</v>
      </c>
    </row>
    <row r="123" spans="1:12" x14ac:dyDescent="0.25">
      <c r="B123" s="896" t="s">
        <v>515</v>
      </c>
      <c r="C123" s="896"/>
      <c r="D123" s="896"/>
      <c r="E123" s="896"/>
      <c r="F123" s="896"/>
      <c r="G123" s="896"/>
      <c r="H123" s="896"/>
      <c r="I123" s="896"/>
      <c r="J123" s="896"/>
      <c r="K123" s="896"/>
    </row>
    <row r="124" spans="1:12" x14ac:dyDescent="0.25">
      <c r="B124" s="896" t="s">
        <v>514</v>
      </c>
      <c r="C124" s="896"/>
      <c r="D124" s="896"/>
      <c r="E124" s="896"/>
      <c r="F124" s="896"/>
      <c r="G124" s="896"/>
      <c r="H124" s="896"/>
      <c r="I124" s="896"/>
      <c r="J124" s="896"/>
      <c r="K124" s="896"/>
    </row>
    <row r="126" spans="1:12" x14ac:dyDescent="0.25">
      <c r="B126" s="93" t="s">
        <v>159</v>
      </c>
    </row>
    <row r="127" spans="1:12" x14ac:dyDescent="0.25">
      <c r="B127" s="92" t="s">
        <v>2236</v>
      </c>
      <c r="C127" s="896"/>
      <c r="D127" s="896"/>
      <c r="E127" s="896"/>
      <c r="F127" s="896"/>
      <c r="G127" s="896"/>
      <c r="H127" s="896"/>
      <c r="I127" s="896"/>
      <c r="J127" s="896"/>
      <c r="K127" s="896"/>
    </row>
    <row r="128" spans="1:12" x14ac:dyDescent="0.25">
      <c r="B128" s="92" t="s">
        <v>2237</v>
      </c>
      <c r="C128" s="896"/>
      <c r="D128" s="896"/>
      <c r="E128" s="896"/>
      <c r="F128" s="896"/>
      <c r="G128" s="896"/>
      <c r="H128" s="896"/>
      <c r="I128" s="896"/>
      <c r="J128" s="896"/>
      <c r="K128" s="896"/>
    </row>
    <row r="129" spans="2:11" ht="15" customHeight="1" x14ac:dyDescent="0.25">
      <c r="B129" s="92" t="s">
        <v>2242</v>
      </c>
      <c r="C129" s="896"/>
      <c r="D129" s="896"/>
      <c r="E129" s="896"/>
      <c r="F129" s="896"/>
      <c r="G129" s="896"/>
      <c r="H129" s="896"/>
      <c r="I129" s="896"/>
      <c r="J129" s="896"/>
      <c r="K129" s="896"/>
    </row>
    <row r="130" spans="2:11" x14ac:dyDescent="0.25">
      <c r="B130" s="92" t="s">
        <v>2243</v>
      </c>
      <c r="C130" s="896"/>
      <c r="D130" s="896"/>
      <c r="E130" s="896"/>
      <c r="F130" s="896"/>
      <c r="G130" s="896"/>
      <c r="H130" s="896"/>
      <c r="I130" s="896"/>
      <c r="J130" s="896"/>
      <c r="K130" s="896"/>
    </row>
    <row r="131" spans="2:11" ht="15" customHeight="1" x14ac:dyDescent="0.25">
      <c r="B131" s="92" t="s">
        <v>622</v>
      </c>
      <c r="C131" s="896"/>
      <c r="D131" s="896"/>
      <c r="E131" s="896"/>
      <c r="F131" s="896"/>
      <c r="G131" s="896"/>
      <c r="H131" s="896"/>
      <c r="I131" s="896"/>
      <c r="J131" s="896"/>
      <c r="K131" s="896"/>
    </row>
    <row r="132" spans="2:11" ht="15" customHeight="1" x14ac:dyDescent="0.25">
      <c r="B132" s="92" t="s">
        <v>621</v>
      </c>
      <c r="C132" s="896"/>
      <c r="D132" s="896"/>
      <c r="E132" s="896"/>
      <c r="F132" s="896"/>
      <c r="G132" s="896"/>
      <c r="H132" s="896"/>
      <c r="I132" s="896"/>
      <c r="J132" s="896"/>
      <c r="K132" s="896"/>
    </row>
    <row r="133" spans="2:11" x14ac:dyDescent="0.25">
      <c r="B133" s="92" t="s">
        <v>513</v>
      </c>
      <c r="C133" s="896"/>
      <c r="D133" s="896"/>
      <c r="E133" s="896"/>
      <c r="F133" s="896"/>
      <c r="G133" s="896"/>
      <c r="H133" s="896"/>
      <c r="I133" s="896"/>
      <c r="J133" s="896"/>
      <c r="K133" s="896"/>
    </row>
    <row r="134" spans="2:11" x14ac:dyDescent="0.25">
      <c r="B134" s="92" t="s">
        <v>512</v>
      </c>
      <c r="C134" s="896"/>
      <c r="D134" s="896"/>
      <c r="E134" s="896"/>
      <c r="F134" s="896"/>
      <c r="G134" s="896"/>
      <c r="H134" s="896"/>
      <c r="I134" s="896"/>
      <c r="J134" s="896"/>
      <c r="K134" s="896"/>
    </row>
    <row r="135" spans="2:11" x14ac:dyDescent="0.25">
      <c r="B135" s="92" t="s">
        <v>2244</v>
      </c>
      <c r="C135" s="896"/>
      <c r="D135" s="896"/>
      <c r="E135" s="896"/>
      <c r="F135" s="896"/>
      <c r="G135" s="896"/>
      <c r="H135" s="896"/>
      <c r="I135" s="896"/>
      <c r="J135" s="896"/>
      <c r="K135" s="896"/>
    </row>
    <row r="136" spans="2:11" ht="15" customHeight="1" x14ac:dyDescent="0.25">
      <c r="B136" s="92" t="s">
        <v>2245</v>
      </c>
      <c r="C136" s="896"/>
      <c r="D136" s="896"/>
      <c r="E136" s="896"/>
      <c r="F136" s="896"/>
      <c r="G136" s="896"/>
      <c r="H136" s="896"/>
      <c r="I136" s="896"/>
      <c r="J136" s="896"/>
      <c r="K136" s="896"/>
    </row>
    <row r="137" spans="2:11" x14ac:dyDescent="0.25">
      <c r="B137" s="92" t="s">
        <v>511</v>
      </c>
      <c r="C137" s="896"/>
      <c r="D137" s="896"/>
      <c r="E137" s="896"/>
      <c r="F137" s="896"/>
      <c r="G137" s="896"/>
      <c r="H137" s="896"/>
      <c r="I137" s="896"/>
      <c r="J137" s="896"/>
      <c r="K137" s="896"/>
    </row>
    <row r="138" spans="2:11" x14ac:dyDescent="0.25">
      <c r="B138" s="92" t="s">
        <v>620</v>
      </c>
      <c r="C138" s="896"/>
      <c r="D138" s="896"/>
      <c r="E138" s="896"/>
      <c r="F138" s="896"/>
      <c r="G138" s="896"/>
      <c r="H138" s="896"/>
      <c r="I138" s="896"/>
      <c r="J138" s="896"/>
      <c r="K138" s="896"/>
    </row>
    <row r="139" spans="2:11" x14ac:dyDescent="0.25">
      <c r="B139" s="92" t="s">
        <v>619</v>
      </c>
      <c r="C139" s="896"/>
      <c r="D139" s="896"/>
      <c r="E139" s="896"/>
      <c r="F139" s="896"/>
      <c r="G139" s="896"/>
      <c r="H139" s="896"/>
      <c r="I139" s="896"/>
      <c r="J139" s="896"/>
      <c r="K139" s="896"/>
    </row>
    <row r="140" spans="2:11" ht="15" customHeight="1" x14ac:dyDescent="0.25">
      <c r="B140" s="92" t="s">
        <v>618</v>
      </c>
      <c r="C140" s="896"/>
      <c r="D140" s="896"/>
      <c r="E140" s="896"/>
      <c r="F140" s="896"/>
      <c r="G140" s="896"/>
      <c r="H140" s="896"/>
      <c r="I140" s="896"/>
      <c r="J140" s="896"/>
      <c r="K140" s="896"/>
    </row>
    <row r="141" spans="2:11" x14ac:dyDescent="0.25">
      <c r="B141" s="92" t="s">
        <v>510</v>
      </c>
      <c r="C141" s="896"/>
      <c r="D141" s="896"/>
      <c r="E141" s="896"/>
      <c r="F141" s="896"/>
      <c r="G141" s="896"/>
      <c r="H141" s="896"/>
      <c r="I141" s="896"/>
      <c r="J141" s="896"/>
      <c r="K141" s="896"/>
    </row>
    <row r="142" spans="2:11" x14ac:dyDescent="0.25">
      <c r="B142" s="92" t="s">
        <v>509</v>
      </c>
      <c r="C142" s="896"/>
      <c r="D142" s="896"/>
      <c r="E142" s="896"/>
      <c r="F142" s="896"/>
      <c r="G142" s="896"/>
      <c r="H142" s="896"/>
      <c r="I142" s="896"/>
      <c r="J142" s="896"/>
      <c r="K142" s="896"/>
    </row>
    <row r="143" spans="2:11" ht="15" customHeight="1" x14ac:dyDescent="0.25">
      <c r="B143" s="896" t="s">
        <v>510</v>
      </c>
      <c r="C143" s="896"/>
      <c r="D143" s="896"/>
      <c r="E143" s="896"/>
      <c r="F143" s="896"/>
      <c r="G143" s="896"/>
      <c r="H143" s="896"/>
      <c r="I143" s="896"/>
      <c r="J143" s="896"/>
      <c r="K143" s="896"/>
    </row>
    <row r="144" spans="2:11" ht="15" customHeight="1" x14ac:dyDescent="0.25">
      <c r="B144" s="896" t="s">
        <v>509</v>
      </c>
      <c r="C144" s="896"/>
      <c r="D144" s="896"/>
      <c r="E144" s="896"/>
      <c r="F144" s="896"/>
      <c r="G144" s="896"/>
      <c r="H144" s="896"/>
      <c r="I144" s="896"/>
      <c r="J144" s="896"/>
      <c r="K144" s="896"/>
    </row>
    <row r="145" spans="2:11" x14ac:dyDescent="0.25">
      <c r="B145" s="896"/>
      <c r="C145" s="896"/>
      <c r="D145" s="896"/>
      <c r="E145" s="896"/>
      <c r="F145" s="896"/>
      <c r="G145" s="896"/>
      <c r="H145" s="896"/>
      <c r="I145" s="896"/>
      <c r="J145" s="896"/>
      <c r="K145" s="896"/>
    </row>
  </sheetData>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1" manualBreakCount="1">
    <brk id="94"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6EC2F-795C-4E07-8D2F-2A36297AF9F5}">
  <sheetPr>
    <pageSetUpPr fitToPage="1"/>
  </sheetPr>
  <dimension ref="A1:S145"/>
  <sheetViews>
    <sheetView topLeftCell="A17" workbookViewId="0">
      <selection activeCell="B32" sqref="B32:K32"/>
    </sheetView>
  </sheetViews>
  <sheetFormatPr defaultColWidth="9.28515625" defaultRowHeight="15" x14ac:dyDescent="0.25"/>
  <cols>
    <col min="1" max="1" width="4.7109375" style="42" bestFit="1" customWidth="1"/>
    <col min="2" max="2" width="17.5703125" style="42" customWidth="1"/>
    <col min="3" max="3" width="22.28515625" style="42" customWidth="1"/>
    <col min="4" max="4" width="17.28515625" style="42" customWidth="1"/>
    <col min="5" max="5" width="19.7109375" style="42" customWidth="1"/>
    <col min="6" max="6" width="18.5703125" style="42" bestFit="1" customWidth="1"/>
    <col min="7" max="7" width="18.5703125" style="42" customWidth="1"/>
    <col min="8" max="8" width="16.7109375" style="42" customWidth="1"/>
    <col min="9" max="9" width="15.42578125" style="42" customWidth="1"/>
    <col min="10" max="10" width="19" style="42" customWidth="1"/>
    <col min="11" max="11" width="17.5703125" style="42" bestFit="1" customWidth="1"/>
    <col min="12" max="12" width="4.7109375" style="42" bestFit="1" customWidth="1"/>
    <col min="13" max="16384" width="9.28515625" style="42"/>
  </cols>
  <sheetData>
    <row r="1" spans="1:12" x14ac:dyDescent="0.25">
      <c r="B1" s="114" t="s">
        <v>65</v>
      </c>
      <c r="K1" s="100" t="s">
        <v>416</v>
      </c>
    </row>
    <row r="2" spans="1:12" x14ac:dyDescent="0.25">
      <c r="B2" s="133" t="s">
        <v>331</v>
      </c>
      <c r="K2" s="100" t="s">
        <v>415</v>
      </c>
    </row>
    <row r="4" spans="1:12" x14ac:dyDescent="0.25">
      <c r="B4" s="96" t="s">
        <v>617</v>
      </c>
      <c r="C4" s="95"/>
      <c r="D4" s="95"/>
      <c r="E4" s="95"/>
      <c r="F4" s="95"/>
      <c r="G4" s="95"/>
      <c r="H4" s="95"/>
      <c r="I4" s="95"/>
      <c r="J4" s="95"/>
      <c r="K4" s="95"/>
    </row>
    <row r="5" spans="1:12" x14ac:dyDescent="0.25">
      <c r="B5" s="93" t="s">
        <v>423</v>
      </c>
    </row>
    <row r="6" spans="1:12" x14ac:dyDescent="0.25">
      <c r="B6" s="896" t="s">
        <v>616</v>
      </c>
      <c r="C6" s="896"/>
      <c r="D6" s="896"/>
      <c r="E6" s="896"/>
      <c r="F6" s="896"/>
      <c r="G6" s="896"/>
      <c r="H6" s="896"/>
      <c r="I6" s="896"/>
      <c r="J6" s="896"/>
      <c r="K6" s="896"/>
    </row>
    <row r="7" spans="1:12" x14ac:dyDescent="0.25">
      <c r="B7" s="896" t="s">
        <v>634</v>
      </c>
      <c r="C7" s="896"/>
      <c r="D7" s="896"/>
      <c r="E7" s="896"/>
      <c r="F7" s="896"/>
      <c r="G7" s="896"/>
      <c r="H7" s="896"/>
      <c r="I7" s="896"/>
      <c r="J7" s="896"/>
      <c r="K7" s="896"/>
    </row>
    <row r="8" spans="1:12" x14ac:dyDescent="0.25">
      <c r="B8" s="132"/>
      <c r="C8" s="132"/>
      <c r="D8" s="132"/>
      <c r="E8" s="132"/>
      <c r="F8" s="132"/>
      <c r="G8" s="132"/>
      <c r="H8" s="132"/>
      <c r="I8" s="132"/>
      <c r="J8" s="132"/>
      <c r="K8" s="132"/>
    </row>
    <row r="9" spans="1:12" x14ac:dyDescent="0.25">
      <c r="B9" s="114"/>
      <c r="C9" s="111" t="s">
        <v>544</v>
      </c>
      <c r="D9" s="111" t="s">
        <v>543</v>
      </c>
      <c r="E9" s="111" t="s">
        <v>542</v>
      </c>
      <c r="F9" s="111" t="s">
        <v>541</v>
      </c>
      <c r="G9" s="111" t="s">
        <v>566</v>
      </c>
      <c r="H9" s="111" t="s">
        <v>565</v>
      </c>
      <c r="I9" s="111" t="s">
        <v>564</v>
      </c>
      <c r="J9" s="111" t="s">
        <v>589</v>
      </c>
    </row>
    <row r="10" spans="1:12" x14ac:dyDescent="0.25">
      <c r="B10" s="114"/>
      <c r="C10" s="105" t="s">
        <v>93</v>
      </c>
      <c r="D10" s="105" t="s">
        <v>265</v>
      </c>
      <c r="E10" s="97"/>
      <c r="F10" s="97"/>
      <c r="G10" s="97"/>
      <c r="H10" s="97"/>
      <c r="I10" s="97"/>
      <c r="J10" s="105" t="s">
        <v>615</v>
      </c>
    </row>
    <row r="11" spans="1:12" x14ac:dyDescent="0.25">
      <c r="B11" s="114"/>
      <c r="C11" s="97" t="s">
        <v>582</v>
      </c>
      <c r="D11" s="97" t="s">
        <v>608</v>
      </c>
      <c r="E11" s="97"/>
      <c r="F11" s="97"/>
      <c r="G11" s="97" t="s">
        <v>614</v>
      </c>
      <c r="H11" s="97" t="s">
        <v>613</v>
      </c>
      <c r="I11" s="97"/>
      <c r="J11" s="105"/>
    </row>
    <row r="12" spans="1:12" x14ac:dyDescent="0.25">
      <c r="A12" s="111" t="s">
        <v>100</v>
      </c>
      <c r="B12" s="111" t="s">
        <v>535</v>
      </c>
      <c r="C12" s="111" t="s">
        <v>580</v>
      </c>
      <c r="D12" s="111" t="s">
        <v>580</v>
      </c>
      <c r="E12" s="111" t="s">
        <v>612</v>
      </c>
      <c r="F12" s="111" t="s">
        <v>611</v>
      </c>
      <c r="G12" s="111" t="s">
        <v>610</v>
      </c>
      <c r="H12" s="111" t="s">
        <v>609</v>
      </c>
      <c r="I12" s="111" t="s">
        <v>608</v>
      </c>
      <c r="J12" s="111" t="s">
        <v>607</v>
      </c>
      <c r="K12" s="111"/>
      <c r="L12" s="111" t="s">
        <v>100</v>
      </c>
    </row>
    <row r="13" spans="1:12" x14ac:dyDescent="0.25">
      <c r="A13" s="97">
        <v>100</v>
      </c>
      <c r="B13" s="42" t="s">
        <v>606</v>
      </c>
      <c r="C13" s="60">
        <v>234127925</v>
      </c>
      <c r="D13" s="60">
        <v>4235813.120000001</v>
      </c>
      <c r="E13" s="60">
        <v>388103402</v>
      </c>
      <c r="F13" s="60">
        <v>328828389.51999998</v>
      </c>
      <c r="G13" s="60">
        <v>122109999.24000001</v>
      </c>
      <c r="H13" s="60">
        <v>2672277</v>
      </c>
      <c r="I13" s="60">
        <v>40196323.68</v>
      </c>
      <c r="J13" s="119">
        <v>1120274129.5600002</v>
      </c>
      <c r="K13" s="130"/>
      <c r="L13" s="97">
        <v>100</v>
      </c>
    </row>
    <row r="14" spans="1:12" x14ac:dyDescent="0.25">
      <c r="A14" s="97">
        <v>101</v>
      </c>
      <c r="B14" s="42" t="s">
        <v>605</v>
      </c>
      <c r="C14" s="60">
        <v>212432452</v>
      </c>
      <c r="D14" s="60">
        <v>-4336605.3500000015</v>
      </c>
      <c r="E14" s="60">
        <v>240978701.05000001</v>
      </c>
      <c r="F14" s="60">
        <v>261345622.97999999</v>
      </c>
      <c r="G14" s="60">
        <v>116713197.84999999</v>
      </c>
      <c r="H14" s="60">
        <v>6799904</v>
      </c>
      <c r="I14" s="60">
        <v>35987694.370000005</v>
      </c>
      <c r="J14" s="119">
        <v>869920966.9000001</v>
      </c>
      <c r="K14" s="130"/>
      <c r="L14" s="97">
        <v>101</v>
      </c>
    </row>
    <row r="15" spans="1:12" x14ac:dyDescent="0.25">
      <c r="A15" s="97">
        <v>102</v>
      </c>
      <c r="B15" s="42" t="s">
        <v>604</v>
      </c>
      <c r="C15" s="60">
        <v>251186905</v>
      </c>
      <c r="D15" s="60">
        <v>-35891</v>
      </c>
      <c r="E15" s="60">
        <v>225571842</v>
      </c>
      <c r="F15" s="60">
        <v>313297185</v>
      </c>
      <c r="G15" s="60">
        <v>140023161</v>
      </c>
      <c r="H15" s="60">
        <v>8140647</v>
      </c>
      <c r="I15" s="60">
        <v>45335647</v>
      </c>
      <c r="J15" s="119">
        <v>983519496</v>
      </c>
      <c r="K15" s="130"/>
      <c r="L15" s="97">
        <v>102</v>
      </c>
    </row>
    <row r="16" spans="1:12" x14ac:dyDescent="0.25">
      <c r="A16" s="97">
        <v>103</v>
      </c>
      <c r="B16" s="42" t="s">
        <v>603</v>
      </c>
      <c r="C16" s="60">
        <v>213430471</v>
      </c>
      <c r="D16" s="60">
        <v>5701171</v>
      </c>
      <c r="E16" s="60">
        <v>321974119</v>
      </c>
      <c r="F16" s="60">
        <v>244502038.99999997</v>
      </c>
      <c r="G16" s="60">
        <v>119029337</v>
      </c>
      <c r="H16" s="60">
        <v>6882849</v>
      </c>
      <c r="I16" s="60">
        <v>41149118</v>
      </c>
      <c r="J16" s="119">
        <v>952669104</v>
      </c>
      <c r="K16" s="130"/>
      <c r="L16" s="97">
        <v>103</v>
      </c>
    </row>
    <row r="17" spans="1:12" x14ac:dyDescent="0.25">
      <c r="A17" s="97">
        <v>104</v>
      </c>
      <c r="B17" s="42" t="s">
        <v>526</v>
      </c>
      <c r="C17" s="60">
        <v>243719787</v>
      </c>
      <c r="D17" s="60">
        <v>6772963</v>
      </c>
      <c r="E17" s="60">
        <v>406224173</v>
      </c>
      <c r="F17" s="60">
        <v>307885407.00000006</v>
      </c>
      <c r="G17" s="60">
        <v>136900811</v>
      </c>
      <c r="H17" s="60">
        <v>8029371</v>
      </c>
      <c r="I17" s="60">
        <v>47833545</v>
      </c>
      <c r="J17" s="119">
        <v>1157366057</v>
      </c>
      <c r="K17" s="130"/>
      <c r="L17" s="97">
        <v>104</v>
      </c>
    </row>
    <row r="18" spans="1:12" x14ac:dyDescent="0.25">
      <c r="A18" s="97">
        <v>105</v>
      </c>
      <c r="B18" s="42" t="s">
        <v>602</v>
      </c>
      <c r="C18" s="60">
        <v>248627355</v>
      </c>
      <c r="D18" s="60">
        <v>6896991</v>
      </c>
      <c r="E18" s="60">
        <v>475987824</v>
      </c>
      <c r="F18" s="60">
        <v>369447014.99999994</v>
      </c>
      <c r="G18" s="60">
        <v>142042604.99999997</v>
      </c>
      <c r="H18" s="60">
        <v>8431368</v>
      </c>
      <c r="I18" s="60">
        <v>49407337</v>
      </c>
      <c r="J18" s="119">
        <v>1300840495</v>
      </c>
      <c r="K18" s="130"/>
      <c r="L18" s="97">
        <v>105</v>
      </c>
    </row>
    <row r="19" spans="1:12" x14ac:dyDescent="0.25">
      <c r="A19" s="97">
        <v>106</v>
      </c>
      <c r="B19" s="42" t="s">
        <v>601</v>
      </c>
      <c r="C19" s="60">
        <v>263234412</v>
      </c>
      <c r="D19" s="60">
        <v>7323006</v>
      </c>
      <c r="E19" s="60">
        <v>610407280</v>
      </c>
      <c r="F19" s="60">
        <v>468679000.00000006</v>
      </c>
      <c r="G19" s="60">
        <v>152490820</v>
      </c>
      <c r="H19" s="60">
        <v>9034184</v>
      </c>
      <c r="I19" s="60">
        <v>52295079</v>
      </c>
      <c r="J19" s="119">
        <v>1563463781</v>
      </c>
      <c r="K19" s="130"/>
      <c r="L19" s="97">
        <v>106</v>
      </c>
    </row>
    <row r="20" spans="1:12" x14ac:dyDescent="0.25">
      <c r="A20" s="97">
        <v>107</v>
      </c>
      <c r="B20" s="42" t="s">
        <v>600</v>
      </c>
      <c r="C20" s="60">
        <v>312034807</v>
      </c>
      <c r="D20" s="60">
        <v>8750347</v>
      </c>
      <c r="E20" s="60">
        <v>784287385</v>
      </c>
      <c r="F20" s="60">
        <v>567496179</v>
      </c>
      <c r="G20" s="60">
        <v>178838644</v>
      </c>
      <c r="H20" s="60">
        <v>10557951</v>
      </c>
      <c r="I20" s="60">
        <v>60976261</v>
      </c>
      <c r="J20" s="119">
        <v>1922941574</v>
      </c>
      <c r="K20" s="130"/>
      <c r="L20" s="97">
        <v>107</v>
      </c>
    </row>
    <row r="21" spans="1:12" x14ac:dyDescent="0.25">
      <c r="A21" s="97">
        <v>108</v>
      </c>
      <c r="B21" s="42" t="s">
        <v>599</v>
      </c>
      <c r="C21" s="60">
        <v>265604260</v>
      </c>
      <c r="D21" s="60">
        <v>7390702</v>
      </c>
      <c r="E21" s="60">
        <v>681470857</v>
      </c>
      <c r="F21" s="60">
        <v>461667736.00000006</v>
      </c>
      <c r="G21" s="60">
        <v>154296638.99999997</v>
      </c>
      <c r="H21" s="60">
        <v>9271740</v>
      </c>
      <c r="I21" s="60">
        <v>52902228</v>
      </c>
      <c r="J21" s="119">
        <v>1632604162</v>
      </c>
      <c r="K21" s="130"/>
      <c r="L21" s="97">
        <v>108</v>
      </c>
    </row>
    <row r="22" spans="1:12" x14ac:dyDescent="0.25">
      <c r="A22" s="97">
        <v>109</v>
      </c>
      <c r="B22" s="42" t="s">
        <v>598</v>
      </c>
      <c r="C22" s="60">
        <v>248024902</v>
      </c>
      <c r="D22" s="60">
        <v>6848034</v>
      </c>
      <c r="E22" s="60">
        <v>378045152</v>
      </c>
      <c r="F22" s="60">
        <v>376371090</v>
      </c>
      <c r="G22" s="60">
        <v>145462529</v>
      </c>
      <c r="H22" s="60">
        <v>8736456</v>
      </c>
      <c r="I22" s="60">
        <v>49972421</v>
      </c>
      <c r="J22" s="119">
        <v>1213460584</v>
      </c>
      <c r="K22" s="130"/>
      <c r="L22" s="97">
        <v>109</v>
      </c>
    </row>
    <row r="23" spans="1:12" x14ac:dyDescent="0.25">
      <c r="A23" s="97">
        <v>110</v>
      </c>
      <c r="B23" s="42" t="s">
        <v>597</v>
      </c>
      <c r="C23" s="60">
        <v>220618644</v>
      </c>
      <c r="D23" s="60">
        <v>6004735</v>
      </c>
      <c r="E23" s="60">
        <v>446137737</v>
      </c>
      <c r="F23" s="60">
        <v>276916493</v>
      </c>
      <c r="G23" s="60">
        <v>127006946.00000001</v>
      </c>
      <c r="H23" s="60">
        <v>7664992</v>
      </c>
      <c r="I23" s="60">
        <v>43453439</v>
      </c>
      <c r="J23" s="119">
        <v>1127802986</v>
      </c>
      <c r="K23" s="130"/>
      <c r="L23" s="97">
        <v>110</v>
      </c>
    </row>
    <row r="24" spans="1:12" x14ac:dyDescent="0.25">
      <c r="A24" s="97">
        <v>111</v>
      </c>
      <c r="B24" s="42" t="s">
        <v>596</v>
      </c>
      <c r="C24" s="60">
        <v>232532883</v>
      </c>
      <c r="D24" s="60">
        <v>6275455</v>
      </c>
      <c r="E24" s="60">
        <v>474733511</v>
      </c>
      <c r="F24" s="60">
        <v>282929560</v>
      </c>
      <c r="G24" s="60">
        <v>132862443</v>
      </c>
      <c r="H24" s="60">
        <v>8089331</v>
      </c>
      <c r="I24" s="60">
        <v>45219444</v>
      </c>
      <c r="J24" s="119">
        <v>1182642627</v>
      </c>
      <c r="K24" s="130"/>
      <c r="L24" s="97">
        <v>111</v>
      </c>
    </row>
    <row r="25" spans="1:12" x14ac:dyDescent="0.25">
      <c r="A25" s="97">
        <v>112</v>
      </c>
      <c r="B25" s="42" t="s">
        <v>595</v>
      </c>
      <c r="C25" s="131">
        <v>2945574803</v>
      </c>
      <c r="D25" s="131">
        <v>61826720.769999996</v>
      </c>
      <c r="E25" s="131">
        <v>5433921983.0500002</v>
      </c>
      <c r="F25" s="131">
        <v>4259365716.5</v>
      </c>
      <c r="G25" s="131">
        <v>1667777132.0900002</v>
      </c>
      <c r="H25" s="131">
        <v>94311070</v>
      </c>
      <c r="I25" s="131">
        <v>564728537.04999995</v>
      </c>
      <c r="J25" s="131">
        <v>15027505962.459999</v>
      </c>
      <c r="K25" s="130"/>
      <c r="L25" s="97">
        <v>112</v>
      </c>
    </row>
    <row r="26" spans="1:12" x14ac:dyDescent="0.25">
      <c r="A26" s="97"/>
      <c r="L26" s="97"/>
    </row>
    <row r="27" spans="1:12" x14ac:dyDescent="0.25">
      <c r="A27" s="97">
        <v>113</v>
      </c>
      <c r="I27" s="100" t="s">
        <v>594</v>
      </c>
      <c r="J27" s="60">
        <v>15027505968</v>
      </c>
      <c r="L27" s="97">
        <v>113</v>
      </c>
    </row>
    <row r="28" spans="1:12" x14ac:dyDescent="0.25">
      <c r="L28" s="97"/>
    </row>
    <row r="29" spans="1:12" x14ac:dyDescent="0.25">
      <c r="B29" s="96" t="s">
        <v>593</v>
      </c>
      <c r="C29" s="95"/>
      <c r="D29" s="95"/>
      <c r="E29" s="95"/>
      <c r="F29" s="95"/>
      <c r="G29" s="95"/>
      <c r="H29" s="95"/>
      <c r="I29" s="95"/>
      <c r="J29" s="95"/>
      <c r="K29" s="95"/>
    </row>
    <row r="30" spans="1:12" x14ac:dyDescent="0.25">
      <c r="B30" s="93" t="s">
        <v>423</v>
      </c>
    </row>
    <row r="31" spans="1:12" x14ac:dyDescent="0.25">
      <c r="B31" s="896" t="s">
        <v>633</v>
      </c>
      <c r="C31" s="896"/>
      <c r="D31" s="896"/>
      <c r="E31" s="896"/>
      <c r="F31" s="896"/>
      <c r="G31" s="896"/>
      <c r="H31" s="896"/>
      <c r="I31" s="896"/>
      <c r="J31" s="896"/>
      <c r="K31" s="896"/>
    </row>
    <row r="32" spans="1:12" x14ac:dyDescent="0.25">
      <c r="B32" s="896" t="s">
        <v>592</v>
      </c>
      <c r="C32" s="896"/>
      <c r="D32" s="896"/>
      <c r="E32" s="896"/>
      <c r="F32" s="896"/>
      <c r="G32" s="896"/>
      <c r="H32" s="896"/>
      <c r="I32" s="896"/>
      <c r="J32" s="896"/>
      <c r="K32" s="896"/>
    </row>
    <row r="33" spans="1:12" x14ac:dyDescent="0.25">
      <c r="B33" s="114"/>
    </row>
    <row r="34" spans="1:12" x14ac:dyDescent="0.25">
      <c r="A34" s="111" t="s">
        <v>100</v>
      </c>
      <c r="B34" s="111" t="s">
        <v>591</v>
      </c>
      <c r="C34" s="111" t="s">
        <v>590</v>
      </c>
      <c r="L34" s="111" t="s">
        <v>100</v>
      </c>
    </row>
    <row r="35" spans="1:12" x14ac:dyDescent="0.25">
      <c r="A35" s="97">
        <v>200</v>
      </c>
      <c r="B35" s="129">
        <v>2958270995.5955548</v>
      </c>
      <c r="C35" s="92" t="s">
        <v>632</v>
      </c>
      <c r="L35" s="97">
        <v>200</v>
      </c>
    </row>
    <row r="36" spans="1:12" x14ac:dyDescent="0.25">
      <c r="A36" s="97"/>
    </row>
    <row r="37" spans="1:12" x14ac:dyDescent="0.25">
      <c r="A37" s="97"/>
      <c r="B37" s="97"/>
      <c r="C37" s="111" t="s">
        <v>544</v>
      </c>
      <c r="D37" s="111" t="s">
        <v>543</v>
      </c>
      <c r="E37" s="111" t="s">
        <v>542</v>
      </c>
      <c r="F37" s="111" t="s">
        <v>541</v>
      </c>
      <c r="G37" s="111" t="s">
        <v>566</v>
      </c>
      <c r="H37" s="111" t="s">
        <v>565</v>
      </c>
      <c r="I37" s="111" t="s">
        <v>564</v>
      </c>
      <c r="J37" s="111" t="s">
        <v>589</v>
      </c>
      <c r="K37" s="111" t="s">
        <v>588</v>
      </c>
    </row>
    <row r="38" spans="1:12" x14ac:dyDescent="0.25">
      <c r="A38" s="97"/>
      <c r="B38" s="97"/>
      <c r="C38" s="97"/>
      <c r="D38" s="105" t="s">
        <v>217</v>
      </c>
      <c r="E38" s="105" t="s">
        <v>181</v>
      </c>
      <c r="F38" s="105" t="s">
        <v>631</v>
      </c>
      <c r="G38" s="105" t="s">
        <v>587</v>
      </c>
      <c r="H38" s="105" t="s">
        <v>586</v>
      </c>
      <c r="I38" s="105" t="s">
        <v>585</v>
      </c>
      <c r="J38" s="105" t="s">
        <v>584</v>
      </c>
      <c r="K38" s="105" t="s">
        <v>630</v>
      </c>
    </row>
    <row r="39" spans="1:12" x14ac:dyDescent="0.25">
      <c r="A39" s="97"/>
      <c r="B39" s="97"/>
      <c r="C39" s="97"/>
      <c r="D39" s="97"/>
      <c r="E39" s="97"/>
      <c r="F39" s="97"/>
      <c r="G39" s="97" t="s">
        <v>583</v>
      </c>
      <c r="H39" s="97"/>
      <c r="I39" s="97"/>
      <c r="J39" s="97"/>
      <c r="K39" s="97" t="s">
        <v>583</v>
      </c>
    </row>
    <row r="40" spans="1:12" x14ac:dyDescent="0.25">
      <c r="A40" s="97"/>
      <c r="B40" s="97"/>
      <c r="C40" s="97"/>
      <c r="D40" s="97" t="s">
        <v>582</v>
      </c>
      <c r="E40" s="97" t="s">
        <v>582</v>
      </c>
      <c r="F40" s="97" t="s">
        <v>582</v>
      </c>
      <c r="G40" s="97" t="s">
        <v>581</v>
      </c>
      <c r="H40" s="97"/>
      <c r="I40" s="97"/>
      <c r="J40" s="97"/>
      <c r="K40" s="97" t="s">
        <v>581</v>
      </c>
    </row>
    <row r="41" spans="1:12" x14ac:dyDescent="0.25">
      <c r="A41" s="97"/>
      <c r="B41" s="97"/>
      <c r="C41" s="97"/>
      <c r="D41" s="97" t="s">
        <v>558</v>
      </c>
      <c r="E41" s="97" t="s">
        <v>580</v>
      </c>
      <c r="F41" s="97" t="s">
        <v>579</v>
      </c>
      <c r="G41" s="97" t="s">
        <v>577</v>
      </c>
      <c r="H41" s="97" t="s">
        <v>558</v>
      </c>
      <c r="I41" s="97" t="s">
        <v>558</v>
      </c>
      <c r="J41" s="97" t="s">
        <v>578</v>
      </c>
      <c r="K41" s="97" t="s">
        <v>577</v>
      </c>
    </row>
    <row r="42" spans="1:12" x14ac:dyDescent="0.25">
      <c r="A42" s="97"/>
      <c r="B42" s="111" t="s">
        <v>535</v>
      </c>
      <c r="C42" s="111" t="s">
        <v>557</v>
      </c>
      <c r="D42" s="111" t="s">
        <v>538</v>
      </c>
      <c r="E42" s="111" t="s">
        <v>576</v>
      </c>
      <c r="F42" s="111" t="s">
        <v>575</v>
      </c>
      <c r="G42" s="111" t="s">
        <v>554</v>
      </c>
      <c r="H42" s="111" t="s">
        <v>552</v>
      </c>
      <c r="I42" s="111" t="s">
        <v>568</v>
      </c>
      <c r="J42" s="111" t="s">
        <v>568</v>
      </c>
      <c r="K42" s="111" t="s">
        <v>574</v>
      </c>
    </row>
    <row r="43" spans="1:12" x14ac:dyDescent="0.25">
      <c r="A43" s="97">
        <v>201</v>
      </c>
      <c r="B43" s="42" t="s">
        <v>519</v>
      </c>
      <c r="C43" s="105">
        <v>2022</v>
      </c>
      <c r="D43" s="105" t="s">
        <v>454</v>
      </c>
      <c r="E43" s="105" t="s">
        <v>454</v>
      </c>
      <c r="F43" s="105" t="s">
        <v>454</v>
      </c>
      <c r="G43" s="60">
        <v>80997410.688427716</v>
      </c>
      <c r="H43" s="105" t="s">
        <v>454</v>
      </c>
      <c r="I43" s="105" t="s">
        <v>454</v>
      </c>
      <c r="J43" s="60">
        <v>7114549.1999999993</v>
      </c>
      <c r="K43" s="119">
        <v>88111959.890000001</v>
      </c>
      <c r="L43" s="97">
        <v>201</v>
      </c>
    </row>
    <row r="44" spans="1:12" x14ac:dyDescent="0.25">
      <c r="A44" s="97">
        <v>202</v>
      </c>
      <c r="B44" s="42" t="s">
        <v>530</v>
      </c>
      <c r="C44" s="105">
        <v>2023</v>
      </c>
      <c r="D44" s="119">
        <v>241959382.81220454</v>
      </c>
      <c r="E44" s="119">
        <v>234127925</v>
      </c>
      <c r="F44" s="119">
        <v>7831457.8122045398</v>
      </c>
      <c r="G44" s="119">
        <v>88828868.500632256</v>
      </c>
      <c r="H44" s="128">
        <v>5.2583333333333327E-3</v>
      </c>
      <c r="I44" s="119">
        <v>483912.26</v>
      </c>
      <c r="J44" s="119">
        <v>7598461.459999999</v>
      </c>
      <c r="K44" s="119">
        <v>96427329.959999993</v>
      </c>
      <c r="L44" s="97">
        <v>202</v>
      </c>
    </row>
    <row r="45" spans="1:12" x14ac:dyDescent="0.25">
      <c r="A45" s="97">
        <v>203</v>
      </c>
      <c r="B45" s="42" t="s">
        <v>529</v>
      </c>
      <c r="C45" s="105">
        <v>2023</v>
      </c>
      <c r="D45" s="119">
        <v>218843449.963256</v>
      </c>
      <c r="E45" s="119">
        <v>212432452</v>
      </c>
      <c r="F45" s="119">
        <v>6410997.9632560015</v>
      </c>
      <c r="G45" s="119">
        <v>95239866.463888258</v>
      </c>
      <c r="H45" s="128">
        <v>5.2583333333333327E-3</v>
      </c>
      <c r="I45" s="119">
        <v>523902.63</v>
      </c>
      <c r="J45" s="119">
        <v>8122364.0899999989</v>
      </c>
      <c r="K45" s="119">
        <v>103362230.55</v>
      </c>
      <c r="L45" s="97">
        <v>203</v>
      </c>
    </row>
    <row r="46" spans="1:12" x14ac:dyDescent="0.25">
      <c r="A46" s="97">
        <v>204</v>
      </c>
      <c r="B46" s="42" t="s">
        <v>528</v>
      </c>
      <c r="C46" s="105">
        <v>2023</v>
      </c>
      <c r="D46" s="119">
        <v>232579127.40588573</v>
      </c>
      <c r="E46" s="119">
        <v>251186905</v>
      </c>
      <c r="F46" s="119">
        <v>-18607777.594114274</v>
      </c>
      <c r="G46" s="119">
        <v>76632088.869773984</v>
      </c>
      <c r="H46" s="128">
        <v>5.2583333333333327E-3</v>
      </c>
      <c r="I46" s="119">
        <v>494590.11</v>
      </c>
      <c r="J46" s="119">
        <v>8616954.1999999993</v>
      </c>
      <c r="K46" s="119">
        <v>85249043.069999993</v>
      </c>
      <c r="L46" s="97">
        <v>204</v>
      </c>
    </row>
    <row r="47" spans="1:12" x14ac:dyDescent="0.25">
      <c r="A47" s="97">
        <v>205</v>
      </c>
      <c r="B47" s="42" t="s">
        <v>527</v>
      </c>
      <c r="C47" s="105">
        <v>2023</v>
      </c>
      <c r="D47" s="119">
        <v>219609930.44567791</v>
      </c>
      <c r="E47" s="119">
        <v>213430471</v>
      </c>
      <c r="F47" s="119">
        <v>6179459.4456779063</v>
      </c>
      <c r="G47" s="119">
        <v>82811548.31545189</v>
      </c>
      <c r="H47" s="128">
        <v>6.2499999999999995E-3</v>
      </c>
      <c r="I47" s="119">
        <v>552117.32999999996</v>
      </c>
      <c r="J47" s="119">
        <v>9169071.5299999993</v>
      </c>
      <c r="K47" s="119">
        <v>91980619.849999994</v>
      </c>
      <c r="L47" s="97">
        <v>205</v>
      </c>
    </row>
    <row r="48" spans="1:12" x14ac:dyDescent="0.25">
      <c r="A48" s="97">
        <v>206</v>
      </c>
      <c r="B48" s="42" t="s">
        <v>526</v>
      </c>
      <c r="C48" s="105">
        <v>2023</v>
      </c>
      <c r="D48" s="119">
        <v>239053815.04418212</v>
      </c>
      <c r="E48" s="119">
        <v>243719787</v>
      </c>
      <c r="F48" s="119">
        <v>-4665971.9558178782</v>
      </c>
      <c r="G48" s="119">
        <v>78145576.359634012</v>
      </c>
      <c r="H48" s="128">
        <v>6.2499999999999995E-3</v>
      </c>
      <c r="I48" s="119">
        <v>560297.71</v>
      </c>
      <c r="J48" s="119">
        <v>9729369.2399999984</v>
      </c>
      <c r="K48" s="119">
        <v>87874945.599999994</v>
      </c>
      <c r="L48" s="97">
        <v>206</v>
      </c>
    </row>
    <row r="49" spans="1:12" x14ac:dyDescent="0.25">
      <c r="A49" s="97">
        <v>207</v>
      </c>
      <c r="B49" s="42" t="s">
        <v>525</v>
      </c>
      <c r="C49" s="105">
        <v>2023</v>
      </c>
      <c r="D49" s="119">
        <v>243487348.21534866</v>
      </c>
      <c r="E49" s="119">
        <v>248627355</v>
      </c>
      <c r="F49" s="119">
        <v>-5140006.7846513391</v>
      </c>
      <c r="G49" s="119">
        <v>73005569.574982673</v>
      </c>
      <c r="H49" s="128">
        <v>6.2499999999999995E-3</v>
      </c>
      <c r="I49" s="119">
        <v>533155.89</v>
      </c>
      <c r="J49" s="119">
        <v>10262525.129999999</v>
      </c>
      <c r="K49" s="119">
        <v>83268094.700000003</v>
      </c>
      <c r="L49" s="97">
        <v>207</v>
      </c>
    </row>
    <row r="50" spans="1:12" x14ac:dyDescent="0.25">
      <c r="A50" s="97">
        <v>208</v>
      </c>
      <c r="B50" s="42" t="s">
        <v>524</v>
      </c>
      <c r="C50" s="105">
        <v>2023</v>
      </c>
      <c r="D50" s="119">
        <v>301168241.07615536</v>
      </c>
      <c r="E50" s="119">
        <v>263234412</v>
      </c>
      <c r="F50" s="119">
        <v>37933829.076155365</v>
      </c>
      <c r="G50" s="119">
        <v>110939398.65113804</v>
      </c>
      <c r="H50" s="128">
        <v>6.6833333333333328E-3</v>
      </c>
      <c r="I50" s="119">
        <v>683270.65</v>
      </c>
      <c r="J50" s="119">
        <v>10945795.779999999</v>
      </c>
      <c r="K50" s="119">
        <v>121885194.43000001</v>
      </c>
      <c r="L50" s="97">
        <v>208</v>
      </c>
    </row>
    <row r="51" spans="1:12" x14ac:dyDescent="0.25">
      <c r="A51" s="97">
        <v>209</v>
      </c>
      <c r="B51" s="42" t="s">
        <v>523</v>
      </c>
      <c r="C51" s="105">
        <v>2023</v>
      </c>
      <c r="D51" s="119">
        <v>304135586.72403967</v>
      </c>
      <c r="E51" s="119">
        <v>312034807</v>
      </c>
      <c r="F51" s="119">
        <v>-7899220.2759603262</v>
      </c>
      <c r="G51" s="119">
        <v>103040178.37517771</v>
      </c>
      <c r="H51" s="128">
        <v>6.6833333333333328E-3</v>
      </c>
      <c r="I51" s="119">
        <v>788202.82</v>
      </c>
      <c r="J51" s="119">
        <v>11733998.6</v>
      </c>
      <c r="K51" s="119">
        <v>114774176.98</v>
      </c>
      <c r="L51" s="97">
        <v>209</v>
      </c>
    </row>
    <row r="52" spans="1:12" x14ac:dyDescent="0.25">
      <c r="A52" s="97">
        <v>210</v>
      </c>
      <c r="B52" s="42" t="s">
        <v>522</v>
      </c>
      <c r="C52" s="105">
        <v>2023</v>
      </c>
      <c r="D52" s="119">
        <v>252973758.59125301</v>
      </c>
      <c r="E52" s="119">
        <v>265604260</v>
      </c>
      <c r="F52" s="119">
        <v>-12630501.408746988</v>
      </c>
      <c r="G52" s="119">
        <v>90409676.966430724</v>
      </c>
      <c r="H52" s="128">
        <v>6.6833333333333328E-3</v>
      </c>
      <c r="I52" s="119">
        <v>724867.16</v>
      </c>
      <c r="J52" s="119">
        <v>12458865.76</v>
      </c>
      <c r="K52" s="119">
        <v>102868542.73</v>
      </c>
      <c r="L52" s="97">
        <v>210</v>
      </c>
    </row>
    <row r="53" spans="1:12" x14ac:dyDescent="0.25">
      <c r="A53" s="97">
        <v>211</v>
      </c>
      <c r="B53" s="42" t="s">
        <v>521</v>
      </c>
      <c r="C53" s="105">
        <v>2023</v>
      </c>
      <c r="D53" s="119">
        <v>244922657.68336713</v>
      </c>
      <c r="E53" s="119">
        <v>248024902</v>
      </c>
      <c r="F53" s="119">
        <v>-3102244.3166328669</v>
      </c>
      <c r="G53" s="119">
        <v>87307432.649797857</v>
      </c>
      <c r="H53" s="128">
        <v>6.9583333333333329E-3</v>
      </c>
      <c r="I53" s="119">
        <v>705000.38</v>
      </c>
      <c r="J53" s="119">
        <v>13163866.140000001</v>
      </c>
      <c r="K53" s="119">
        <v>100471298.79000001</v>
      </c>
      <c r="L53" s="97">
        <v>211</v>
      </c>
    </row>
    <row r="54" spans="1:12" x14ac:dyDescent="0.25">
      <c r="A54" s="97">
        <v>212</v>
      </c>
      <c r="B54" s="42" t="s">
        <v>520</v>
      </c>
      <c r="C54" s="105">
        <v>2023</v>
      </c>
      <c r="D54" s="119">
        <v>223550619.50220689</v>
      </c>
      <c r="E54" s="119">
        <v>220618644</v>
      </c>
      <c r="F54" s="119">
        <v>2931975.5022068918</v>
      </c>
      <c r="G54" s="119">
        <v>90239408.152004749</v>
      </c>
      <c r="H54" s="128">
        <v>6.9583333333333329E-3</v>
      </c>
      <c r="I54" s="119">
        <v>709313.62</v>
      </c>
      <c r="J54" s="119">
        <v>13873179.76</v>
      </c>
      <c r="K54" s="119">
        <v>104112587.91</v>
      </c>
      <c r="L54" s="97">
        <v>212</v>
      </c>
    </row>
    <row r="55" spans="1:12" x14ac:dyDescent="0.25">
      <c r="A55" s="97">
        <v>213</v>
      </c>
      <c r="B55" s="42" t="s">
        <v>519</v>
      </c>
      <c r="C55" s="105">
        <v>2023</v>
      </c>
      <c r="D55" s="119">
        <v>235987078.1319783</v>
      </c>
      <c r="E55" s="119">
        <v>232532883</v>
      </c>
      <c r="F55" s="119">
        <v>3454195.1319783032</v>
      </c>
      <c r="G55" s="119">
        <v>93693603.283983052</v>
      </c>
      <c r="H55" s="128">
        <v>6.9583333333333329E-3</v>
      </c>
      <c r="I55" s="119">
        <v>736467.81</v>
      </c>
      <c r="J55" s="119">
        <v>14609647.57</v>
      </c>
      <c r="K55" s="119">
        <v>108303250.84999999</v>
      </c>
      <c r="L55" s="97">
        <v>213</v>
      </c>
    </row>
    <row r="56" spans="1:12" x14ac:dyDescent="0.25">
      <c r="A56" s="97">
        <v>214</v>
      </c>
      <c r="B56" s="42" t="s">
        <v>530</v>
      </c>
      <c r="C56" s="105">
        <v>2024</v>
      </c>
      <c r="D56" s="105" t="s">
        <v>454</v>
      </c>
      <c r="E56" s="105" t="s">
        <v>454</v>
      </c>
      <c r="F56" s="108">
        <v>0</v>
      </c>
      <c r="G56" s="119">
        <v>93693603.283983052</v>
      </c>
      <c r="H56" s="126">
        <v>7.0833333333333338E-3</v>
      </c>
      <c r="I56" s="119">
        <v>767148.03</v>
      </c>
      <c r="J56" s="119">
        <v>15376795.6</v>
      </c>
      <c r="K56" s="119">
        <v>109070398.88</v>
      </c>
      <c r="L56" s="97">
        <v>214</v>
      </c>
    </row>
    <row r="57" spans="1:12" x14ac:dyDescent="0.25">
      <c r="A57" s="97">
        <v>215</v>
      </c>
      <c r="B57" s="42" t="s">
        <v>529</v>
      </c>
      <c r="C57" s="105">
        <v>2024</v>
      </c>
      <c r="D57" s="105" t="s">
        <v>454</v>
      </c>
      <c r="E57" s="105" t="s">
        <v>454</v>
      </c>
      <c r="F57" s="108">
        <v>0</v>
      </c>
      <c r="G57" s="119">
        <v>93693603.283983052</v>
      </c>
      <c r="H57" s="126">
        <v>7.0833333333333338E-3</v>
      </c>
      <c r="I57" s="119">
        <v>772581.99</v>
      </c>
      <c r="J57" s="119">
        <v>16149377.59</v>
      </c>
      <c r="K57" s="119">
        <v>109842980.87</v>
      </c>
      <c r="L57" s="97">
        <v>215</v>
      </c>
    </row>
    <row r="58" spans="1:12" x14ac:dyDescent="0.25">
      <c r="A58" s="97">
        <v>216</v>
      </c>
      <c r="B58" s="42" t="s">
        <v>528</v>
      </c>
      <c r="C58" s="105">
        <v>2024</v>
      </c>
      <c r="D58" s="105" t="s">
        <v>454</v>
      </c>
      <c r="E58" s="105" t="s">
        <v>454</v>
      </c>
      <c r="F58" s="108">
        <v>0</v>
      </c>
      <c r="G58" s="119">
        <v>93693603.283983052</v>
      </c>
      <c r="H58" s="126">
        <v>7.0833333333333338E-3</v>
      </c>
      <c r="I58" s="119">
        <v>778054.45</v>
      </c>
      <c r="J58" s="119">
        <v>16927432.039999999</v>
      </c>
      <c r="K58" s="119">
        <v>110621035.31999999</v>
      </c>
      <c r="L58" s="97">
        <v>216</v>
      </c>
    </row>
    <row r="59" spans="1:12" x14ac:dyDescent="0.25">
      <c r="A59" s="97">
        <v>217</v>
      </c>
      <c r="B59" s="42" t="s">
        <v>527</v>
      </c>
      <c r="C59" s="105">
        <v>2024</v>
      </c>
      <c r="D59" s="105" t="s">
        <v>454</v>
      </c>
      <c r="E59" s="105" t="s">
        <v>454</v>
      </c>
      <c r="F59" s="108">
        <v>0</v>
      </c>
      <c r="G59" s="119">
        <v>93693603.283983052</v>
      </c>
      <c r="H59" s="126">
        <v>7.0833333333333338E-3</v>
      </c>
      <c r="I59" s="119">
        <v>783565.67</v>
      </c>
      <c r="J59" s="119">
        <v>17710997.710000001</v>
      </c>
      <c r="K59" s="119">
        <v>111404600.98999999</v>
      </c>
      <c r="L59" s="97">
        <v>217</v>
      </c>
    </row>
    <row r="60" spans="1:12" x14ac:dyDescent="0.25">
      <c r="A60" s="97">
        <v>218</v>
      </c>
      <c r="B60" s="42" t="s">
        <v>526</v>
      </c>
      <c r="C60" s="105">
        <v>2024</v>
      </c>
      <c r="D60" s="105" t="s">
        <v>454</v>
      </c>
      <c r="E60" s="105" t="s">
        <v>454</v>
      </c>
      <c r="F60" s="108">
        <v>0</v>
      </c>
      <c r="G60" s="119">
        <v>93693603.283983052</v>
      </c>
      <c r="H60" s="126">
        <v>7.0833333333333338E-3</v>
      </c>
      <c r="I60" s="119">
        <v>789115.92</v>
      </c>
      <c r="J60" s="119">
        <v>18500113.630000003</v>
      </c>
      <c r="K60" s="119">
        <v>112193716.91</v>
      </c>
      <c r="L60" s="97">
        <v>218</v>
      </c>
    </row>
    <row r="61" spans="1:12" x14ac:dyDescent="0.25">
      <c r="A61" s="97">
        <v>219</v>
      </c>
      <c r="B61" s="42" t="s">
        <v>525</v>
      </c>
      <c r="C61" s="105">
        <v>2024</v>
      </c>
      <c r="D61" s="105" t="s">
        <v>454</v>
      </c>
      <c r="E61" s="105" t="s">
        <v>454</v>
      </c>
      <c r="F61" s="108">
        <v>0</v>
      </c>
      <c r="G61" s="119">
        <v>93693603.283983052</v>
      </c>
      <c r="H61" s="126">
        <v>7.0833333333333338E-3</v>
      </c>
      <c r="I61" s="119">
        <v>794705.49</v>
      </c>
      <c r="J61" s="119">
        <v>19294819.120000001</v>
      </c>
      <c r="K61" s="119">
        <v>112988422.40000001</v>
      </c>
      <c r="L61" s="97">
        <v>219</v>
      </c>
    </row>
    <row r="62" spans="1:12" x14ac:dyDescent="0.25">
      <c r="A62" s="97">
        <v>220</v>
      </c>
      <c r="B62" s="42" t="s">
        <v>524</v>
      </c>
      <c r="C62" s="105">
        <v>2024</v>
      </c>
      <c r="D62" s="105" t="s">
        <v>454</v>
      </c>
      <c r="E62" s="105" t="s">
        <v>454</v>
      </c>
      <c r="F62" s="108">
        <v>0</v>
      </c>
      <c r="G62" s="119">
        <v>93693603.283983052</v>
      </c>
      <c r="H62" s="126">
        <v>7.0833333333333338E-3</v>
      </c>
      <c r="I62" s="119">
        <v>800334.66</v>
      </c>
      <c r="J62" s="119">
        <v>20095153.780000001</v>
      </c>
      <c r="K62" s="119">
        <v>113788757.06</v>
      </c>
      <c r="L62" s="97">
        <v>220</v>
      </c>
    </row>
    <row r="63" spans="1:12" x14ac:dyDescent="0.25">
      <c r="A63" s="97">
        <v>221</v>
      </c>
      <c r="B63" s="42" t="s">
        <v>523</v>
      </c>
      <c r="C63" s="105">
        <v>2024</v>
      </c>
      <c r="D63" s="105" t="s">
        <v>454</v>
      </c>
      <c r="E63" s="105" t="s">
        <v>454</v>
      </c>
      <c r="F63" s="108">
        <v>0</v>
      </c>
      <c r="G63" s="119">
        <v>93693603.283983052</v>
      </c>
      <c r="H63" s="126">
        <v>7.0833333333333338E-3</v>
      </c>
      <c r="I63" s="119">
        <v>806003.7</v>
      </c>
      <c r="J63" s="119">
        <v>20901157.48</v>
      </c>
      <c r="K63" s="119">
        <v>114594760.76000001</v>
      </c>
      <c r="L63" s="97">
        <v>221</v>
      </c>
    </row>
    <row r="64" spans="1:12" x14ac:dyDescent="0.25">
      <c r="A64" s="97">
        <v>222</v>
      </c>
      <c r="B64" s="42" t="s">
        <v>522</v>
      </c>
      <c r="C64" s="105">
        <v>2024</v>
      </c>
      <c r="D64" s="105" t="s">
        <v>454</v>
      </c>
      <c r="E64" s="105" t="s">
        <v>454</v>
      </c>
      <c r="F64" s="108">
        <v>0</v>
      </c>
      <c r="G64" s="119">
        <v>93693603.283983052</v>
      </c>
      <c r="H64" s="126">
        <v>7.0833333333333338E-3</v>
      </c>
      <c r="I64" s="119">
        <v>811712.89</v>
      </c>
      <c r="J64" s="119">
        <v>21712870.370000001</v>
      </c>
      <c r="K64" s="119">
        <v>115406473.65000001</v>
      </c>
      <c r="L64" s="97">
        <v>222</v>
      </c>
    </row>
    <row r="65" spans="1:12" x14ac:dyDescent="0.25">
      <c r="A65" s="97">
        <v>223</v>
      </c>
      <c r="B65" s="42" t="s">
        <v>521</v>
      </c>
      <c r="C65" s="105">
        <v>2024</v>
      </c>
      <c r="D65" s="105" t="s">
        <v>454</v>
      </c>
      <c r="E65" s="105" t="s">
        <v>454</v>
      </c>
      <c r="F65" s="108">
        <v>0</v>
      </c>
      <c r="G65" s="119">
        <v>93693603.283983052</v>
      </c>
      <c r="H65" s="126">
        <v>7.0833333333333338E-3</v>
      </c>
      <c r="I65" s="119">
        <v>817462.52</v>
      </c>
      <c r="J65" s="119">
        <v>22530332.890000001</v>
      </c>
      <c r="K65" s="119">
        <v>116223936.17</v>
      </c>
      <c r="L65" s="97">
        <v>223</v>
      </c>
    </row>
    <row r="66" spans="1:12" x14ac:dyDescent="0.25">
      <c r="A66" s="97">
        <v>224</v>
      </c>
      <c r="B66" s="42" t="s">
        <v>520</v>
      </c>
      <c r="C66" s="105">
        <v>2024</v>
      </c>
      <c r="D66" s="105" t="s">
        <v>454</v>
      </c>
      <c r="E66" s="105" t="s">
        <v>454</v>
      </c>
      <c r="F66" s="108">
        <v>0</v>
      </c>
      <c r="G66" s="119">
        <v>93693603.283983052</v>
      </c>
      <c r="H66" s="126">
        <v>7.0833333333333338E-3</v>
      </c>
      <c r="I66" s="119">
        <v>823252.88</v>
      </c>
      <c r="J66" s="119">
        <v>23353585.77</v>
      </c>
      <c r="K66" s="119">
        <v>117047189.05</v>
      </c>
      <c r="L66" s="97">
        <v>224</v>
      </c>
    </row>
    <row r="67" spans="1:12" x14ac:dyDescent="0.25">
      <c r="A67" s="97">
        <v>225</v>
      </c>
      <c r="B67" s="42" t="s">
        <v>519</v>
      </c>
      <c r="C67" s="105">
        <v>2024</v>
      </c>
      <c r="D67" s="105" t="s">
        <v>454</v>
      </c>
      <c r="E67" s="105" t="s">
        <v>454</v>
      </c>
      <c r="F67" s="108">
        <v>0</v>
      </c>
      <c r="G67" s="119">
        <v>93693603.283983052</v>
      </c>
      <c r="H67" s="126">
        <v>7.0833333333333338E-3</v>
      </c>
      <c r="I67" s="119">
        <v>829084.26</v>
      </c>
      <c r="J67" s="119">
        <v>24182670.030000001</v>
      </c>
      <c r="K67" s="119">
        <v>117876273.31</v>
      </c>
      <c r="L67" s="97">
        <v>225</v>
      </c>
    </row>
    <row r="68" spans="1:12" x14ac:dyDescent="0.25">
      <c r="A68" s="97"/>
      <c r="D68" s="115"/>
      <c r="E68" s="108"/>
      <c r="G68" s="108"/>
      <c r="I68" s="108"/>
      <c r="J68" s="108"/>
      <c r="K68" s="108"/>
    </row>
    <row r="69" spans="1:12" x14ac:dyDescent="0.25">
      <c r="A69" s="97"/>
      <c r="B69" s="96" t="s">
        <v>567</v>
      </c>
      <c r="C69" s="95"/>
      <c r="D69" s="95"/>
      <c r="E69" s="95"/>
      <c r="F69" s="95"/>
      <c r="G69" s="95"/>
      <c r="H69" s="95"/>
      <c r="I69" s="95"/>
      <c r="J69" s="95"/>
      <c r="K69" s="95"/>
    </row>
    <row r="70" spans="1:12" x14ac:dyDescent="0.25">
      <c r="A70" s="97"/>
      <c r="B70" s="94" t="s">
        <v>516</v>
      </c>
    </row>
    <row r="71" spans="1:12" x14ac:dyDescent="0.25">
      <c r="A71" s="97"/>
      <c r="B71" s="896" t="s">
        <v>628</v>
      </c>
      <c r="C71" s="896"/>
      <c r="D71" s="896"/>
      <c r="E71" s="896"/>
      <c r="F71" s="896"/>
      <c r="G71" s="896"/>
      <c r="H71" s="896"/>
      <c r="I71" s="896"/>
      <c r="J71" s="896"/>
      <c r="K71" s="896"/>
    </row>
    <row r="72" spans="1:12" x14ac:dyDescent="0.25">
      <c r="A72" s="97"/>
      <c r="B72" s="896"/>
      <c r="C72" s="896"/>
      <c r="D72" s="896"/>
      <c r="E72" s="896"/>
      <c r="F72" s="896"/>
      <c r="G72" s="896"/>
      <c r="H72" s="896"/>
      <c r="I72" s="896"/>
      <c r="J72" s="896"/>
      <c r="K72" s="896"/>
    </row>
    <row r="73" spans="1:12" x14ac:dyDescent="0.25">
      <c r="C73" s="111" t="s">
        <v>544</v>
      </c>
      <c r="D73" s="111" t="s">
        <v>543</v>
      </c>
      <c r="E73" s="111" t="s">
        <v>542</v>
      </c>
      <c r="F73" s="111" t="s">
        <v>541</v>
      </c>
      <c r="G73" s="111" t="s">
        <v>566</v>
      </c>
      <c r="H73" s="111" t="s">
        <v>565</v>
      </c>
      <c r="I73" s="111" t="s">
        <v>564</v>
      </c>
    </row>
    <row r="74" spans="1:12" x14ac:dyDescent="0.25">
      <c r="C74" s="105"/>
      <c r="D74" s="105" t="s">
        <v>563</v>
      </c>
      <c r="E74" s="105"/>
      <c r="F74" s="105" t="s">
        <v>627</v>
      </c>
      <c r="G74" s="105" t="s">
        <v>562</v>
      </c>
      <c r="H74" s="105" t="s">
        <v>561</v>
      </c>
      <c r="I74" s="105" t="s">
        <v>626</v>
      </c>
    </row>
    <row r="75" spans="1:12" x14ac:dyDescent="0.25">
      <c r="B75" s="97"/>
      <c r="C75" s="97"/>
      <c r="D75" s="97" t="s">
        <v>535</v>
      </c>
      <c r="E75" s="112"/>
      <c r="F75" s="97" t="s">
        <v>535</v>
      </c>
      <c r="G75" s="97"/>
      <c r="H75" s="97"/>
      <c r="I75" s="97"/>
    </row>
    <row r="76" spans="1:12" x14ac:dyDescent="0.25">
      <c r="B76" s="97"/>
      <c r="C76" s="97"/>
      <c r="D76" s="97" t="s">
        <v>560</v>
      </c>
      <c r="E76" s="112"/>
      <c r="F76" s="97" t="s">
        <v>551</v>
      </c>
      <c r="G76" s="97" t="s">
        <v>559</v>
      </c>
      <c r="H76" s="97" t="s">
        <v>558</v>
      </c>
      <c r="I76" s="97" t="s">
        <v>535</v>
      </c>
    </row>
    <row r="77" spans="1:12" x14ac:dyDescent="0.25">
      <c r="A77" s="111" t="s">
        <v>100</v>
      </c>
      <c r="B77" s="111" t="s">
        <v>535</v>
      </c>
      <c r="C77" s="111" t="s">
        <v>557</v>
      </c>
      <c r="D77" s="111" t="s">
        <v>556</v>
      </c>
      <c r="E77" s="111" t="s">
        <v>555</v>
      </c>
      <c r="F77" s="111" t="s">
        <v>554</v>
      </c>
      <c r="G77" s="111" t="s">
        <v>553</v>
      </c>
      <c r="H77" s="111" t="s">
        <v>552</v>
      </c>
      <c r="I77" s="111" t="s">
        <v>551</v>
      </c>
      <c r="L77" s="111" t="s">
        <v>100</v>
      </c>
    </row>
    <row r="78" spans="1:12" x14ac:dyDescent="0.25">
      <c r="A78" s="97">
        <v>300</v>
      </c>
      <c r="B78" s="42" t="s">
        <v>530</v>
      </c>
      <c r="C78" s="105">
        <v>2025</v>
      </c>
      <c r="D78" s="119">
        <v>117876273.31</v>
      </c>
      <c r="E78" s="119">
        <v>-10244859.041666666</v>
      </c>
      <c r="F78" s="119">
        <v>107631414.26833333</v>
      </c>
      <c r="G78" s="119">
        <v>798673.06</v>
      </c>
      <c r="H78" s="124">
        <v>7.0833333333333338E-3</v>
      </c>
      <c r="I78" s="119">
        <v>108430087.33</v>
      </c>
      <c r="L78" s="97">
        <v>300</v>
      </c>
    </row>
    <row r="79" spans="1:12" x14ac:dyDescent="0.25">
      <c r="A79" s="97">
        <v>301</v>
      </c>
      <c r="B79" s="42" t="s">
        <v>529</v>
      </c>
      <c r="C79" s="105">
        <v>2025</v>
      </c>
      <c r="D79" s="119">
        <v>108430087.33</v>
      </c>
      <c r="E79" s="119">
        <v>-10244859.041666666</v>
      </c>
      <c r="F79" s="119">
        <v>98185228.288333327</v>
      </c>
      <c r="G79" s="119">
        <v>731762.58</v>
      </c>
      <c r="H79" s="124">
        <v>7.0833333333333338E-3</v>
      </c>
      <c r="I79" s="119">
        <v>98916990.870000005</v>
      </c>
      <c r="L79" s="97">
        <v>301</v>
      </c>
    </row>
    <row r="80" spans="1:12" x14ac:dyDescent="0.25">
      <c r="A80" s="97">
        <v>302</v>
      </c>
      <c r="B80" s="42" t="s">
        <v>528</v>
      </c>
      <c r="C80" s="105">
        <v>2025</v>
      </c>
      <c r="D80" s="119">
        <v>98916990.870000005</v>
      </c>
      <c r="E80" s="119">
        <v>-10244859.041666666</v>
      </c>
      <c r="F80" s="119">
        <v>88672131.828333333</v>
      </c>
      <c r="G80" s="119">
        <v>664378.14</v>
      </c>
      <c r="H80" s="124">
        <v>7.0833333333333338E-3</v>
      </c>
      <c r="I80" s="119">
        <v>89336509.969999999</v>
      </c>
      <c r="L80" s="97">
        <v>302</v>
      </c>
    </row>
    <row r="81" spans="1:19" x14ac:dyDescent="0.25">
      <c r="A81" s="97">
        <v>303</v>
      </c>
      <c r="B81" s="42" t="s">
        <v>527</v>
      </c>
      <c r="C81" s="105">
        <v>2025</v>
      </c>
      <c r="D81" s="119">
        <v>89336509.969999999</v>
      </c>
      <c r="E81" s="119">
        <v>-10244859.041666666</v>
      </c>
      <c r="F81" s="119">
        <v>79091650.928333327</v>
      </c>
      <c r="G81" s="119">
        <v>596516.4</v>
      </c>
      <c r="H81" s="124">
        <v>7.0833333333333338E-3</v>
      </c>
      <c r="I81" s="119">
        <v>79688167.329999998</v>
      </c>
      <c r="L81" s="97">
        <v>303</v>
      </c>
      <c r="S81" s="120"/>
    </row>
    <row r="82" spans="1:19" x14ac:dyDescent="0.25">
      <c r="A82" s="97">
        <v>304</v>
      </c>
      <c r="B82" s="42" t="s">
        <v>526</v>
      </c>
      <c r="C82" s="105">
        <v>2025</v>
      </c>
      <c r="D82" s="119">
        <v>79688167.329999998</v>
      </c>
      <c r="E82" s="119">
        <v>-10244859.041666666</v>
      </c>
      <c r="F82" s="119">
        <v>69443308.288333327</v>
      </c>
      <c r="G82" s="119">
        <v>528173.98</v>
      </c>
      <c r="H82" s="124">
        <v>7.0833333333333338E-3</v>
      </c>
      <c r="I82" s="119">
        <v>69971482.269999996</v>
      </c>
      <c r="L82" s="97">
        <v>304</v>
      </c>
    </row>
    <row r="83" spans="1:19" x14ac:dyDescent="0.25">
      <c r="A83" s="97">
        <v>305</v>
      </c>
      <c r="B83" s="42" t="s">
        <v>525</v>
      </c>
      <c r="C83" s="105">
        <v>2025</v>
      </c>
      <c r="D83" s="119">
        <v>69971482.269999996</v>
      </c>
      <c r="E83" s="119">
        <v>-10244859.041666666</v>
      </c>
      <c r="F83" s="119">
        <v>59726623.228333332</v>
      </c>
      <c r="G83" s="119">
        <v>459347.46</v>
      </c>
      <c r="H83" s="124">
        <v>7.0833333333333338E-3</v>
      </c>
      <c r="I83" s="119">
        <v>60185970.689999998</v>
      </c>
      <c r="L83" s="97">
        <v>305</v>
      </c>
    </row>
    <row r="84" spans="1:19" x14ac:dyDescent="0.25">
      <c r="A84" s="97">
        <v>306</v>
      </c>
      <c r="B84" s="42" t="s">
        <v>524</v>
      </c>
      <c r="C84" s="105">
        <v>2025</v>
      </c>
      <c r="D84" s="119">
        <v>60185970.689999998</v>
      </c>
      <c r="E84" s="119">
        <v>-10244859.041666666</v>
      </c>
      <c r="F84" s="119">
        <v>49941111.648333333</v>
      </c>
      <c r="G84" s="119">
        <v>390033.42</v>
      </c>
      <c r="H84" s="124">
        <v>7.0833333333333338E-3</v>
      </c>
      <c r="I84" s="119">
        <v>50331145.07</v>
      </c>
      <c r="L84" s="97">
        <v>306</v>
      </c>
    </row>
    <row r="85" spans="1:19" x14ac:dyDescent="0.25">
      <c r="A85" s="97">
        <v>307</v>
      </c>
      <c r="B85" s="42" t="s">
        <v>523</v>
      </c>
      <c r="C85" s="105">
        <v>2025</v>
      </c>
      <c r="D85" s="119">
        <v>50331145.07</v>
      </c>
      <c r="E85" s="119">
        <v>-10244859.041666666</v>
      </c>
      <c r="F85" s="119">
        <v>40086286.028333336</v>
      </c>
      <c r="G85" s="119">
        <v>320228.40000000002</v>
      </c>
      <c r="H85" s="124">
        <v>7.0833333333333338E-3</v>
      </c>
      <c r="I85" s="119">
        <v>40406514.43</v>
      </c>
      <c r="L85" s="97">
        <v>307</v>
      </c>
    </row>
    <row r="86" spans="1:19" x14ac:dyDescent="0.25">
      <c r="A86" s="97">
        <v>308</v>
      </c>
      <c r="B86" s="42" t="s">
        <v>522</v>
      </c>
      <c r="C86" s="105">
        <v>2025</v>
      </c>
      <c r="D86" s="119">
        <v>40406514.43</v>
      </c>
      <c r="E86" s="119">
        <v>-10244859.041666666</v>
      </c>
      <c r="F86" s="119">
        <v>30161655.388333336</v>
      </c>
      <c r="G86" s="119">
        <v>249928.93</v>
      </c>
      <c r="H86" s="124">
        <v>7.0833333333333338E-3</v>
      </c>
      <c r="I86" s="119">
        <v>30411584.32</v>
      </c>
      <c r="L86" s="97">
        <v>308</v>
      </c>
    </row>
    <row r="87" spans="1:19" x14ac:dyDescent="0.25">
      <c r="A87" s="97">
        <v>309</v>
      </c>
      <c r="B87" s="42" t="s">
        <v>521</v>
      </c>
      <c r="C87" s="105">
        <v>2025</v>
      </c>
      <c r="D87" s="119">
        <v>30411584.32</v>
      </c>
      <c r="E87" s="119">
        <v>-10244859.041666666</v>
      </c>
      <c r="F87" s="119">
        <v>20166725.278333336</v>
      </c>
      <c r="G87" s="119">
        <v>179131.51</v>
      </c>
      <c r="H87" s="124">
        <v>7.0833333333333338E-3</v>
      </c>
      <c r="I87" s="119">
        <v>20345856.789999999</v>
      </c>
      <c r="L87" s="97">
        <v>309</v>
      </c>
    </row>
    <row r="88" spans="1:19" x14ac:dyDescent="0.25">
      <c r="A88" s="97">
        <v>310</v>
      </c>
      <c r="B88" s="42" t="s">
        <v>520</v>
      </c>
      <c r="C88" s="105">
        <v>2025</v>
      </c>
      <c r="D88" s="119">
        <v>20345856.789999999</v>
      </c>
      <c r="E88" s="119">
        <v>-10244859.041666666</v>
      </c>
      <c r="F88" s="119">
        <v>10100997.748333333</v>
      </c>
      <c r="G88" s="119">
        <v>107832.61</v>
      </c>
      <c r="H88" s="124">
        <v>7.0833333333333338E-3</v>
      </c>
      <c r="I88" s="119">
        <v>10208830.359999999</v>
      </c>
      <c r="L88" s="97">
        <v>310</v>
      </c>
    </row>
    <row r="89" spans="1:19" x14ac:dyDescent="0.25">
      <c r="A89" s="97">
        <v>311</v>
      </c>
      <c r="B89" s="42" t="s">
        <v>519</v>
      </c>
      <c r="C89" s="105">
        <v>2025</v>
      </c>
      <c r="D89" s="119">
        <v>10208830.359999999</v>
      </c>
      <c r="E89" s="119">
        <v>-10244859.041666666</v>
      </c>
      <c r="F89" s="119">
        <v>-36028.681666666642</v>
      </c>
      <c r="G89" s="119">
        <v>36028.67</v>
      </c>
      <c r="H89" s="124">
        <v>7.0833333333333338E-3</v>
      </c>
      <c r="I89" s="135">
        <v>-0.01</v>
      </c>
      <c r="L89" s="97">
        <v>311</v>
      </c>
    </row>
    <row r="90" spans="1:19" x14ac:dyDescent="0.25">
      <c r="A90" s="97">
        <v>312</v>
      </c>
      <c r="D90" s="100" t="s">
        <v>550</v>
      </c>
      <c r="E90" s="134">
        <v>-122938308.5</v>
      </c>
      <c r="G90" s="122"/>
      <c r="H90" s="121"/>
      <c r="L90" s="97">
        <v>312</v>
      </c>
    </row>
    <row r="91" spans="1:19" x14ac:dyDescent="0.25">
      <c r="E91" s="120"/>
    </row>
    <row r="92" spans="1:19" x14ac:dyDescent="0.25">
      <c r="B92" s="96" t="s">
        <v>549</v>
      </c>
      <c r="C92" s="95"/>
      <c r="D92" s="95"/>
      <c r="E92" s="95"/>
      <c r="F92" s="95"/>
      <c r="G92" s="95"/>
      <c r="H92" s="95"/>
      <c r="I92" s="95"/>
      <c r="J92" s="95"/>
      <c r="K92" s="95"/>
    </row>
    <row r="93" spans="1:19" x14ac:dyDescent="0.25">
      <c r="A93" s="111" t="s">
        <v>100</v>
      </c>
      <c r="B93" s="111" t="s">
        <v>548</v>
      </c>
      <c r="C93" s="111" t="s">
        <v>168</v>
      </c>
      <c r="L93" s="111" t="s">
        <v>100</v>
      </c>
    </row>
    <row r="94" spans="1:19" x14ac:dyDescent="0.25">
      <c r="A94" s="97">
        <v>400</v>
      </c>
      <c r="B94" s="119">
        <v>122938308.5</v>
      </c>
      <c r="C94" s="42" t="s">
        <v>625</v>
      </c>
      <c r="L94" s="97">
        <v>400</v>
      </c>
    </row>
    <row r="96" spans="1:19" x14ac:dyDescent="0.25">
      <c r="A96" s="97"/>
      <c r="B96" s="96" t="s">
        <v>547</v>
      </c>
      <c r="C96" s="95"/>
      <c r="D96" s="118"/>
      <c r="E96" s="117"/>
      <c r="F96" s="95"/>
      <c r="G96" s="117"/>
      <c r="H96" s="95"/>
      <c r="I96" s="117"/>
      <c r="J96" s="117"/>
      <c r="K96" s="117"/>
    </row>
    <row r="97" spans="1:12" x14ac:dyDescent="0.25">
      <c r="A97" s="97"/>
      <c r="B97" s="94" t="s">
        <v>516</v>
      </c>
      <c r="D97" s="115"/>
      <c r="E97" s="108"/>
      <c r="G97" s="108"/>
      <c r="I97" s="108"/>
      <c r="J97" s="108"/>
      <c r="K97" s="108"/>
    </row>
    <row r="98" spans="1:12" x14ac:dyDescent="0.25">
      <c r="A98" s="97"/>
      <c r="B98" s="896" t="s">
        <v>624</v>
      </c>
      <c r="C98" s="896"/>
      <c r="D98" s="896"/>
      <c r="E98" s="896"/>
      <c r="F98" s="896"/>
      <c r="G98" s="896"/>
      <c r="H98" s="896"/>
      <c r="I98" s="896"/>
      <c r="J98" s="896"/>
      <c r="K98" s="896"/>
    </row>
    <row r="99" spans="1:12" x14ac:dyDescent="0.25">
      <c r="A99" s="97"/>
      <c r="B99" s="896" t="s">
        <v>623</v>
      </c>
      <c r="C99" s="896"/>
      <c r="D99" s="896"/>
      <c r="E99" s="896"/>
      <c r="F99" s="896"/>
      <c r="G99" s="896"/>
      <c r="H99" s="896"/>
      <c r="I99" s="896"/>
      <c r="J99" s="896"/>
      <c r="K99" s="896"/>
    </row>
    <row r="100" spans="1:12" x14ac:dyDescent="0.25">
      <c r="A100" s="111" t="s">
        <v>100</v>
      </c>
      <c r="D100" s="115"/>
      <c r="E100" s="108"/>
      <c r="G100" s="108"/>
      <c r="I100" s="108"/>
      <c r="J100" s="108"/>
      <c r="K100" s="108"/>
      <c r="L100" s="111" t="s">
        <v>100</v>
      </c>
    </row>
    <row r="101" spans="1:12" x14ac:dyDescent="0.25">
      <c r="A101" s="97">
        <v>500</v>
      </c>
      <c r="B101" s="65" t="s">
        <v>546</v>
      </c>
      <c r="D101" s="116" t="s">
        <v>545</v>
      </c>
      <c r="L101" s="97">
        <v>500</v>
      </c>
    </row>
    <row r="102" spans="1:12" x14ac:dyDescent="0.25">
      <c r="A102" s="97"/>
      <c r="D102" s="115"/>
      <c r="E102" s="108"/>
      <c r="G102" s="108"/>
      <c r="I102" s="108"/>
      <c r="J102" s="108"/>
      <c r="K102" s="108"/>
    </row>
    <row r="103" spans="1:12" x14ac:dyDescent="0.25">
      <c r="A103" s="97"/>
      <c r="C103" s="97" t="s">
        <v>544</v>
      </c>
      <c r="D103" s="97" t="s">
        <v>543</v>
      </c>
      <c r="E103" s="97" t="s">
        <v>542</v>
      </c>
      <c r="F103" s="97" t="s">
        <v>541</v>
      </c>
      <c r="I103" s="108"/>
      <c r="J103" s="108"/>
      <c r="K103" s="108"/>
    </row>
    <row r="104" spans="1:12" x14ac:dyDescent="0.25">
      <c r="A104" s="97"/>
      <c r="C104" s="97"/>
      <c r="D104" s="105" t="s">
        <v>540</v>
      </c>
      <c r="E104" s="105" t="s">
        <v>539</v>
      </c>
      <c r="F104" s="105"/>
      <c r="I104" s="108"/>
      <c r="J104" s="108"/>
      <c r="K104" s="108"/>
    </row>
    <row r="105" spans="1:12" x14ac:dyDescent="0.25">
      <c r="A105" s="97"/>
      <c r="B105" s="114"/>
      <c r="C105" s="97"/>
      <c r="D105" s="113" t="s">
        <v>538</v>
      </c>
      <c r="E105" s="97" t="s">
        <v>537</v>
      </c>
      <c r="F105" s="112" t="s">
        <v>536</v>
      </c>
      <c r="I105" s="108"/>
      <c r="J105" s="108"/>
      <c r="K105" s="108"/>
    </row>
    <row r="106" spans="1:12" x14ac:dyDescent="0.25">
      <c r="B106" s="111" t="s">
        <v>535</v>
      </c>
      <c r="C106" s="111" t="s">
        <v>534</v>
      </c>
      <c r="D106" s="111" t="s">
        <v>533</v>
      </c>
      <c r="E106" s="110" t="s">
        <v>532</v>
      </c>
      <c r="F106" s="109" t="s">
        <v>531</v>
      </c>
      <c r="H106" s="108"/>
      <c r="J106" s="108"/>
      <c r="K106" s="108"/>
    </row>
    <row r="107" spans="1:12" x14ac:dyDescent="0.25">
      <c r="A107" s="97">
        <v>501</v>
      </c>
      <c r="B107" s="42" t="s">
        <v>530</v>
      </c>
      <c r="C107" s="105">
        <v>2023</v>
      </c>
      <c r="D107" s="107">
        <v>8.1790810636499386E-2</v>
      </c>
      <c r="E107" s="106">
        <v>6841516.5857515996</v>
      </c>
      <c r="F107" s="102" t="s">
        <v>518</v>
      </c>
      <c r="G107" s="101"/>
      <c r="H107" s="108"/>
      <c r="J107" s="108"/>
      <c r="K107" s="108"/>
      <c r="L107" s="97">
        <v>501</v>
      </c>
    </row>
    <row r="108" spans="1:12" x14ac:dyDescent="0.25">
      <c r="A108" s="97">
        <v>502</v>
      </c>
      <c r="B108" s="42" t="s">
        <v>529</v>
      </c>
      <c r="C108" s="105">
        <v>2023</v>
      </c>
      <c r="D108" s="107">
        <v>7.3976809524577969E-2</v>
      </c>
      <c r="E108" s="106">
        <v>6187902.5942497803</v>
      </c>
      <c r="F108" s="102" t="s">
        <v>518</v>
      </c>
      <c r="G108" s="101"/>
      <c r="H108" s="108"/>
      <c r="J108" s="108"/>
      <c r="K108" s="108"/>
      <c r="L108" s="97">
        <v>502</v>
      </c>
    </row>
    <row r="109" spans="1:12" x14ac:dyDescent="0.25">
      <c r="A109" s="97">
        <v>503</v>
      </c>
      <c r="B109" s="42" t="s">
        <v>528</v>
      </c>
      <c r="C109" s="105">
        <v>2023</v>
      </c>
      <c r="D109" s="107">
        <v>7.8619953260591402E-2</v>
      </c>
      <c r="E109" s="106">
        <v>6576285.4044060698</v>
      </c>
      <c r="F109" s="102" t="s">
        <v>518</v>
      </c>
      <c r="G109" s="101"/>
      <c r="H109" s="108"/>
      <c r="J109" s="108"/>
      <c r="K109" s="108"/>
      <c r="L109" s="97">
        <v>503</v>
      </c>
    </row>
    <row r="110" spans="1:12" x14ac:dyDescent="0.25">
      <c r="A110" s="97">
        <v>504</v>
      </c>
      <c r="B110" s="42" t="s">
        <v>527</v>
      </c>
      <c r="C110" s="105">
        <v>2023</v>
      </c>
      <c r="D110" s="107">
        <v>7.4235906978314656E-2</v>
      </c>
      <c r="E110" s="106">
        <v>6209575.1943043703</v>
      </c>
      <c r="F110" s="102" t="s">
        <v>518</v>
      </c>
      <c r="G110" s="101"/>
      <c r="H110" s="108"/>
      <c r="J110" s="108"/>
      <c r="K110" s="108"/>
      <c r="L110" s="97">
        <v>504</v>
      </c>
    </row>
    <row r="111" spans="1:12" x14ac:dyDescent="0.25">
      <c r="A111" s="97">
        <v>505</v>
      </c>
      <c r="B111" s="42" t="s">
        <v>526</v>
      </c>
      <c r="C111" s="105">
        <v>2023</v>
      </c>
      <c r="D111" s="107">
        <v>8.0808626187424779E-2</v>
      </c>
      <c r="E111" s="106">
        <v>6759360.2756928196</v>
      </c>
      <c r="F111" s="102" t="s">
        <v>518</v>
      </c>
      <c r="G111" s="101"/>
      <c r="H111" s="108"/>
      <c r="J111" s="108"/>
      <c r="K111" s="108"/>
      <c r="L111" s="97">
        <v>505</v>
      </c>
    </row>
    <row r="112" spans="1:12" x14ac:dyDescent="0.25">
      <c r="A112" s="97">
        <v>506</v>
      </c>
      <c r="B112" s="42" t="s">
        <v>525</v>
      </c>
      <c r="C112" s="105">
        <v>2023</v>
      </c>
      <c r="D112" s="107">
        <v>8.2307316867814589E-2</v>
      </c>
      <c r="E112" s="106">
        <v>6884720.5339786401</v>
      </c>
      <c r="F112" s="102" t="s">
        <v>518</v>
      </c>
      <c r="G112" s="101"/>
      <c r="H112" s="108"/>
      <c r="J112" s="108"/>
      <c r="K112" s="108"/>
      <c r="L112" s="97">
        <v>506</v>
      </c>
    </row>
    <row r="113" spans="1:12" x14ac:dyDescent="0.25">
      <c r="A113" s="97">
        <v>507</v>
      </c>
      <c r="B113" s="42" t="s">
        <v>524</v>
      </c>
      <c r="C113" s="105">
        <v>2023</v>
      </c>
      <c r="D113" s="107">
        <v>0.10180549433251791</v>
      </c>
      <c r="E113" s="106">
        <v>8515675.2033185605</v>
      </c>
      <c r="F113" s="102" t="s">
        <v>518</v>
      </c>
      <c r="G113" s="101"/>
      <c r="H113" s="108"/>
      <c r="J113" s="108"/>
      <c r="K113" s="108"/>
      <c r="L113" s="97">
        <v>507</v>
      </c>
    </row>
    <row r="114" spans="1:12" x14ac:dyDescent="0.25">
      <c r="A114" s="97">
        <v>508</v>
      </c>
      <c r="B114" s="42" t="s">
        <v>523</v>
      </c>
      <c r="C114" s="105">
        <v>2023</v>
      </c>
      <c r="D114" s="107">
        <v>0.10280856188525472</v>
      </c>
      <c r="E114" s="106">
        <v>8599578.3123020008</v>
      </c>
      <c r="F114" s="102" t="s">
        <v>518</v>
      </c>
      <c r="G114" s="101"/>
      <c r="H114" s="108"/>
      <c r="J114" s="108"/>
      <c r="K114" s="108"/>
      <c r="L114" s="97">
        <v>508</v>
      </c>
    </row>
    <row r="115" spans="1:12" x14ac:dyDescent="0.25">
      <c r="A115" s="97">
        <v>509</v>
      </c>
      <c r="B115" s="42" t="s">
        <v>522</v>
      </c>
      <c r="C115" s="105">
        <v>2023</v>
      </c>
      <c r="D115" s="107">
        <v>8.5514058369870444E-2</v>
      </c>
      <c r="E115" s="106">
        <v>7152953.2975593302</v>
      </c>
      <c r="F115" s="102" t="s">
        <v>518</v>
      </c>
      <c r="G115" s="101"/>
      <c r="H115" s="108"/>
      <c r="J115" s="108"/>
      <c r="K115" s="108"/>
      <c r="L115" s="97">
        <v>509</v>
      </c>
    </row>
    <row r="116" spans="1:12" x14ac:dyDescent="0.25">
      <c r="A116" s="97">
        <v>510</v>
      </c>
      <c r="B116" s="42" t="s">
        <v>521</v>
      </c>
      <c r="C116" s="105">
        <v>2023</v>
      </c>
      <c r="D116" s="107">
        <v>8.2792502123038139E-2</v>
      </c>
      <c r="E116" s="106">
        <v>6925304.5915878303</v>
      </c>
      <c r="F116" s="102" t="s">
        <v>518</v>
      </c>
      <c r="G116" s="101"/>
      <c r="L116" s="97">
        <v>510</v>
      </c>
    </row>
    <row r="117" spans="1:12" x14ac:dyDescent="0.25">
      <c r="A117" s="97">
        <v>511</v>
      </c>
      <c r="B117" s="42" t="s">
        <v>520</v>
      </c>
      <c r="C117" s="105">
        <v>2023</v>
      </c>
      <c r="D117" s="107">
        <v>7.5567998954471041E-2</v>
      </c>
      <c r="E117" s="106">
        <v>6321000.0509318896</v>
      </c>
      <c r="F117" s="102" t="s">
        <v>518</v>
      </c>
      <c r="G117" s="101"/>
      <c r="L117" s="97">
        <v>511</v>
      </c>
    </row>
    <row r="118" spans="1:12" x14ac:dyDescent="0.25">
      <c r="A118" s="97">
        <v>512</v>
      </c>
      <c r="B118" s="42" t="s">
        <v>519</v>
      </c>
      <c r="C118" s="105">
        <v>2023</v>
      </c>
      <c r="D118" s="104">
        <v>7.9771960879625139E-2</v>
      </c>
      <c r="E118" s="103">
        <v>6672646.8314563399</v>
      </c>
      <c r="F118" s="102" t="s">
        <v>518</v>
      </c>
      <c r="G118" s="101"/>
      <c r="L118" s="97">
        <v>512</v>
      </c>
    </row>
    <row r="119" spans="1:12" x14ac:dyDescent="0.25">
      <c r="A119" s="97">
        <v>513</v>
      </c>
      <c r="B119" s="100" t="s">
        <v>136</v>
      </c>
      <c r="D119" s="99">
        <v>1.0000000000000004</v>
      </c>
      <c r="E119" s="98">
        <v>83646518.875539213</v>
      </c>
      <c r="L119" s="97">
        <v>513</v>
      </c>
    </row>
    <row r="121" spans="1:12" x14ac:dyDescent="0.25">
      <c r="B121" s="96" t="s">
        <v>517</v>
      </c>
      <c r="C121" s="95"/>
      <c r="D121" s="95"/>
      <c r="E121" s="95"/>
      <c r="F121" s="95"/>
      <c r="G121" s="95"/>
      <c r="H121" s="95"/>
      <c r="I121" s="95"/>
      <c r="J121" s="95"/>
      <c r="K121" s="95"/>
    </row>
    <row r="122" spans="1:12" x14ac:dyDescent="0.25">
      <c r="B122" s="94" t="s">
        <v>516</v>
      </c>
    </row>
    <row r="123" spans="1:12" ht="15" customHeight="1" x14ac:dyDescent="0.25">
      <c r="B123" s="42" t="s">
        <v>2246</v>
      </c>
      <c r="C123" s="896"/>
      <c r="D123" s="896"/>
      <c r="E123" s="896"/>
      <c r="F123" s="896"/>
      <c r="G123" s="896"/>
      <c r="H123" s="896"/>
      <c r="I123" s="896"/>
      <c r="J123" s="896"/>
      <c r="K123" s="896"/>
    </row>
    <row r="124" spans="1:12" x14ac:dyDescent="0.25">
      <c r="B124" s="42" t="s">
        <v>2247</v>
      </c>
      <c r="C124" s="896"/>
      <c r="D124" s="896"/>
      <c r="E124" s="896"/>
      <c r="F124" s="896"/>
      <c r="G124" s="896"/>
      <c r="H124" s="896"/>
      <c r="I124" s="896"/>
      <c r="J124" s="896"/>
      <c r="K124" s="896"/>
    </row>
    <row r="125" spans="1:12" x14ac:dyDescent="0.25">
      <c r="B125" s="42" t="s">
        <v>514</v>
      </c>
      <c r="C125" s="896"/>
      <c r="D125" s="896"/>
      <c r="E125" s="896"/>
      <c r="F125" s="896"/>
      <c r="G125" s="896"/>
      <c r="H125" s="896"/>
      <c r="I125" s="896"/>
      <c r="J125" s="896"/>
      <c r="K125" s="896"/>
    </row>
    <row r="127" spans="1:12" x14ac:dyDescent="0.25">
      <c r="B127" s="93" t="s">
        <v>159</v>
      </c>
    </row>
    <row r="128" spans="1:12" ht="15" customHeight="1" x14ac:dyDescent="0.25">
      <c r="B128" s="42" t="s">
        <v>2248</v>
      </c>
    </row>
    <row r="129" spans="2:2" x14ac:dyDescent="0.25">
      <c r="B129" s="42" t="s">
        <v>2249</v>
      </c>
    </row>
    <row r="130" spans="2:2" ht="15" customHeight="1" x14ac:dyDescent="0.25">
      <c r="B130" s="42" t="s">
        <v>2238</v>
      </c>
    </row>
    <row r="131" spans="2:2" x14ac:dyDescent="0.25">
      <c r="B131" s="42" t="s">
        <v>2250</v>
      </c>
    </row>
    <row r="132" spans="2:2" ht="15" customHeight="1" x14ac:dyDescent="0.25">
      <c r="B132" s="42" t="s">
        <v>622</v>
      </c>
    </row>
    <row r="133" spans="2:2" ht="15" customHeight="1" x14ac:dyDescent="0.25">
      <c r="B133" s="42" t="s">
        <v>621</v>
      </c>
    </row>
    <row r="134" spans="2:2" x14ac:dyDescent="0.25">
      <c r="B134" s="42" t="s">
        <v>513</v>
      </c>
    </row>
    <row r="135" spans="2:2" x14ac:dyDescent="0.25">
      <c r="B135" s="42" t="s">
        <v>512</v>
      </c>
    </row>
    <row r="136" spans="2:2" x14ac:dyDescent="0.25">
      <c r="B136" s="42" t="s">
        <v>2251</v>
      </c>
    </row>
    <row r="137" spans="2:2" ht="15" customHeight="1" x14ac:dyDescent="0.25">
      <c r="B137" s="42" t="s">
        <v>2252</v>
      </c>
    </row>
    <row r="138" spans="2:2" x14ac:dyDescent="0.25">
      <c r="B138" s="42" t="s">
        <v>511</v>
      </c>
    </row>
    <row r="139" spans="2:2" x14ac:dyDescent="0.25">
      <c r="B139" s="42" t="s">
        <v>620</v>
      </c>
    </row>
    <row r="140" spans="2:2" x14ac:dyDescent="0.25">
      <c r="B140" s="42" t="s">
        <v>619</v>
      </c>
    </row>
    <row r="141" spans="2:2" ht="15" customHeight="1" x14ac:dyDescent="0.25">
      <c r="B141" s="42" t="s">
        <v>618</v>
      </c>
    </row>
    <row r="142" spans="2:2" x14ac:dyDescent="0.25">
      <c r="B142" s="42" t="s">
        <v>510</v>
      </c>
    </row>
    <row r="143" spans="2:2" x14ac:dyDescent="0.25">
      <c r="B143" s="42" t="s">
        <v>509</v>
      </c>
    </row>
    <row r="144" spans="2:2" ht="15" customHeight="1" x14ac:dyDescent="0.25">
      <c r="B144" s="42" t="s">
        <v>510</v>
      </c>
    </row>
    <row r="145" spans="2:2" ht="15" customHeight="1" x14ac:dyDescent="0.25">
      <c r="B145" s="42" t="s">
        <v>509</v>
      </c>
    </row>
  </sheetData>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1" manualBreakCount="1">
    <brk id="94" max="11" man="1"/>
  </rowBreaks>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6931F-5483-414D-8287-00E00D2300D4}">
  <sheetPr>
    <pageSetUpPr fitToPage="1"/>
  </sheetPr>
  <dimension ref="A1:V40"/>
  <sheetViews>
    <sheetView workbookViewId="0"/>
  </sheetViews>
  <sheetFormatPr defaultColWidth="8.7109375" defaultRowHeight="15" x14ac:dyDescent="0.25"/>
  <cols>
    <col min="1" max="1" width="4.5703125" style="136" bestFit="1" customWidth="1"/>
    <col min="2" max="2" width="63.42578125" style="136" bestFit="1" customWidth="1"/>
    <col min="3" max="3" width="4.5703125" style="136" customWidth="1"/>
    <col min="4" max="4" width="22.5703125" style="136" customWidth="1"/>
    <col min="5" max="5" width="29.7109375" style="136" customWidth="1"/>
    <col min="6" max="6" width="29.28515625" style="136" customWidth="1"/>
    <col min="7" max="7" width="8" style="136" customWidth="1"/>
    <col min="8" max="8" width="8.7109375" style="136"/>
    <col min="9" max="9" width="12.28515625" style="136" bestFit="1" customWidth="1"/>
    <col min="10" max="10" width="7.28515625" style="136" bestFit="1" customWidth="1"/>
    <col min="11" max="11" width="10.5703125" style="136" bestFit="1" customWidth="1"/>
    <col min="12" max="22" width="14.5703125" style="136" customWidth="1"/>
    <col min="23" max="16384" width="8.7109375" style="136"/>
  </cols>
  <sheetData>
    <row r="1" spans="1:22" x14ac:dyDescent="0.25">
      <c r="B1" s="66" t="s">
        <v>63</v>
      </c>
      <c r="E1" s="67"/>
      <c r="F1" s="67" t="str">
        <f>CONCATENATE("Prior Year: ",'1-BaseTRR_RY27'!$F$2)</f>
        <v>Prior Year: 2023</v>
      </c>
    </row>
    <row r="2" spans="1:22" x14ac:dyDescent="0.25">
      <c r="B2" s="157"/>
    </row>
    <row r="3" spans="1:22" x14ac:dyDescent="0.25">
      <c r="B3" s="40" t="s">
        <v>681</v>
      </c>
      <c r="C3" s="87"/>
      <c r="D3" s="39"/>
      <c r="E3" s="39"/>
      <c r="F3" s="39"/>
    </row>
    <row r="4" spans="1:22" x14ac:dyDescent="0.25">
      <c r="A4" s="36" t="s">
        <v>100</v>
      </c>
      <c r="B4" s="36" t="s">
        <v>73</v>
      </c>
      <c r="C4"/>
      <c r="D4" s="36" t="s">
        <v>169</v>
      </c>
      <c r="E4" s="36" t="s">
        <v>168</v>
      </c>
      <c r="F4" s="36" t="s">
        <v>167</v>
      </c>
      <c r="G4" s="36" t="str">
        <f>A4</f>
        <v>Line</v>
      </c>
    </row>
    <row r="5" spans="1:22" x14ac:dyDescent="0.25">
      <c r="B5" s="147" t="s">
        <v>680</v>
      </c>
      <c r="I5" s="162"/>
      <c r="J5" s="161"/>
      <c r="K5" s="160"/>
      <c r="L5" s="159"/>
      <c r="M5" s="159"/>
      <c r="N5" s="159"/>
      <c r="O5" s="159"/>
      <c r="P5" s="159"/>
      <c r="Q5" s="159"/>
      <c r="R5" s="159"/>
      <c r="S5" s="159"/>
      <c r="T5" s="159"/>
      <c r="U5" s="159"/>
      <c r="V5" s="159"/>
    </row>
    <row r="6" spans="1:22" x14ac:dyDescent="0.25">
      <c r="A6" s="140">
        <v>100</v>
      </c>
      <c r="B6" s="136" t="s">
        <v>679</v>
      </c>
      <c r="D6" s="79">
        <f>'5-CostofCap-2'!P13</f>
        <v>37375655670.279999</v>
      </c>
      <c r="E6" s="137" t="s">
        <v>678</v>
      </c>
      <c r="F6" s="136" t="s">
        <v>647</v>
      </c>
      <c r="G6" s="140">
        <f t="shared" ref="G6:G16" si="0">A6</f>
        <v>100</v>
      </c>
      <c r="I6" s="156"/>
      <c r="J6" s="158"/>
      <c r="K6" s="156"/>
      <c r="L6" s="142"/>
      <c r="M6" s="142"/>
      <c r="N6" s="142"/>
      <c r="O6" s="142"/>
      <c r="P6" s="142"/>
      <c r="Q6" s="142"/>
      <c r="R6" s="142"/>
      <c r="S6" s="142"/>
      <c r="T6" s="142"/>
      <c r="U6" s="142"/>
      <c r="V6" s="142"/>
    </row>
    <row r="7" spans="1:22" x14ac:dyDescent="0.25">
      <c r="A7" s="140">
        <f t="shared" ref="A7:A16" si="1">A6+1</f>
        <v>101</v>
      </c>
      <c r="B7" s="136" t="s">
        <v>677</v>
      </c>
      <c r="D7" s="144">
        <f>-'5-CostofCap-2'!P15</f>
        <v>0</v>
      </c>
      <c r="E7" s="137" t="s">
        <v>676</v>
      </c>
      <c r="F7" s="136" t="s">
        <v>663</v>
      </c>
      <c r="G7" s="140">
        <f t="shared" si="0"/>
        <v>101</v>
      </c>
      <c r="I7" s="156"/>
      <c r="J7" s="155"/>
      <c r="K7" s="154"/>
      <c r="L7" s="142"/>
      <c r="M7" s="142"/>
      <c r="N7" s="142"/>
      <c r="O7" s="142"/>
      <c r="P7" s="142"/>
      <c r="Q7" s="142"/>
      <c r="R7" s="142"/>
      <c r="S7" s="142"/>
      <c r="T7" s="142"/>
      <c r="U7" s="142"/>
      <c r="V7" s="142"/>
    </row>
    <row r="8" spans="1:22" x14ac:dyDescent="0.25">
      <c r="A8" s="140">
        <f t="shared" si="1"/>
        <v>102</v>
      </c>
      <c r="B8" s="136" t="s">
        <v>675</v>
      </c>
      <c r="D8" s="119">
        <f>'5-CostofCap-2'!P17</f>
        <v>8904461134.7099991</v>
      </c>
      <c r="E8" s="137" t="s">
        <v>674</v>
      </c>
      <c r="F8" s="136" t="s">
        <v>647</v>
      </c>
      <c r="G8" s="140">
        <f t="shared" si="0"/>
        <v>102</v>
      </c>
      <c r="H8" s="157"/>
      <c r="I8" s="156"/>
      <c r="J8" s="155"/>
      <c r="K8" s="154"/>
      <c r="L8" s="142"/>
      <c r="M8" s="142"/>
      <c r="N8" s="142"/>
      <c r="O8" s="142"/>
      <c r="P8" s="142"/>
      <c r="Q8" s="142"/>
      <c r="R8" s="142"/>
      <c r="S8" s="142"/>
      <c r="T8" s="142"/>
      <c r="U8" s="142"/>
      <c r="V8" s="142"/>
    </row>
    <row r="9" spans="1:22" x14ac:dyDescent="0.25">
      <c r="A9" s="140">
        <f t="shared" si="1"/>
        <v>103</v>
      </c>
      <c r="B9" s="136" t="s">
        <v>673</v>
      </c>
      <c r="D9" s="119">
        <f>'5-CostofCap-2'!P19</f>
        <v>0</v>
      </c>
      <c r="E9" s="137" t="s">
        <v>672</v>
      </c>
      <c r="F9" s="136" t="s">
        <v>647</v>
      </c>
      <c r="G9" s="140">
        <f t="shared" si="0"/>
        <v>103</v>
      </c>
      <c r="I9" s="156"/>
      <c r="J9" s="155"/>
      <c r="K9" s="154"/>
      <c r="L9" s="142"/>
      <c r="M9" s="142"/>
      <c r="N9" s="142"/>
      <c r="O9" s="142"/>
      <c r="P9" s="142"/>
      <c r="Q9" s="142"/>
      <c r="R9" s="142"/>
      <c r="S9" s="142"/>
      <c r="T9" s="142"/>
      <c r="U9" s="142"/>
      <c r="V9" s="142"/>
    </row>
    <row r="10" spans="1:22" x14ac:dyDescent="0.25">
      <c r="A10" s="140">
        <f t="shared" si="1"/>
        <v>104</v>
      </c>
      <c r="B10" s="136" t="s">
        <v>671</v>
      </c>
      <c r="D10" s="119">
        <f>'5-CostofCap-2'!P21</f>
        <v>4320877.47</v>
      </c>
      <c r="E10" s="137" t="s">
        <v>670</v>
      </c>
      <c r="F10" s="136" t="s">
        <v>647</v>
      </c>
      <c r="G10" s="140">
        <f t="shared" si="0"/>
        <v>104</v>
      </c>
      <c r="I10" s="153"/>
      <c r="J10" s="152"/>
      <c r="K10" s="142"/>
      <c r="L10" s="142"/>
      <c r="M10" s="142"/>
      <c r="N10" s="142"/>
      <c r="O10" s="142"/>
      <c r="P10" s="142"/>
      <c r="Q10" s="142"/>
      <c r="R10" s="142"/>
      <c r="S10" s="142"/>
      <c r="T10" s="142"/>
      <c r="U10" s="142"/>
      <c r="V10" s="142"/>
    </row>
    <row r="11" spans="1:22" x14ac:dyDescent="0.25">
      <c r="A11" s="140">
        <f t="shared" si="1"/>
        <v>105</v>
      </c>
      <c r="B11" s="136" t="s">
        <v>669</v>
      </c>
      <c r="D11" s="119">
        <f>-'5-CostofCap-2'!P23</f>
        <v>-53370859.549999997</v>
      </c>
      <c r="E11" s="137" t="s">
        <v>668</v>
      </c>
      <c r="F11" s="136" t="s">
        <v>663</v>
      </c>
      <c r="G11" s="140">
        <f t="shared" si="0"/>
        <v>105</v>
      </c>
      <c r="I11" s="142"/>
      <c r="J11" s="142"/>
      <c r="K11" s="142"/>
      <c r="L11" s="142"/>
      <c r="M11" s="142"/>
      <c r="N11" s="142"/>
      <c r="O11" s="142"/>
      <c r="P11" s="142"/>
      <c r="Q11" s="142"/>
      <c r="R11" s="142"/>
      <c r="S11" s="142"/>
      <c r="T11" s="142"/>
      <c r="U11" s="142"/>
      <c r="V11" s="142"/>
    </row>
    <row r="12" spans="1:22" x14ac:dyDescent="0.25">
      <c r="A12" s="140">
        <f t="shared" si="1"/>
        <v>106</v>
      </c>
      <c r="B12" s="136" t="s">
        <v>667</v>
      </c>
      <c r="D12" s="119">
        <f>-'5-CostofCap-2'!P25</f>
        <v>-223559588.22</v>
      </c>
      <c r="E12" s="137" t="s">
        <v>666</v>
      </c>
      <c r="F12" s="136" t="s">
        <v>663</v>
      </c>
      <c r="G12" s="140">
        <f t="shared" si="0"/>
        <v>106</v>
      </c>
      <c r="I12" s="142"/>
      <c r="J12" s="142"/>
      <c r="K12" s="142"/>
      <c r="L12" s="142"/>
      <c r="M12" s="142"/>
      <c r="N12" s="142"/>
      <c r="O12" s="142"/>
      <c r="P12" s="142"/>
      <c r="Q12" s="142"/>
      <c r="R12" s="142"/>
      <c r="S12" s="142"/>
      <c r="T12" s="142"/>
      <c r="U12" s="142"/>
      <c r="V12" s="142"/>
    </row>
    <row r="13" spans="1:22" x14ac:dyDescent="0.25">
      <c r="A13" s="140">
        <f t="shared" si="1"/>
        <v>107</v>
      </c>
      <c r="B13" s="136" t="s">
        <v>665</v>
      </c>
      <c r="D13" s="119">
        <f>-'5-CostofCap-2'!P27</f>
        <v>-25947018.970000003</v>
      </c>
      <c r="E13" s="137" t="s">
        <v>664</v>
      </c>
      <c r="F13" s="136" t="s">
        <v>663</v>
      </c>
      <c r="G13" s="140">
        <f t="shared" si="0"/>
        <v>107</v>
      </c>
      <c r="I13" s="142"/>
      <c r="J13" s="142"/>
      <c r="K13" s="142"/>
      <c r="L13" s="142"/>
      <c r="M13" s="142"/>
      <c r="N13" s="142"/>
      <c r="O13" s="142"/>
      <c r="P13" s="142"/>
      <c r="Q13" s="142"/>
      <c r="R13" s="142"/>
      <c r="S13" s="142"/>
      <c r="T13" s="142"/>
      <c r="U13" s="142"/>
      <c r="V13" s="142"/>
    </row>
    <row r="14" spans="1:22" x14ac:dyDescent="0.25">
      <c r="A14" s="140">
        <f t="shared" si="1"/>
        <v>108</v>
      </c>
      <c r="B14" s="136" t="s">
        <v>225</v>
      </c>
      <c r="D14" s="151">
        <f>'1-BaseTRR_RY27'!D99</f>
        <v>0.27983599999999997</v>
      </c>
      <c r="E14" s="137" t="s">
        <v>662</v>
      </c>
      <c r="G14" s="140">
        <f t="shared" si="0"/>
        <v>108</v>
      </c>
      <c r="I14" s="142"/>
      <c r="J14" s="142"/>
      <c r="K14" s="142"/>
      <c r="L14" s="142"/>
      <c r="M14" s="142"/>
      <c r="N14" s="142"/>
      <c r="O14" s="142"/>
      <c r="P14" s="142"/>
      <c r="Q14" s="142"/>
      <c r="R14" s="142"/>
      <c r="S14" s="142"/>
      <c r="T14" s="142"/>
      <c r="U14" s="142"/>
      <c r="V14" s="142"/>
    </row>
    <row r="15" spans="1:22" x14ac:dyDescent="0.25">
      <c r="A15" s="140">
        <f t="shared" si="1"/>
        <v>109</v>
      </c>
      <c r="B15" s="136" t="s">
        <v>661</v>
      </c>
      <c r="D15" s="150">
        <f>+D13*(1-D14)</f>
        <v>-18686108.969511084</v>
      </c>
      <c r="E15" s="137" t="s">
        <v>660</v>
      </c>
      <c r="G15" s="140">
        <f t="shared" si="0"/>
        <v>109</v>
      </c>
      <c r="I15" s="142"/>
      <c r="J15" s="142"/>
      <c r="K15" s="142"/>
      <c r="L15" s="142"/>
      <c r="M15" s="142"/>
      <c r="N15" s="142"/>
      <c r="O15" s="142"/>
      <c r="P15" s="142"/>
      <c r="Q15" s="142"/>
      <c r="R15" s="142"/>
      <c r="S15" s="142"/>
      <c r="T15" s="142"/>
      <c r="U15" s="142"/>
      <c r="V15" s="142"/>
    </row>
    <row r="16" spans="1:22" x14ac:dyDescent="0.25">
      <c r="A16" s="140">
        <f t="shared" si="1"/>
        <v>110</v>
      </c>
      <c r="B16" s="148" t="s">
        <v>292</v>
      </c>
      <c r="D16" s="33">
        <f>+SUM(D6:D12,D15:D15)</f>
        <v>45988821125.720482</v>
      </c>
      <c r="E16" s="137" t="s">
        <v>659</v>
      </c>
      <c r="G16" s="140">
        <f t="shared" si="0"/>
        <v>110</v>
      </c>
    </row>
    <row r="17" spans="1:22" x14ac:dyDescent="0.25">
      <c r="D17" s="149"/>
      <c r="E17" s="137"/>
      <c r="G17" s="140"/>
    </row>
    <row r="18" spans="1:22" x14ac:dyDescent="0.25">
      <c r="B18" s="147" t="s">
        <v>658</v>
      </c>
      <c r="D18" s="149"/>
      <c r="E18" s="137"/>
      <c r="G18" s="140"/>
    </row>
    <row r="19" spans="1:22" x14ac:dyDescent="0.25">
      <c r="A19" s="140">
        <f>A16+1</f>
        <v>111</v>
      </c>
      <c r="B19" s="136" t="s">
        <v>657</v>
      </c>
      <c r="D19" s="79">
        <f>'5-CostofCap-2'!P29</f>
        <v>257994575</v>
      </c>
      <c r="E19" s="137" t="s">
        <v>656</v>
      </c>
      <c r="F19" s="136" t="s">
        <v>647</v>
      </c>
      <c r="G19" s="140">
        <f>A19</f>
        <v>111</v>
      </c>
      <c r="I19" s="142"/>
      <c r="K19" s="142"/>
      <c r="L19" s="142"/>
      <c r="M19" s="142"/>
      <c r="N19" s="142"/>
      <c r="O19" s="142"/>
      <c r="P19" s="142"/>
      <c r="Q19" s="142"/>
      <c r="R19" s="142"/>
      <c r="S19" s="142"/>
      <c r="T19" s="142"/>
      <c r="U19" s="142"/>
      <c r="V19" s="142"/>
    </row>
    <row r="20" spans="1:22" x14ac:dyDescent="0.25">
      <c r="A20" s="140">
        <f>A19+1</f>
        <v>112</v>
      </c>
      <c r="B20" s="136" t="s">
        <v>655</v>
      </c>
      <c r="D20" s="35">
        <f>'5-CostofCap-2'!P31</f>
        <v>-5940274.6799999997</v>
      </c>
      <c r="E20" s="137" t="s">
        <v>654</v>
      </c>
      <c r="F20" s="136" t="s">
        <v>647</v>
      </c>
      <c r="G20" s="140">
        <f>A20</f>
        <v>112</v>
      </c>
      <c r="I20" s="142"/>
      <c r="K20" s="142"/>
      <c r="L20" s="142"/>
      <c r="M20" s="142"/>
      <c r="N20" s="142"/>
      <c r="O20" s="142"/>
      <c r="P20" s="142"/>
      <c r="Q20" s="142"/>
      <c r="R20" s="142"/>
      <c r="S20" s="142"/>
      <c r="T20" s="142"/>
      <c r="U20" s="142"/>
      <c r="V20" s="142"/>
    </row>
    <row r="21" spans="1:22" x14ac:dyDescent="0.25">
      <c r="A21" s="140">
        <f>A20+1</f>
        <v>113</v>
      </c>
      <c r="B21" s="136" t="s">
        <v>653</v>
      </c>
      <c r="D21" s="34">
        <f>'5-CostofCap-2'!P33</f>
        <v>0</v>
      </c>
      <c r="E21" s="137" t="s">
        <v>652</v>
      </c>
      <c r="F21" s="136" t="s">
        <v>647</v>
      </c>
      <c r="G21" s="140">
        <f>A21</f>
        <v>113</v>
      </c>
      <c r="I21" s="142"/>
      <c r="K21" s="142"/>
      <c r="L21" s="142"/>
      <c r="M21" s="142"/>
      <c r="N21" s="142"/>
      <c r="O21" s="142"/>
      <c r="P21" s="142"/>
      <c r="Q21" s="142"/>
      <c r="R21" s="142"/>
      <c r="S21" s="142"/>
      <c r="T21" s="142"/>
      <c r="U21" s="142"/>
      <c r="V21" s="142"/>
    </row>
    <row r="22" spans="1:22" x14ac:dyDescent="0.25">
      <c r="A22" s="140">
        <f>A21+1</f>
        <v>114</v>
      </c>
      <c r="B22" s="148" t="s">
        <v>286</v>
      </c>
      <c r="D22" s="33">
        <f>SUM(D19:D21)</f>
        <v>252054300.31999999</v>
      </c>
      <c r="E22" s="137" t="s">
        <v>651</v>
      </c>
      <c r="G22" s="140">
        <f>A22</f>
        <v>114</v>
      </c>
    </row>
    <row r="23" spans="1:22" x14ac:dyDescent="0.25">
      <c r="A23" s="140"/>
      <c r="D23" s="146"/>
      <c r="E23" s="137"/>
      <c r="G23" s="140"/>
    </row>
    <row r="24" spans="1:22" x14ac:dyDescent="0.25">
      <c r="B24" s="147" t="s">
        <v>650</v>
      </c>
      <c r="D24" s="146"/>
      <c r="E24" s="137"/>
      <c r="F24" s="145"/>
      <c r="G24" s="140"/>
    </row>
    <row r="25" spans="1:22" x14ac:dyDescent="0.25">
      <c r="A25" s="140">
        <f>+A22+1</f>
        <v>115</v>
      </c>
      <c r="B25" s="136" t="s">
        <v>649</v>
      </c>
      <c r="D25" s="79">
        <f>'5-CostofCap-2'!P35</f>
        <v>37057082960.500008</v>
      </c>
      <c r="E25" s="137" t="s">
        <v>648</v>
      </c>
      <c r="F25" s="136" t="s">
        <v>647</v>
      </c>
      <c r="G25" s="140">
        <f t="shared" ref="G25:G30" si="2">A25</f>
        <v>115</v>
      </c>
      <c r="I25" s="142"/>
      <c r="J25" s="142"/>
      <c r="K25" s="142"/>
      <c r="L25" s="142"/>
      <c r="M25" s="142"/>
      <c r="N25" s="142"/>
      <c r="O25" s="142"/>
      <c r="P25" s="142"/>
      <c r="Q25" s="142"/>
      <c r="R25" s="142"/>
      <c r="S25" s="142"/>
      <c r="T25" s="142"/>
      <c r="U25" s="142"/>
      <c r="V25" s="142"/>
    </row>
    <row r="26" spans="1:22" x14ac:dyDescent="0.25">
      <c r="A26" s="140">
        <f>A25+1</f>
        <v>116</v>
      </c>
      <c r="B26" s="136" t="s">
        <v>646</v>
      </c>
      <c r="D26" s="35">
        <f>-D22</f>
        <v>-252054300.31999999</v>
      </c>
      <c r="E26" s="137" t="s">
        <v>645</v>
      </c>
      <c r="F26" s="136" t="s">
        <v>644</v>
      </c>
      <c r="G26" s="140">
        <f t="shared" si="2"/>
        <v>116</v>
      </c>
      <c r="I26" s="142"/>
      <c r="J26" s="142"/>
      <c r="K26" s="142"/>
      <c r="L26" s="142"/>
      <c r="M26" s="142"/>
      <c r="N26" s="142"/>
      <c r="O26" s="142"/>
      <c r="P26" s="142"/>
      <c r="Q26" s="142"/>
      <c r="R26" s="142"/>
      <c r="S26" s="142"/>
      <c r="T26" s="142"/>
      <c r="U26" s="142"/>
      <c r="V26" s="142"/>
    </row>
    <row r="27" spans="1:22" x14ac:dyDescent="0.25">
      <c r="A27" s="140">
        <f>A26+1</f>
        <v>117</v>
      </c>
      <c r="B27" s="136" t="s">
        <v>643</v>
      </c>
      <c r="D27" s="35">
        <f>-D21</f>
        <v>0</v>
      </c>
      <c r="E27" s="137" t="s">
        <v>642</v>
      </c>
      <c r="F27" s="136" t="s">
        <v>641</v>
      </c>
      <c r="G27" s="140">
        <f t="shared" si="2"/>
        <v>117</v>
      </c>
      <c r="I27" s="142"/>
      <c r="J27" s="142"/>
      <c r="K27" s="142"/>
      <c r="L27" s="142"/>
      <c r="M27" s="142"/>
      <c r="N27" s="142"/>
      <c r="O27" s="142"/>
      <c r="P27" s="142"/>
      <c r="Q27" s="142"/>
      <c r="R27" s="142"/>
      <c r="S27" s="142"/>
      <c r="T27" s="142"/>
      <c r="U27" s="142"/>
      <c r="V27" s="142"/>
    </row>
    <row r="28" spans="1:22" x14ac:dyDescent="0.25">
      <c r="A28" s="140">
        <f>A27+1</f>
        <v>118</v>
      </c>
      <c r="B28" s="136" t="s">
        <v>640</v>
      </c>
      <c r="D28" s="144">
        <f>-'5-CostofCap-2'!P37</f>
        <v>-943520269</v>
      </c>
      <c r="E28" s="137" t="s">
        <v>639</v>
      </c>
      <c r="F28" s="136" t="s">
        <v>636</v>
      </c>
      <c r="G28" s="140">
        <f t="shared" si="2"/>
        <v>118</v>
      </c>
      <c r="I28" s="142"/>
      <c r="J28" s="142"/>
      <c r="K28" s="142"/>
      <c r="L28" s="142"/>
      <c r="M28" s="142"/>
      <c r="N28" s="142"/>
      <c r="O28" s="142"/>
      <c r="P28" s="142"/>
      <c r="Q28" s="142"/>
      <c r="R28" s="142"/>
      <c r="S28" s="142"/>
      <c r="T28" s="142"/>
      <c r="U28" s="142"/>
      <c r="V28" s="142"/>
    </row>
    <row r="29" spans="1:22" x14ac:dyDescent="0.25">
      <c r="A29" s="140">
        <f>A28+1</f>
        <v>119</v>
      </c>
      <c r="B29" s="136" t="s">
        <v>638</v>
      </c>
      <c r="D29" s="143">
        <f>-'5-CostofCap-2'!P39</f>
        <v>12904937.950000001</v>
      </c>
      <c r="E29" s="137" t="s">
        <v>637</v>
      </c>
      <c r="F29" s="136" t="s">
        <v>636</v>
      </c>
      <c r="G29" s="140">
        <f t="shared" si="2"/>
        <v>119</v>
      </c>
      <c r="I29" s="142"/>
      <c r="J29" s="142"/>
      <c r="K29" s="142"/>
      <c r="L29" s="142"/>
      <c r="M29" s="142"/>
      <c r="N29" s="142"/>
      <c r="O29" s="142"/>
      <c r="P29" s="142"/>
      <c r="Q29" s="142"/>
      <c r="R29" s="142"/>
      <c r="S29" s="142"/>
      <c r="T29" s="142"/>
      <c r="U29" s="142"/>
      <c r="V29" s="142"/>
    </row>
    <row r="30" spans="1:22" x14ac:dyDescent="0.25">
      <c r="A30" s="140">
        <f>A29+1</f>
        <v>120</v>
      </c>
      <c r="B30" s="141" t="s">
        <v>281</v>
      </c>
      <c r="D30" s="33">
        <f>SUM(D25:D29)</f>
        <v>35874413329.130005</v>
      </c>
      <c r="E30" s="137" t="s">
        <v>635</v>
      </c>
      <c r="G30" s="140">
        <f t="shared" si="2"/>
        <v>120</v>
      </c>
    </row>
    <row r="31" spans="1:22" x14ac:dyDescent="0.25">
      <c r="B31" s="139"/>
    </row>
    <row r="36" spans="2:2" x14ac:dyDescent="0.25">
      <c r="B36" s="138"/>
    </row>
    <row r="38" spans="2:2" x14ac:dyDescent="0.25">
      <c r="B38" s="137"/>
    </row>
    <row r="40" spans="2:2" x14ac:dyDescent="0.25">
      <c r="B40" s="137"/>
    </row>
  </sheetData>
  <printOptions horizontalCentered="1"/>
  <pageMargins left="1" right="1" top="1" bottom="1" header="0.5" footer="0.5"/>
  <pageSetup scale="70"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F6FB2-EA36-4C56-BBA5-7708F71397FD}">
  <sheetPr>
    <pageSetUpPr fitToPage="1"/>
  </sheetPr>
  <dimension ref="A1:Q57"/>
  <sheetViews>
    <sheetView workbookViewId="0">
      <selection activeCell="B5" sqref="B5:P5"/>
    </sheetView>
  </sheetViews>
  <sheetFormatPr defaultColWidth="8.7109375" defaultRowHeight="15" x14ac:dyDescent="0.25"/>
  <cols>
    <col min="1" max="1" width="6.7109375" style="136" bestFit="1" customWidth="1"/>
    <col min="2" max="2" width="28.28515625" style="136" customWidth="1"/>
    <col min="3" max="3" width="21.42578125" style="136" bestFit="1" customWidth="1"/>
    <col min="4" max="4" width="20.7109375" style="136" customWidth="1"/>
    <col min="5" max="6" width="18.7109375" style="136" bestFit="1" customWidth="1"/>
    <col min="7" max="7" width="20" style="136" customWidth="1"/>
    <col min="8" max="8" width="20.28515625" style="136" customWidth="1"/>
    <col min="9" max="9" width="19.42578125" style="136" customWidth="1"/>
    <col min="10" max="10" width="21.7109375" style="136" customWidth="1"/>
    <col min="11" max="11" width="20.42578125" style="136" customWidth="1"/>
    <col min="12" max="12" width="20.28515625" style="136" customWidth="1"/>
    <col min="13" max="13" width="18.5703125" style="136" bestFit="1" customWidth="1"/>
    <col min="14" max="15" width="18.7109375" style="136" bestFit="1" customWidth="1"/>
    <col min="16" max="16" width="18.7109375" style="136" customWidth="1"/>
    <col min="17" max="17" width="6.7109375" style="136" bestFit="1" customWidth="1"/>
    <col min="18" max="16384" width="8.7109375" style="136"/>
  </cols>
  <sheetData>
    <row r="1" spans="1:17" x14ac:dyDescent="0.25">
      <c r="B1" s="141" t="s">
        <v>61</v>
      </c>
      <c r="O1" s="67"/>
      <c r="P1" s="67" t="str">
        <f>CONCATENATE("Prior Year: ",'1-BaseTRR_RY27'!$F$2)</f>
        <v>Prior Year: 2023</v>
      </c>
    </row>
    <row r="2" spans="1:17" x14ac:dyDescent="0.25">
      <c r="B2" s="68" t="s">
        <v>331</v>
      </c>
      <c r="C2" s="175"/>
      <c r="D2" s="175"/>
      <c r="O2" s="67"/>
    </row>
    <row r="3" spans="1:17" x14ac:dyDescent="0.25">
      <c r="B3" s="12"/>
    </row>
    <row r="4" spans="1:17" x14ac:dyDescent="0.25">
      <c r="A4" s="140"/>
      <c r="B4" s="139" t="s">
        <v>423</v>
      </c>
      <c r="C4" s="142"/>
      <c r="D4" s="142"/>
      <c r="E4" s="142"/>
      <c r="F4" s="142"/>
      <c r="G4" s="142"/>
      <c r="H4" s="142"/>
      <c r="I4" s="142"/>
      <c r="J4" s="142"/>
      <c r="K4" s="142"/>
      <c r="L4" s="142"/>
      <c r="M4" s="142"/>
      <c r="N4" s="142"/>
      <c r="O4" s="142"/>
      <c r="P4" s="142"/>
    </row>
    <row r="5" spans="1:17" x14ac:dyDescent="0.25">
      <c r="A5" s="140"/>
      <c r="B5" s="897" t="s">
        <v>719</v>
      </c>
      <c r="C5" s="897"/>
      <c r="D5" s="897"/>
      <c r="E5" s="897"/>
      <c r="F5" s="897"/>
      <c r="G5" s="897"/>
      <c r="H5" s="897"/>
      <c r="I5" s="897"/>
      <c r="J5" s="897"/>
      <c r="K5" s="897"/>
      <c r="L5" s="897"/>
      <c r="M5" s="897"/>
      <c r="N5" s="897"/>
      <c r="O5" s="897"/>
      <c r="P5" s="897"/>
    </row>
    <row r="6" spans="1:17" x14ac:dyDescent="0.25">
      <c r="A6" s="140"/>
      <c r="B6" s="137"/>
      <c r="C6" s="142"/>
      <c r="D6" s="142"/>
      <c r="E6" s="142"/>
      <c r="F6" s="142"/>
      <c r="G6" s="142"/>
      <c r="H6" s="142"/>
      <c r="I6" s="142"/>
      <c r="J6" s="142"/>
      <c r="K6" s="142"/>
      <c r="L6" s="142"/>
      <c r="M6" s="142"/>
      <c r="N6" s="142"/>
      <c r="O6" s="142"/>
      <c r="P6" s="142"/>
    </row>
    <row r="7" spans="1:17" x14ac:dyDescent="0.25">
      <c r="B7" s="12"/>
    </row>
    <row r="8" spans="1:17" x14ac:dyDescent="0.25">
      <c r="C8" s="173" t="s">
        <v>544</v>
      </c>
      <c r="D8" s="173" t="s">
        <v>543</v>
      </c>
      <c r="E8" s="173" t="s">
        <v>542</v>
      </c>
      <c r="F8" s="173" t="s">
        <v>541</v>
      </c>
      <c r="G8" s="173" t="s">
        <v>566</v>
      </c>
      <c r="H8" s="173" t="s">
        <v>565</v>
      </c>
      <c r="I8" s="173" t="s">
        <v>564</v>
      </c>
      <c r="J8" s="173" t="s">
        <v>589</v>
      </c>
      <c r="K8" s="173" t="s">
        <v>588</v>
      </c>
      <c r="L8" s="173" t="s">
        <v>718</v>
      </c>
      <c r="M8" s="173" t="s">
        <v>717</v>
      </c>
      <c r="N8" s="173" t="s">
        <v>716</v>
      </c>
      <c r="O8" s="173" t="s">
        <v>715</v>
      </c>
      <c r="P8" s="173" t="s">
        <v>714</v>
      </c>
    </row>
    <row r="9" spans="1:17" x14ac:dyDescent="0.25">
      <c r="C9" s="171" t="s">
        <v>713</v>
      </c>
      <c r="D9" s="170" t="s">
        <v>519</v>
      </c>
      <c r="E9" s="159" t="s">
        <v>530</v>
      </c>
      <c r="F9" s="159" t="s">
        <v>529</v>
      </c>
      <c r="G9" s="159" t="s">
        <v>528</v>
      </c>
      <c r="H9" s="159" t="s">
        <v>527</v>
      </c>
      <c r="I9" s="159" t="s">
        <v>526</v>
      </c>
      <c r="J9" s="159" t="s">
        <v>712</v>
      </c>
      <c r="K9" s="159" t="s">
        <v>524</v>
      </c>
      <c r="L9" s="159" t="s">
        <v>523</v>
      </c>
      <c r="M9" s="159" t="s">
        <v>522</v>
      </c>
      <c r="N9" s="159" t="s">
        <v>521</v>
      </c>
      <c r="O9" s="159" t="s">
        <v>520</v>
      </c>
      <c r="P9" s="159" t="s">
        <v>519</v>
      </c>
    </row>
    <row r="10" spans="1:17" x14ac:dyDescent="0.25">
      <c r="A10" s="172"/>
      <c r="B10" s="172"/>
      <c r="C10" s="159" t="s">
        <v>711</v>
      </c>
      <c r="D10" s="159">
        <f>'1-BaseTRR_RY27'!F2-1</f>
        <v>2022</v>
      </c>
      <c r="E10" s="159">
        <f>'1-BaseTRR_RY27'!$F$2</f>
        <v>2023</v>
      </c>
      <c r="F10" s="159">
        <f>'1-BaseTRR_RY27'!$F$2</f>
        <v>2023</v>
      </c>
      <c r="G10" s="159">
        <f>'1-BaseTRR_RY27'!$F$2</f>
        <v>2023</v>
      </c>
      <c r="H10" s="159">
        <f>'1-BaseTRR_RY27'!$F$2</f>
        <v>2023</v>
      </c>
      <c r="I10" s="159">
        <f>'1-BaseTRR_RY27'!$F$2</f>
        <v>2023</v>
      </c>
      <c r="J10" s="159">
        <f>'1-BaseTRR_RY27'!$F$2</f>
        <v>2023</v>
      </c>
      <c r="K10" s="159">
        <f>'1-BaseTRR_RY27'!$F$2</f>
        <v>2023</v>
      </c>
      <c r="L10" s="159">
        <f>'1-BaseTRR_RY27'!$F$2</f>
        <v>2023</v>
      </c>
      <c r="M10" s="159">
        <f>'1-BaseTRR_RY27'!$F$2</f>
        <v>2023</v>
      </c>
      <c r="N10" s="159">
        <f>'1-BaseTRR_RY27'!$F$2</f>
        <v>2023</v>
      </c>
      <c r="O10" s="159">
        <f>'1-BaseTRR_RY27'!$F$2</f>
        <v>2023</v>
      </c>
      <c r="P10" s="159">
        <f>'1-BaseTRR_RY27'!$F$2</f>
        <v>2023</v>
      </c>
    </row>
    <row r="11" spans="1:17" x14ac:dyDescent="0.25">
      <c r="B11" s="167" t="s">
        <v>73</v>
      </c>
      <c r="C11" s="171"/>
      <c r="D11" s="170"/>
      <c r="E11" s="159"/>
      <c r="F11" s="159"/>
      <c r="G11" s="159"/>
      <c r="H11" s="159"/>
      <c r="I11" s="159"/>
      <c r="J11" s="159"/>
      <c r="K11" s="159"/>
      <c r="L11" s="159"/>
      <c r="M11" s="159"/>
      <c r="N11" s="159"/>
      <c r="O11" s="159"/>
      <c r="P11" s="159"/>
    </row>
    <row r="12" spans="1:17" x14ac:dyDescent="0.25">
      <c r="A12" s="36" t="s">
        <v>100</v>
      </c>
      <c r="B12" s="139" t="s">
        <v>710</v>
      </c>
      <c r="D12" s="170"/>
      <c r="E12" s="169"/>
      <c r="F12" s="169"/>
      <c r="G12" s="169"/>
      <c r="H12" s="169"/>
      <c r="I12" s="169"/>
      <c r="J12" s="169"/>
      <c r="K12" s="169"/>
      <c r="L12" s="169"/>
      <c r="M12" s="169"/>
      <c r="N12" s="169"/>
      <c r="O12" s="169"/>
      <c r="P12" s="169"/>
      <c r="Q12" s="36" t="str">
        <f>A12</f>
        <v>Line</v>
      </c>
    </row>
    <row r="13" spans="1:17" x14ac:dyDescent="0.25">
      <c r="A13" s="140">
        <v>100</v>
      </c>
      <c r="B13" s="140"/>
      <c r="C13" s="78">
        <f>SUM(D13:P13)/13</f>
        <v>37827077606.465378</v>
      </c>
      <c r="D13" s="168">
        <v>35115164558.610001</v>
      </c>
      <c r="E13" s="60">
        <v>36615164558.610001</v>
      </c>
      <c r="F13" s="60">
        <v>36615164558.610001</v>
      </c>
      <c r="G13" s="60">
        <v>37332482175.160004</v>
      </c>
      <c r="H13" s="60">
        <v>37332482175.160004</v>
      </c>
      <c r="I13" s="60">
        <v>37332482175.160004</v>
      </c>
      <c r="J13" s="60">
        <v>39422825656.459999</v>
      </c>
      <c r="K13" s="60">
        <v>39422825656.459999</v>
      </c>
      <c r="L13" s="60">
        <v>38922825656.459999</v>
      </c>
      <c r="M13" s="60">
        <v>38888312014.360001</v>
      </c>
      <c r="N13" s="60">
        <v>38888312014.360001</v>
      </c>
      <c r="O13" s="60">
        <v>38488312014.360001</v>
      </c>
      <c r="P13" s="60">
        <v>37375655670.279999</v>
      </c>
      <c r="Q13" s="140">
        <f>A13</f>
        <v>100</v>
      </c>
    </row>
    <row r="14" spans="1:17" x14ac:dyDescent="0.25">
      <c r="A14" s="140"/>
      <c r="B14" s="139" t="s">
        <v>709</v>
      </c>
      <c r="C14" s="149"/>
      <c r="D14" s="149"/>
      <c r="E14" s="149"/>
      <c r="F14" s="149"/>
      <c r="G14" s="149"/>
      <c r="H14" s="149"/>
      <c r="I14" s="149"/>
      <c r="J14" s="149"/>
      <c r="K14" s="149"/>
      <c r="L14" s="149"/>
      <c r="M14" s="149"/>
      <c r="N14" s="149"/>
      <c r="O14" s="149"/>
      <c r="P14" s="149"/>
      <c r="Q14" s="140"/>
    </row>
    <row r="15" spans="1:17" x14ac:dyDescent="0.25">
      <c r="A15" s="140">
        <f>A13+1</f>
        <v>101</v>
      </c>
      <c r="B15" s="35"/>
      <c r="C15" s="78">
        <f>SUM(D15:P15)/13</f>
        <v>0</v>
      </c>
      <c r="D15" s="80">
        <v>0</v>
      </c>
      <c r="E15" s="80">
        <v>0</v>
      </c>
      <c r="F15" s="80">
        <v>0</v>
      </c>
      <c r="G15" s="80">
        <v>0</v>
      </c>
      <c r="H15" s="80">
        <v>0</v>
      </c>
      <c r="I15" s="80">
        <v>0</v>
      </c>
      <c r="J15" s="80">
        <v>0</v>
      </c>
      <c r="K15" s="80">
        <v>0</v>
      </c>
      <c r="L15" s="80">
        <v>0</v>
      </c>
      <c r="M15" s="80">
        <v>0</v>
      </c>
      <c r="N15" s="80">
        <v>0</v>
      </c>
      <c r="O15" s="80">
        <v>0</v>
      </c>
      <c r="P15" s="80">
        <v>0</v>
      </c>
      <c r="Q15" s="140">
        <f>A15</f>
        <v>101</v>
      </c>
    </row>
    <row r="16" spans="1:17" x14ac:dyDescent="0.25">
      <c r="A16" s="140"/>
      <c r="B16" s="139" t="s">
        <v>708</v>
      </c>
      <c r="C16" s="149"/>
      <c r="D16" s="149"/>
      <c r="E16" s="149"/>
      <c r="F16" s="149"/>
      <c r="G16" s="149"/>
      <c r="H16" s="149"/>
      <c r="I16" s="149"/>
      <c r="J16" s="149"/>
      <c r="K16" s="149"/>
      <c r="L16" s="149"/>
      <c r="M16" s="149"/>
      <c r="N16" s="149"/>
      <c r="O16" s="149"/>
      <c r="P16" s="149"/>
      <c r="Q16" s="140"/>
    </row>
    <row r="17" spans="1:17" x14ac:dyDescent="0.25">
      <c r="A17" s="140">
        <f>A15+1</f>
        <v>102</v>
      </c>
      <c r="B17" s="141"/>
      <c r="C17" s="78">
        <f>SUM(D17:P17)/13</f>
        <v>8964184306.9053841</v>
      </c>
      <c r="D17" s="80">
        <v>9093909854.1399994</v>
      </c>
      <c r="E17" s="80">
        <v>9024418122.6200008</v>
      </c>
      <c r="F17" s="80">
        <v>8957534403.6000004</v>
      </c>
      <c r="G17" s="80">
        <v>9055785549.6200008</v>
      </c>
      <c r="H17" s="80">
        <v>8994560695.8999996</v>
      </c>
      <c r="I17" s="80">
        <v>8930189584.75</v>
      </c>
      <c r="J17" s="80">
        <v>9012361416.4500008</v>
      </c>
      <c r="K17" s="80">
        <v>8954211031.5900002</v>
      </c>
      <c r="L17" s="80">
        <v>8894260768.8699989</v>
      </c>
      <c r="M17" s="80">
        <v>8961320886.9899998</v>
      </c>
      <c r="N17" s="80">
        <v>8898946050.8400002</v>
      </c>
      <c r="O17" s="80">
        <v>8852436489.6899986</v>
      </c>
      <c r="P17" s="80">
        <v>8904461134.7099991</v>
      </c>
      <c r="Q17" s="140">
        <f>A17</f>
        <v>102</v>
      </c>
    </row>
    <row r="18" spans="1:17" x14ac:dyDescent="0.25">
      <c r="A18" s="140"/>
      <c r="B18" s="139" t="s">
        <v>707</v>
      </c>
      <c r="C18" s="149"/>
      <c r="D18" s="149"/>
      <c r="E18" s="149"/>
      <c r="F18" s="149"/>
      <c r="G18" s="149"/>
      <c r="H18" s="149"/>
      <c r="I18" s="149"/>
      <c r="J18" s="149"/>
      <c r="K18" s="149"/>
      <c r="L18" s="149"/>
      <c r="M18" s="149"/>
      <c r="N18" s="149"/>
      <c r="O18" s="149"/>
      <c r="P18" s="149"/>
      <c r="Q18" s="140"/>
    </row>
    <row r="19" spans="1:17" x14ac:dyDescent="0.25">
      <c r="A19" s="140">
        <f>A17+1</f>
        <v>103</v>
      </c>
      <c r="B19" s="140"/>
      <c r="C19" s="78">
        <f>SUM(D19:P19)/13</f>
        <v>0</v>
      </c>
      <c r="D19" s="80">
        <v>0</v>
      </c>
      <c r="E19" s="80">
        <v>0</v>
      </c>
      <c r="F19" s="80">
        <v>0</v>
      </c>
      <c r="G19" s="80">
        <v>0</v>
      </c>
      <c r="H19" s="80">
        <v>0</v>
      </c>
      <c r="I19" s="80">
        <v>0</v>
      </c>
      <c r="J19" s="80">
        <v>0</v>
      </c>
      <c r="K19" s="80">
        <v>0</v>
      </c>
      <c r="L19" s="80">
        <v>0</v>
      </c>
      <c r="M19" s="80">
        <v>0</v>
      </c>
      <c r="N19" s="80">
        <v>0</v>
      </c>
      <c r="O19" s="80">
        <v>0</v>
      </c>
      <c r="P19" s="80">
        <v>0</v>
      </c>
      <c r="Q19" s="140">
        <f>A19</f>
        <v>103</v>
      </c>
    </row>
    <row r="20" spans="1:17" x14ac:dyDescent="0.25">
      <c r="A20" s="140"/>
      <c r="B20" s="139" t="s">
        <v>706</v>
      </c>
      <c r="C20" s="149"/>
      <c r="D20" s="149"/>
      <c r="E20" s="149"/>
      <c r="F20" s="149"/>
      <c r="G20" s="149"/>
      <c r="H20" s="149"/>
      <c r="I20" s="149"/>
      <c r="J20" s="149"/>
      <c r="K20" s="149"/>
      <c r="L20" s="149"/>
      <c r="M20" s="149"/>
      <c r="N20" s="149"/>
      <c r="O20" s="149"/>
      <c r="P20" s="149"/>
      <c r="Q20" s="140"/>
    </row>
    <row r="21" spans="1:17" x14ac:dyDescent="0.25">
      <c r="A21" s="140">
        <f>A19+1</f>
        <v>104</v>
      </c>
      <c r="C21" s="78">
        <f>SUM(D21:P21)/13</f>
        <v>4612172.5692307688</v>
      </c>
      <c r="D21" s="60">
        <v>4903467.6900000004</v>
      </c>
      <c r="E21" s="60">
        <v>4854918.49</v>
      </c>
      <c r="F21" s="60">
        <v>4806369.3099999996</v>
      </c>
      <c r="G21" s="80">
        <v>4757820.1199999992</v>
      </c>
      <c r="H21" s="80">
        <v>4709270.9400000004</v>
      </c>
      <c r="I21" s="80">
        <v>4660721.75</v>
      </c>
      <c r="J21" s="80">
        <v>4612172.5599999996</v>
      </c>
      <c r="K21" s="80">
        <v>4563623.3699999992</v>
      </c>
      <c r="L21" s="80">
        <v>4515074.21</v>
      </c>
      <c r="M21" s="80">
        <v>4466525.0199999996</v>
      </c>
      <c r="N21" s="80">
        <v>4417975.8299999991</v>
      </c>
      <c r="O21" s="80">
        <v>4369426.6399999987</v>
      </c>
      <c r="P21" s="80">
        <v>4320877.47</v>
      </c>
      <c r="Q21" s="140">
        <f>A21</f>
        <v>104</v>
      </c>
    </row>
    <row r="22" spans="1:17" x14ac:dyDescent="0.25">
      <c r="A22" s="140"/>
      <c r="B22" s="139" t="s">
        <v>705</v>
      </c>
      <c r="C22" s="149"/>
      <c r="D22" s="149"/>
      <c r="E22" s="149"/>
      <c r="F22" s="149"/>
      <c r="G22" s="149"/>
      <c r="H22" s="149"/>
      <c r="I22" s="149"/>
      <c r="J22" s="149"/>
      <c r="K22" s="149"/>
      <c r="L22" s="149"/>
      <c r="M22" s="149"/>
      <c r="N22" s="149"/>
      <c r="O22" s="149"/>
      <c r="P22" s="149"/>
      <c r="Q22" s="140"/>
    </row>
    <row r="23" spans="1:17" x14ac:dyDescent="0.25">
      <c r="A23" s="140">
        <f>A21+1</f>
        <v>105</v>
      </c>
      <c r="B23" s="164"/>
      <c r="C23" s="78">
        <f>SUM(D23:P23)/13</f>
        <v>44983486.659999996</v>
      </c>
      <c r="D23" s="60">
        <v>30251169.41</v>
      </c>
      <c r="E23" s="60">
        <v>35660088.009999998</v>
      </c>
      <c r="F23" s="60">
        <v>35357059.950000003</v>
      </c>
      <c r="G23" s="80">
        <v>37746282.630000003</v>
      </c>
      <c r="H23" s="80">
        <v>37435776.100000001</v>
      </c>
      <c r="I23" s="80">
        <v>37125269.590000004</v>
      </c>
      <c r="J23" s="80">
        <v>53556776.520000003</v>
      </c>
      <c r="K23" s="80">
        <v>53189170.170000002</v>
      </c>
      <c r="L23" s="80">
        <v>52821563.799999997</v>
      </c>
      <c r="M23" s="80">
        <v>52453957.439999998</v>
      </c>
      <c r="N23" s="80">
        <v>52086351.07</v>
      </c>
      <c r="O23" s="80">
        <v>53731002.340000004</v>
      </c>
      <c r="P23" s="80">
        <v>53370859.549999997</v>
      </c>
      <c r="Q23" s="140">
        <f>A23</f>
        <v>105</v>
      </c>
    </row>
    <row r="24" spans="1:17" x14ac:dyDescent="0.25">
      <c r="B24" s="167" t="s">
        <v>704</v>
      </c>
      <c r="C24" s="149"/>
      <c r="D24" s="149"/>
      <c r="E24" s="149"/>
      <c r="F24" s="149"/>
      <c r="G24" s="149"/>
      <c r="H24" s="149"/>
      <c r="I24" s="149"/>
      <c r="J24" s="149"/>
      <c r="K24" s="149"/>
      <c r="L24" s="149"/>
      <c r="M24" s="149"/>
      <c r="N24" s="149"/>
      <c r="O24" s="149"/>
      <c r="P24" s="149"/>
      <c r="Q24" s="140"/>
    </row>
    <row r="25" spans="1:17" x14ac:dyDescent="0.25">
      <c r="A25" s="140">
        <f>A23+1</f>
        <v>106</v>
      </c>
      <c r="B25" s="141"/>
      <c r="C25" s="131">
        <f>SUM(D25:P25)/13</f>
        <v>214771627.94538456</v>
      </c>
      <c r="D25" s="60">
        <v>193762954.90000001</v>
      </c>
      <c r="E25" s="60">
        <v>205317818.22</v>
      </c>
      <c r="F25" s="60">
        <v>203067164.00000003</v>
      </c>
      <c r="G25" s="60">
        <v>209506784.14000002</v>
      </c>
      <c r="H25" s="60">
        <v>207238271.41999999</v>
      </c>
      <c r="I25" s="60">
        <v>207729515.69</v>
      </c>
      <c r="J25" s="60">
        <v>228042100.5</v>
      </c>
      <c r="K25" s="60">
        <v>225566522.59</v>
      </c>
      <c r="L25" s="60">
        <v>223171846.28999999</v>
      </c>
      <c r="M25" s="60">
        <v>220487066.66</v>
      </c>
      <c r="N25" s="60">
        <v>218028242.92999998</v>
      </c>
      <c r="O25" s="60">
        <v>226553287.73000002</v>
      </c>
      <c r="P25" s="60">
        <v>223559588.22</v>
      </c>
      <c r="Q25" s="140">
        <f>A25</f>
        <v>106</v>
      </c>
    </row>
    <row r="26" spans="1:17" x14ac:dyDescent="0.25">
      <c r="A26" s="140"/>
      <c r="B26" s="167" t="s">
        <v>703</v>
      </c>
      <c r="C26" s="149"/>
      <c r="D26" s="149"/>
      <c r="E26" s="149"/>
      <c r="F26" s="149"/>
      <c r="G26" s="149"/>
      <c r="H26" s="149"/>
      <c r="I26" s="149"/>
      <c r="J26" s="149"/>
      <c r="K26" s="149"/>
      <c r="L26" s="149"/>
      <c r="M26" s="149"/>
      <c r="N26" s="149"/>
      <c r="O26" s="149"/>
      <c r="P26" s="149"/>
      <c r="Q26" s="140"/>
    </row>
    <row r="27" spans="1:17" x14ac:dyDescent="0.25">
      <c r="A27" s="140">
        <f>A25+1</f>
        <v>107</v>
      </c>
      <c r="B27" s="164"/>
      <c r="C27" s="78">
        <f>SUM(D27:P27)/13</f>
        <v>31080354.075384617</v>
      </c>
      <c r="D27" s="80">
        <v>36721574.009999998</v>
      </c>
      <c r="E27" s="80">
        <v>35738262.630000003</v>
      </c>
      <c r="F27" s="80">
        <v>34754951.25</v>
      </c>
      <c r="G27" s="80">
        <v>33771639.810000002</v>
      </c>
      <c r="H27" s="80">
        <v>32788328.420000002</v>
      </c>
      <c r="I27" s="80">
        <v>31805017.010000002</v>
      </c>
      <c r="J27" s="80">
        <v>30865506.920000002</v>
      </c>
      <c r="K27" s="80">
        <v>30009572.460000001</v>
      </c>
      <c r="L27" s="80">
        <v>29153638</v>
      </c>
      <c r="M27" s="80">
        <v>28297703.559999999</v>
      </c>
      <c r="N27" s="80">
        <v>27496364.5</v>
      </c>
      <c r="O27" s="80">
        <v>26695025.439999998</v>
      </c>
      <c r="P27" s="80">
        <v>25947018.970000003</v>
      </c>
      <c r="Q27" s="140">
        <f>A27</f>
        <v>107</v>
      </c>
    </row>
    <row r="28" spans="1:17" x14ac:dyDescent="0.25">
      <c r="B28" s="139" t="s">
        <v>702</v>
      </c>
      <c r="C28" s="149"/>
      <c r="D28" s="149"/>
      <c r="E28" s="149"/>
      <c r="F28" s="149"/>
      <c r="G28" s="149"/>
      <c r="H28" s="149"/>
      <c r="I28" s="149"/>
      <c r="J28" s="149"/>
      <c r="K28" s="149"/>
      <c r="L28" s="149"/>
      <c r="M28" s="149"/>
      <c r="N28" s="149"/>
      <c r="O28" s="149"/>
      <c r="P28" s="149"/>
      <c r="Q28" s="140"/>
    </row>
    <row r="29" spans="1:17" x14ac:dyDescent="0.25">
      <c r="A29" s="140">
        <f>A27+1</f>
        <v>108</v>
      </c>
      <c r="B29" s="140"/>
      <c r="C29" s="78">
        <f>SUM(D29:P29)/13</f>
        <v>257994575</v>
      </c>
      <c r="D29" s="80">
        <v>257994575</v>
      </c>
      <c r="E29" s="80">
        <v>257994575</v>
      </c>
      <c r="F29" s="80">
        <v>257994575</v>
      </c>
      <c r="G29" s="80">
        <v>257994575</v>
      </c>
      <c r="H29" s="80">
        <v>257994575</v>
      </c>
      <c r="I29" s="80">
        <v>257994575</v>
      </c>
      <c r="J29" s="80">
        <v>257994575</v>
      </c>
      <c r="K29" s="80">
        <v>257994575</v>
      </c>
      <c r="L29" s="80">
        <v>257994575</v>
      </c>
      <c r="M29" s="80">
        <v>257994575</v>
      </c>
      <c r="N29" s="80">
        <v>257994575</v>
      </c>
      <c r="O29" s="80">
        <v>257994575</v>
      </c>
      <c r="P29" s="80">
        <v>257994575</v>
      </c>
      <c r="Q29" s="140">
        <f>A29</f>
        <v>108</v>
      </c>
    </row>
    <row r="30" spans="1:17" x14ac:dyDescent="0.25">
      <c r="A30" s="140"/>
      <c r="B30" s="139" t="s">
        <v>701</v>
      </c>
      <c r="C30" s="149"/>
      <c r="D30" s="149"/>
      <c r="E30" s="149"/>
      <c r="F30" s="149"/>
      <c r="G30" s="149"/>
      <c r="H30" s="149"/>
      <c r="I30" s="149"/>
      <c r="J30" s="149"/>
      <c r="K30" s="149"/>
      <c r="L30" s="149"/>
      <c r="M30" s="149"/>
      <c r="N30" s="149"/>
      <c r="O30" s="149"/>
      <c r="P30" s="149"/>
      <c r="Q30" s="140"/>
    </row>
    <row r="31" spans="1:17" x14ac:dyDescent="0.25">
      <c r="A31" s="140">
        <f>A29+1</f>
        <v>109</v>
      </c>
      <c r="B31" s="140"/>
      <c r="C31" s="78">
        <f>SUM(D31:P31)/13</f>
        <v>-5940274.6800000006</v>
      </c>
      <c r="D31" s="80">
        <v>-5940274.6799999997</v>
      </c>
      <c r="E31" s="80">
        <v>-5940274.6799999997</v>
      </c>
      <c r="F31" s="80">
        <v>-5940274.6799999997</v>
      </c>
      <c r="G31" s="80">
        <v>-5940274.6799999997</v>
      </c>
      <c r="H31" s="80">
        <v>-5940274.6799999997</v>
      </c>
      <c r="I31" s="80">
        <v>-5940274.6799999997</v>
      </c>
      <c r="J31" s="80">
        <v>-5940274.6799999997</v>
      </c>
      <c r="K31" s="80">
        <v>-5940274.6799999997</v>
      </c>
      <c r="L31" s="80">
        <v>-5940274.6799999997</v>
      </c>
      <c r="M31" s="80">
        <v>-5940274.6799999997</v>
      </c>
      <c r="N31" s="80">
        <v>-5940274.6799999997</v>
      </c>
      <c r="O31" s="80">
        <v>-5940274.6799999997</v>
      </c>
      <c r="P31" s="80">
        <v>-5940274.6799999997</v>
      </c>
      <c r="Q31" s="140">
        <f>A31</f>
        <v>109</v>
      </c>
    </row>
    <row r="32" spans="1:17" x14ac:dyDescent="0.25">
      <c r="A32" s="140"/>
      <c r="B32" s="139" t="s">
        <v>700</v>
      </c>
      <c r="C32" s="149"/>
      <c r="D32" s="149"/>
      <c r="E32" s="149"/>
      <c r="F32" s="149"/>
      <c r="G32" s="149"/>
      <c r="H32" s="149"/>
      <c r="I32" s="149"/>
      <c r="J32" s="149"/>
      <c r="K32" s="149"/>
      <c r="L32" s="149"/>
      <c r="M32" s="149"/>
      <c r="N32" s="149"/>
      <c r="O32" s="149"/>
      <c r="P32" s="149"/>
      <c r="Q32" s="140"/>
    </row>
    <row r="33" spans="1:17" x14ac:dyDescent="0.25">
      <c r="A33" s="140">
        <f>A31+1</f>
        <v>110</v>
      </c>
      <c r="B33" s="140"/>
      <c r="C33" s="78">
        <f>SUM(D33:P33)/13</f>
        <v>0</v>
      </c>
      <c r="D33" s="80">
        <v>0</v>
      </c>
      <c r="E33" s="80">
        <v>0</v>
      </c>
      <c r="F33" s="80">
        <v>0</v>
      </c>
      <c r="G33" s="80">
        <v>0</v>
      </c>
      <c r="H33" s="80">
        <v>0</v>
      </c>
      <c r="I33" s="80">
        <v>0</v>
      </c>
      <c r="J33" s="80">
        <v>0</v>
      </c>
      <c r="K33" s="80">
        <v>0</v>
      </c>
      <c r="L33" s="80">
        <v>0</v>
      </c>
      <c r="M33" s="80">
        <v>0</v>
      </c>
      <c r="N33" s="80">
        <v>0</v>
      </c>
      <c r="O33" s="80">
        <v>0</v>
      </c>
      <c r="P33" s="80">
        <v>0</v>
      </c>
      <c r="Q33" s="140">
        <f>A33</f>
        <v>110</v>
      </c>
    </row>
    <row r="34" spans="1:17" x14ac:dyDescent="0.25">
      <c r="B34" s="139" t="s">
        <v>699</v>
      </c>
      <c r="C34" s="166"/>
      <c r="D34" s="166"/>
      <c r="E34" s="166"/>
      <c r="F34" s="166"/>
      <c r="G34" s="166"/>
      <c r="H34" s="166"/>
      <c r="I34" s="166"/>
      <c r="J34" s="166"/>
      <c r="K34" s="166"/>
      <c r="L34" s="166"/>
      <c r="M34" s="166"/>
      <c r="N34" s="166"/>
      <c r="O34" s="166"/>
      <c r="P34" s="166"/>
      <c r="Q34" s="140"/>
    </row>
    <row r="35" spans="1:17" x14ac:dyDescent="0.25">
      <c r="A35" s="140">
        <f>+A33+1</f>
        <v>111</v>
      </c>
      <c r="B35" s="140"/>
      <c r="C35" s="78">
        <f>SUM(D35:P35)/13</f>
        <v>33846649162.053078</v>
      </c>
      <c r="D35" s="165">
        <v>30729450876.379997</v>
      </c>
      <c r="E35" s="165">
        <v>31858547260.579998</v>
      </c>
      <c r="F35" s="165">
        <v>31574684400.409996</v>
      </c>
      <c r="G35" s="165">
        <v>32200088569.880001</v>
      </c>
      <c r="H35" s="165">
        <v>33497515702.27</v>
      </c>
      <c r="I35" s="165">
        <v>33447628056.940002</v>
      </c>
      <c r="J35" s="165">
        <v>33486731863.130005</v>
      </c>
      <c r="K35" s="165">
        <v>34804662417.990005</v>
      </c>
      <c r="L35" s="165">
        <v>35014769959.690002</v>
      </c>
      <c r="M35" s="165">
        <v>34822597601.959999</v>
      </c>
      <c r="N35" s="165">
        <v>35102010652.920006</v>
      </c>
      <c r="O35" s="165">
        <v>36410668784.040001</v>
      </c>
      <c r="P35" s="165">
        <v>37057082960.500008</v>
      </c>
      <c r="Q35" s="140">
        <f>A35</f>
        <v>111</v>
      </c>
    </row>
    <row r="36" spans="1:17" x14ac:dyDescent="0.25">
      <c r="A36" s="140"/>
      <c r="B36" s="139" t="s">
        <v>698</v>
      </c>
      <c r="C36" s="149"/>
      <c r="D36" s="149"/>
      <c r="E36" s="149"/>
      <c r="F36" s="149"/>
      <c r="G36" s="149"/>
      <c r="H36" s="149"/>
      <c r="I36" s="149"/>
      <c r="J36" s="149"/>
      <c r="K36" s="149"/>
      <c r="L36" s="149"/>
      <c r="M36" s="149"/>
      <c r="N36" s="149"/>
      <c r="O36" s="149"/>
      <c r="P36" s="149"/>
      <c r="Q36" s="140"/>
    </row>
    <row r="37" spans="1:17" x14ac:dyDescent="0.25">
      <c r="A37" s="140">
        <f>+A35+1</f>
        <v>112</v>
      </c>
      <c r="B37" s="140"/>
      <c r="C37" s="78">
        <f>SUM(D37:P37)/13</f>
        <v>846938673.26153839</v>
      </c>
      <c r="D37" s="80">
        <v>838890206.95000005</v>
      </c>
      <c r="E37" s="80">
        <v>838890206.95000005</v>
      </c>
      <c r="F37" s="80">
        <v>838890206.95000005</v>
      </c>
      <c r="G37" s="80">
        <v>838890206.95000005</v>
      </c>
      <c r="H37" s="80">
        <v>838890206.95000005</v>
      </c>
      <c r="I37" s="80">
        <v>838890206.95000005</v>
      </c>
      <c r="J37" s="80">
        <v>838890206.95000005</v>
      </c>
      <c r="K37" s="80">
        <v>838890206.95000005</v>
      </c>
      <c r="L37" s="80">
        <v>838890206.95000005</v>
      </c>
      <c r="M37" s="80">
        <v>838890206.95000005</v>
      </c>
      <c r="N37" s="80">
        <v>838890206.95000005</v>
      </c>
      <c r="O37" s="80">
        <v>838890206.95000005</v>
      </c>
      <c r="P37" s="60">
        <v>943520269</v>
      </c>
      <c r="Q37" s="140">
        <f>A37</f>
        <v>112</v>
      </c>
    </row>
    <row r="38" spans="1:17" x14ac:dyDescent="0.25">
      <c r="A38" s="140"/>
      <c r="B38" s="139" t="s">
        <v>697</v>
      </c>
      <c r="C38" s="149"/>
      <c r="D38" s="149"/>
      <c r="E38" s="149"/>
      <c r="F38" s="149"/>
      <c r="G38" s="149"/>
      <c r="H38" s="149"/>
      <c r="I38" s="149"/>
      <c r="J38" s="149"/>
      <c r="K38" s="149"/>
      <c r="L38" s="149"/>
      <c r="M38" s="149"/>
      <c r="N38" s="149"/>
      <c r="O38" s="149"/>
      <c r="P38" s="149"/>
      <c r="Q38" s="140"/>
    </row>
    <row r="39" spans="1:17" x14ac:dyDescent="0.25">
      <c r="A39" s="140">
        <f>A37+1</f>
        <v>113</v>
      </c>
      <c r="B39" s="140"/>
      <c r="C39" s="78">
        <f>SUM(D39:P39)/13</f>
        <v>-4704481.7176923081</v>
      </c>
      <c r="D39" s="80">
        <v>-8166262.3200000003</v>
      </c>
      <c r="E39" s="80">
        <v>-8082521.6900000004</v>
      </c>
      <c r="F39" s="80">
        <v>-7998781.0600000005</v>
      </c>
      <c r="G39" s="80">
        <v>-2335824.67</v>
      </c>
      <c r="H39" s="80">
        <v>-2252084.04</v>
      </c>
      <c r="I39" s="80">
        <v>-2168343.41</v>
      </c>
      <c r="J39" s="80">
        <v>-2156511.0100000002</v>
      </c>
      <c r="K39" s="80">
        <v>-2072770.3800000004</v>
      </c>
      <c r="L39" s="80">
        <v>-1989029.7500000002</v>
      </c>
      <c r="M39" s="80">
        <v>-3760805.98</v>
      </c>
      <c r="N39" s="80">
        <v>-3677065.3499999996</v>
      </c>
      <c r="O39" s="80">
        <v>-3593324.7199999997</v>
      </c>
      <c r="P39" s="80">
        <v>-12904937.950000001</v>
      </c>
      <c r="Q39" s="140">
        <f>A39</f>
        <v>113</v>
      </c>
    </row>
    <row r="40" spans="1:17" x14ac:dyDescent="0.25">
      <c r="A40" s="140"/>
      <c r="B40" s="140"/>
      <c r="C40" s="142"/>
      <c r="D40" s="142"/>
      <c r="E40" s="142"/>
      <c r="F40" s="142"/>
      <c r="G40" s="142"/>
      <c r="H40" s="142"/>
      <c r="I40" s="142"/>
      <c r="J40" s="142"/>
      <c r="K40" s="142"/>
      <c r="L40" s="142"/>
      <c r="M40" s="142"/>
      <c r="N40" s="142"/>
      <c r="O40" s="142"/>
      <c r="P40" s="142"/>
    </row>
    <row r="41" spans="1:17" x14ac:dyDescent="0.25">
      <c r="B41" s="28" t="s">
        <v>159</v>
      </c>
    </row>
    <row r="42" spans="1:17" x14ac:dyDescent="0.25">
      <c r="B42" s="42" t="s">
        <v>696</v>
      </c>
      <c r="I42" s="157"/>
    </row>
    <row r="43" spans="1:17" x14ac:dyDescent="0.25">
      <c r="B43" s="42" t="s">
        <v>695</v>
      </c>
    </row>
    <row r="44" spans="1:17" x14ac:dyDescent="0.25">
      <c r="B44" s="42" t="s">
        <v>694</v>
      </c>
    </row>
    <row r="45" spans="1:17" x14ac:dyDescent="0.25">
      <c r="B45" s="42" t="s">
        <v>693</v>
      </c>
    </row>
    <row r="46" spans="1:17" x14ac:dyDescent="0.25">
      <c r="B46" s="42" t="s">
        <v>692</v>
      </c>
      <c r="C46" s="164"/>
    </row>
    <row r="47" spans="1:17" x14ac:dyDescent="0.25">
      <c r="B47" s="42" t="s">
        <v>691</v>
      </c>
      <c r="C47" s="164"/>
    </row>
    <row r="48" spans="1:17" x14ac:dyDescent="0.25">
      <c r="B48" s="42" t="s">
        <v>690</v>
      </c>
      <c r="C48" s="164"/>
    </row>
    <row r="49" spans="2:8" x14ac:dyDescent="0.25">
      <c r="B49" s="42" t="s">
        <v>689</v>
      </c>
      <c r="C49" s="164"/>
    </row>
    <row r="50" spans="2:8" x14ac:dyDescent="0.25">
      <c r="B50" s="136" t="s">
        <v>688</v>
      </c>
    </row>
    <row r="51" spans="2:8" x14ac:dyDescent="0.25">
      <c r="B51" s="136" t="s">
        <v>687</v>
      </c>
    </row>
    <row r="52" spans="2:8" x14ac:dyDescent="0.25">
      <c r="B52" s="136" t="s">
        <v>686</v>
      </c>
      <c r="H52" s="140"/>
    </row>
    <row r="53" spans="2:8" x14ac:dyDescent="0.25">
      <c r="B53" s="136" t="s">
        <v>685</v>
      </c>
    </row>
    <row r="54" spans="2:8" x14ac:dyDescent="0.25">
      <c r="B54" s="136" t="s">
        <v>684</v>
      </c>
    </row>
    <row r="55" spans="2:8" x14ac:dyDescent="0.25">
      <c r="B55" s="136" t="s">
        <v>683</v>
      </c>
    </row>
    <row r="56" spans="2:8" x14ac:dyDescent="0.25">
      <c r="B56" s="136" t="s">
        <v>682</v>
      </c>
    </row>
    <row r="57" spans="2:8" x14ac:dyDescent="0.25">
      <c r="H57" s="163"/>
    </row>
  </sheetData>
  <printOptions horizontalCentered="1"/>
  <pageMargins left="1" right="1" top="1" bottom="1" header="0.5" footer="0.5"/>
  <pageSetup scale="3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7891-D71A-4C55-9795-347FC69B5DF2}">
  <sheetPr>
    <pageSetUpPr fitToPage="1"/>
  </sheetPr>
  <dimension ref="A1:L30"/>
  <sheetViews>
    <sheetView workbookViewId="0"/>
  </sheetViews>
  <sheetFormatPr defaultColWidth="9.28515625" defaultRowHeight="15" x14ac:dyDescent="0.25"/>
  <cols>
    <col min="1" max="1" width="9.28515625" style="176" customWidth="1"/>
    <col min="2" max="2" width="50.28515625" style="178" customWidth="1"/>
    <col min="3" max="3" width="17.7109375" style="177" customWidth="1"/>
    <col min="4" max="4" width="17.7109375" style="176" bestFit="1" customWidth="1"/>
    <col min="5" max="5" width="21.7109375" style="176" customWidth="1"/>
    <col min="6" max="6" width="34.7109375" style="176" customWidth="1"/>
    <col min="7" max="7" width="44.42578125" style="176" customWidth="1"/>
    <col min="8" max="8" width="6.7109375" style="176" bestFit="1" customWidth="1"/>
    <col min="9" max="9" width="29.28515625" style="176" bestFit="1" customWidth="1"/>
    <col min="10" max="10" width="17.7109375" style="176" bestFit="1" customWidth="1"/>
    <col min="11" max="11" width="13.42578125" style="176" customWidth="1"/>
    <col min="12" max="12" width="10" style="176" bestFit="1" customWidth="1"/>
    <col min="13" max="14" width="15.5703125" style="176" customWidth="1"/>
    <col min="15" max="15" width="13.42578125" style="176" customWidth="1"/>
    <col min="16" max="16384" width="9.28515625" style="176"/>
  </cols>
  <sheetData>
    <row r="1" spans="1:10" x14ac:dyDescent="0.25">
      <c r="B1" s="200" t="s">
        <v>59</v>
      </c>
      <c r="C1" s="178"/>
      <c r="D1" s="178"/>
      <c r="E1" s="178"/>
      <c r="F1" s="178"/>
      <c r="G1" s="67" t="str">
        <f>CONCATENATE("Prior Year: ",'1-BaseTRR_RY27'!$F$2)</f>
        <v>Prior Year: 2023</v>
      </c>
      <c r="H1" s="178"/>
      <c r="J1" s="179"/>
    </row>
    <row r="2" spans="1:10" x14ac:dyDescent="0.25">
      <c r="B2" s="68" t="s">
        <v>331</v>
      </c>
      <c r="C2" s="178"/>
      <c r="D2" s="178"/>
      <c r="E2" s="178"/>
      <c r="F2" s="178"/>
      <c r="H2" s="178"/>
      <c r="J2" s="179"/>
    </row>
    <row r="3" spans="1:10" x14ac:dyDescent="0.25">
      <c r="A3" s="36"/>
      <c r="E3" s="36"/>
      <c r="F3" s="178"/>
      <c r="G3" s="178"/>
      <c r="H3" s="178"/>
      <c r="J3" s="179"/>
    </row>
    <row r="4" spans="1:10" x14ac:dyDescent="0.25">
      <c r="B4" s="40" t="s">
        <v>749</v>
      </c>
      <c r="C4" s="40"/>
      <c r="D4" s="40"/>
      <c r="E4" s="40"/>
      <c r="F4" s="40"/>
      <c r="G4" s="40"/>
      <c r="H4" s="66"/>
      <c r="I4" s="178"/>
      <c r="J4" s="199"/>
    </row>
    <row r="5" spans="1:10" x14ac:dyDescent="0.25">
      <c r="A5" s="36" t="s">
        <v>100</v>
      </c>
      <c r="B5" s="36" t="s">
        <v>73</v>
      </c>
      <c r="F5" s="36" t="s">
        <v>169</v>
      </c>
      <c r="G5" s="36" t="s">
        <v>168</v>
      </c>
      <c r="H5" s="36" t="s">
        <v>100</v>
      </c>
      <c r="I5" s="178"/>
      <c r="J5" s="179"/>
    </row>
    <row r="6" spans="1:10" x14ac:dyDescent="0.25">
      <c r="A6" s="181"/>
      <c r="B6" s="193" t="s">
        <v>748</v>
      </c>
      <c r="C6" s="197"/>
      <c r="D6" s="178"/>
      <c r="E6" s="181"/>
      <c r="F6" s="178"/>
      <c r="G6" s="198"/>
      <c r="H6" s="181"/>
      <c r="I6" s="178"/>
      <c r="J6" s="179"/>
    </row>
    <row r="7" spans="1:10" x14ac:dyDescent="0.25">
      <c r="A7" s="181">
        <v>100</v>
      </c>
      <c r="B7" s="179" t="s">
        <v>747</v>
      </c>
      <c r="C7" s="197"/>
      <c r="D7" s="178"/>
      <c r="E7" s="181"/>
      <c r="F7" s="190">
        <v>37375655670.279999</v>
      </c>
      <c r="G7" s="178" t="s">
        <v>746</v>
      </c>
      <c r="H7" s="181">
        <f t="shared" ref="H7:H14" si="0">A7</f>
        <v>100</v>
      </c>
      <c r="I7" s="178"/>
      <c r="J7" s="179"/>
    </row>
    <row r="8" spans="1:10" x14ac:dyDescent="0.25">
      <c r="A8" s="181">
        <f t="shared" ref="A8:A14" si="1">A7+1</f>
        <v>101</v>
      </c>
      <c r="B8" s="179" t="s">
        <v>745</v>
      </c>
      <c r="C8" s="183"/>
      <c r="D8" s="182"/>
      <c r="E8" s="181"/>
      <c r="F8" s="190">
        <v>0</v>
      </c>
      <c r="G8" s="178" t="s">
        <v>744</v>
      </c>
      <c r="H8" s="181">
        <f t="shared" si="0"/>
        <v>101</v>
      </c>
      <c r="I8" s="178"/>
      <c r="J8" s="179"/>
    </row>
    <row r="9" spans="1:10" x14ac:dyDescent="0.25">
      <c r="A9" s="181">
        <f t="shared" si="1"/>
        <v>102</v>
      </c>
      <c r="B9" s="179" t="s">
        <v>743</v>
      </c>
      <c r="C9" s="183"/>
      <c r="D9" s="182"/>
      <c r="E9" s="181"/>
      <c r="F9" s="190">
        <v>0</v>
      </c>
      <c r="G9" s="178" t="s">
        <v>742</v>
      </c>
      <c r="H9" s="181">
        <f t="shared" si="0"/>
        <v>102</v>
      </c>
      <c r="I9" s="178"/>
      <c r="J9" s="179"/>
    </row>
    <row r="10" spans="1:10" x14ac:dyDescent="0.25">
      <c r="A10" s="181">
        <f t="shared" si="1"/>
        <v>103</v>
      </c>
      <c r="B10" s="179" t="s">
        <v>741</v>
      </c>
      <c r="C10" s="183"/>
      <c r="D10" s="182"/>
      <c r="E10" s="181"/>
      <c r="F10" s="190">
        <v>4320877.47</v>
      </c>
      <c r="G10" s="178" t="s">
        <v>740</v>
      </c>
      <c r="H10" s="181">
        <f t="shared" si="0"/>
        <v>103</v>
      </c>
      <c r="I10" s="178"/>
      <c r="J10" s="179"/>
    </row>
    <row r="11" spans="1:10" x14ac:dyDescent="0.25">
      <c r="A11" s="181">
        <f t="shared" si="1"/>
        <v>104</v>
      </c>
      <c r="B11" s="179" t="s">
        <v>739</v>
      </c>
      <c r="C11" s="183"/>
      <c r="D11" s="182"/>
      <c r="E11" s="181"/>
      <c r="F11" s="190">
        <v>53370859.549999997</v>
      </c>
      <c r="G11" s="178" t="s">
        <v>738</v>
      </c>
      <c r="H11" s="181">
        <f t="shared" si="0"/>
        <v>104</v>
      </c>
      <c r="I11" s="178"/>
      <c r="J11" s="179"/>
    </row>
    <row r="12" spans="1:10" x14ac:dyDescent="0.25">
      <c r="A12" s="181">
        <f t="shared" si="1"/>
        <v>105</v>
      </c>
      <c r="B12" s="179" t="s">
        <v>737</v>
      </c>
      <c r="C12" s="183"/>
      <c r="D12" s="182"/>
      <c r="E12" s="181"/>
      <c r="F12" s="190">
        <v>223559588.22</v>
      </c>
      <c r="G12" s="178" t="s">
        <v>736</v>
      </c>
      <c r="H12" s="181">
        <f t="shared" si="0"/>
        <v>105</v>
      </c>
      <c r="I12" s="178"/>
      <c r="J12" s="179"/>
    </row>
    <row r="13" spans="1:10" x14ac:dyDescent="0.25">
      <c r="A13" s="181">
        <f t="shared" si="1"/>
        <v>106</v>
      </c>
      <c r="B13" s="179" t="s">
        <v>735</v>
      </c>
      <c r="C13" s="183"/>
      <c r="D13" s="182"/>
      <c r="E13" s="181"/>
      <c r="F13" s="189">
        <v>25947018.969999999</v>
      </c>
      <c r="G13" s="178" t="s">
        <v>734</v>
      </c>
      <c r="H13" s="181">
        <f t="shared" si="0"/>
        <v>106</v>
      </c>
      <c r="I13" s="178"/>
      <c r="J13" s="179"/>
    </row>
    <row r="14" spans="1:10" x14ac:dyDescent="0.25">
      <c r="A14" s="181">
        <f t="shared" si="1"/>
        <v>107</v>
      </c>
      <c r="B14" s="188" t="s">
        <v>733</v>
      </c>
      <c r="C14" s="183"/>
      <c r="D14" s="182"/>
      <c r="E14" s="181"/>
      <c r="F14" s="196">
        <f>F7-F8+F9+F10-F11-F12-F13</f>
        <v>37077099081.009995</v>
      </c>
      <c r="G14" s="178" t="str">
        <f>CONCATENATE("Lines ((",A7," + ",A9," + ",A10,") - (",A8," + ",A11," + ",A12," + ",A13," ))")</f>
        <v>Lines ((100 + 102 + 103) - (101 + 104 + 105 + 106 ))</v>
      </c>
      <c r="H14" s="181">
        <f t="shared" si="0"/>
        <v>107</v>
      </c>
      <c r="I14" s="195"/>
      <c r="J14" s="194"/>
    </row>
    <row r="15" spans="1:10" x14ac:dyDescent="0.25">
      <c r="A15" s="181"/>
      <c r="B15" s="179"/>
      <c r="C15" s="183"/>
      <c r="D15" s="182"/>
      <c r="E15" s="181"/>
      <c r="F15" s="192"/>
      <c r="G15" s="178"/>
      <c r="H15" s="178"/>
      <c r="J15" s="179"/>
    </row>
    <row r="16" spans="1:10" x14ac:dyDescent="0.25">
      <c r="A16" s="181"/>
      <c r="B16" s="193" t="s">
        <v>732</v>
      </c>
      <c r="C16" s="183"/>
      <c r="D16" s="182"/>
      <c r="E16" s="181"/>
      <c r="F16" s="192"/>
      <c r="G16" s="178"/>
      <c r="H16" s="178"/>
      <c r="J16" s="179"/>
    </row>
    <row r="17" spans="1:12" x14ac:dyDescent="0.25">
      <c r="A17" s="181">
        <f>A14+1</f>
        <v>108</v>
      </c>
      <c r="B17" s="179" t="s">
        <v>731</v>
      </c>
      <c r="C17" s="183"/>
      <c r="D17" s="182"/>
      <c r="E17" s="181"/>
      <c r="F17" s="191">
        <v>1603248595.3700001</v>
      </c>
      <c r="G17" s="178" t="s">
        <v>730</v>
      </c>
      <c r="H17" s="181">
        <f t="shared" ref="H17:H22" si="2">A17</f>
        <v>108</v>
      </c>
      <c r="J17" s="179"/>
    </row>
    <row r="18" spans="1:12" x14ac:dyDescent="0.25">
      <c r="A18" s="181">
        <f>A17+1</f>
        <v>109</v>
      </c>
      <c r="B18" s="179" t="s">
        <v>729</v>
      </c>
      <c r="C18" s="183"/>
      <c r="D18" s="182"/>
      <c r="E18" s="181"/>
      <c r="F18" s="190">
        <v>51605910.669999994</v>
      </c>
      <c r="G18" s="178" t="s">
        <v>728</v>
      </c>
      <c r="H18" s="181">
        <f t="shared" si="2"/>
        <v>109</v>
      </c>
      <c r="J18" s="179"/>
    </row>
    <row r="19" spans="1:12" x14ac:dyDescent="0.25">
      <c r="A19" s="181">
        <f>A18+1</f>
        <v>110</v>
      </c>
      <c r="B19" s="179" t="s">
        <v>727</v>
      </c>
      <c r="C19" s="183"/>
      <c r="D19" s="182"/>
      <c r="E19" s="181"/>
      <c r="F19" s="190">
        <v>11215210.5</v>
      </c>
      <c r="G19" s="178" t="s">
        <v>726</v>
      </c>
      <c r="H19" s="181">
        <f t="shared" si="2"/>
        <v>110</v>
      </c>
      <c r="J19" s="179"/>
    </row>
    <row r="20" spans="1:12" x14ac:dyDescent="0.25">
      <c r="A20" s="181">
        <f>A19+1</f>
        <v>111</v>
      </c>
      <c r="B20" s="179" t="s">
        <v>725</v>
      </c>
      <c r="C20" s="183"/>
      <c r="D20" s="182"/>
      <c r="E20" s="181"/>
      <c r="F20" s="190">
        <v>1326141</v>
      </c>
      <c r="G20" s="178" t="s">
        <v>724</v>
      </c>
      <c r="H20" s="181">
        <f t="shared" si="2"/>
        <v>111</v>
      </c>
      <c r="J20" s="179"/>
    </row>
    <row r="21" spans="1:12" x14ac:dyDescent="0.25">
      <c r="A21" s="181">
        <f>A20+1</f>
        <v>112</v>
      </c>
      <c r="B21" s="179" t="s">
        <v>723</v>
      </c>
      <c r="C21" s="183"/>
      <c r="D21" s="182"/>
      <c r="E21" s="181"/>
      <c r="F21" s="189">
        <v>115846.55</v>
      </c>
      <c r="G21" s="178" t="s">
        <v>722</v>
      </c>
      <c r="H21" s="181">
        <f t="shared" si="2"/>
        <v>112</v>
      </c>
      <c r="J21" s="179"/>
    </row>
    <row r="22" spans="1:12" x14ac:dyDescent="0.25">
      <c r="A22" s="181">
        <f>A21+1</f>
        <v>113</v>
      </c>
      <c r="B22" s="188" t="s">
        <v>721</v>
      </c>
      <c r="C22" s="183"/>
      <c r="D22" s="182"/>
      <c r="E22" s="181"/>
      <c r="F22" s="187">
        <f>+F17+F18+F19-F20-F21</f>
        <v>1664627728.9900002</v>
      </c>
      <c r="G22" s="178" t="str">
        <f>CONCATENATE("Lines ((",A17," + ",A18," + ",A19,") - (",A20," + ",A21,"))")</f>
        <v>Lines ((108 + 109 + 110) - (111 + 112))</v>
      </c>
      <c r="H22" s="181">
        <f t="shared" si="2"/>
        <v>113</v>
      </c>
      <c r="J22" s="179"/>
    </row>
    <row r="23" spans="1:12" x14ac:dyDescent="0.25">
      <c r="A23" s="181"/>
      <c r="B23" s="179"/>
      <c r="C23" s="183"/>
      <c r="D23" s="182"/>
      <c r="E23" s="181"/>
      <c r="F23" s="178"/>
      <c r="G23" s="178"/>
      <c r="H23" s="178"/>
      <c r="J23" s="179"/>
    </row>
    <row r="24" spans="1:12" x14ac:dyDescent="0.25">
      <c r="A24" s="181">
        <f>A22+1</f>
        <v>114</v>
      </c>
      <c r="B24" s="186" t="s">
        <v>720</v>
      </c>
      <c r="C24" s="183"/>
      <c r="D24" s="182"/>
      <c r="E24" s="181"/>
      <c r="F24" s="185">
        <f>ROUND(F22/F14,4)</f>
        <v>4.4900000000000002E-2</v>
      </c>
      <c r="G24" s="178" t="str">
        <f>CONCATENATE("Line ",A22," / ","Line ",A14)</f>
        <v>Line 113 / Line 107</v>
      </c>
      <c r="H24" s="181">
        <f>A24</f>
        <v>114</v>
      </c>
      <c r="J24" s="179"/>
    </row>
    <row r="25" spans="1:12" x14ac:dyDescent="0.25">
      <c r="A25" s="181"/>
      <c r="B25" s="184"/>
      <c r="C25" s="183"/>
      <c r="D25" s="182"/>
      <c r="E25" s="181"/>
      <c r="F25" s="178"/>
      <c r="G25" s="178"/>
      <c r="H25" s="178"/>
      <c r="J25" s="179"/>
    </row>
    <row r="26" spans="1:12" x14ac:dyDescent="0.25">
      <c r="A26" s="181"/>
      <c r="B26" s="184"/>
      <c r="C26" s="183"/>
      <c r="D26" s="182"/>
      <c r="E26" s="181"/>
      <c r="F26" s="178"/>
      <c r="G26" s="178"/>
      <c r="H26" s="178"/>
      <c r="J26" s="179"/>
    </row>
    <row r="27" spans="1:12" x14ac:dyDescent="0.25">
      <c r="A27" s="181"/>
      <c r="B27" s="94"/>
      <c r="C27" s="183"/>
      <c r="D27" s="182"/>
      <c r="E27" s="181"/>
      <c r="F27" s="178"/>
      <c r="G27" s="178"/>
      <c r="H27" s="178"/>
      <c r="J27" s="179"/>
    </row>
    <row r="28" spans="1:12" ht="12.75" customHeight="1" x14ac:dyDescent="0.25">
      <c r="A28" s="181"/>
      <c r="B28" s="42"/>
      <c r="C28" s="176"/>
      <c r="D28" s="182"/>
      <c r="E28" s="181"/>
      <c r="F28" s="178"/>
      <c r="G28" s="178"/>
      <c r="H28" s="178"/>
      <c r="J28" s="179"/>
    </row>
    <row r="29" spans="1:12" x14ac:dyDescent="0.25">
      <c r="C29" s="180"/>
    </row>
    <row r="30" spans="1:12" x14ac:dyDescent="0.25">
      <c r="C30" s="180"/>
      <c r="L30" s="179"/>
    </row>
  </sheetData>
  <sheetProtection formatCells="0" formatColumns="0" formatRows="0" insertColumns="0" insertRows="0" insertHyperlinks="0" deleteColumns="0" deleteRows="0" selectLockedCells="1" sort="0" autoFilter="0" pivotTables="0"/>
  <conditionalFormatting sqref="F5:G5">
    <cfRule type="duplicateValues" dxfId="4" priority="1"/>
  </conditionalFormatting>
  <printOptions horizontalCentered="1"/>
  <pageMargins left="1" right="1" top="1" bottom="1" header="0.5" footer="0.5"/>
  <pageSetup scale="5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F472-E287-4388-B222-32FB404990D1}">
  <sheetPr>
    <pageSetUpPr fitToPage="1"/>
  </sheetPr>
  <dimension ref="A1:N47"/>
  <sheetViews>
    <sheetView workbookViewId="0"/>
  </sheetViews>
  <sheetFormatPr defaultColWidth="9.28515625" defaultRowHeight="15" x14ac:dyDescent="0.25"/>
  <cols>
    <col min="1" max="1" width="4.5703125" bestFit="1" customWidth="1"/>
    <col min="2" max="2" width="16" customWidth="1"/>
    <col min="3" max="3" width="16.28515625" customWidth="1"/>
    <col min="4" max="4" width="17.28515625" customWidth="1"/>
    <col min="5" max="5" width="15.28515625" customWidth="1"/>
    <col min="6" max="6" width="17.42578125" customWidth="1"/>
    <col min="7" max="7" width="13.7109375" bestFit="1" customWidth="1"/>
    <col min="8" max="8" width="18.5703125" customWidth="1"/>
    <col min="9" max="9" width="15.28515625" bestFit="1" customWidth="1"/>
    <col min="10" max="10" width="15" customWidth="1"/>
    <col min="11" max="11" width="4.5703125" bestFit="1" customWidth="1"/>
    <col min="12" max="12" width="9.28515625" customWidth="1"/>
    <col min="13" max="13" width="12" bestFit="1" customWidth="1"/>
    <col min="14" max="14" width="10.5703125" bestFit="1" customWidth="1"/>
  </cols>
  <sheetData>
    <row r="1" spans="1:11" x14ac:dyDescent="0.25">
      <c r="B1" s="12" t="s">
        <v>57</v>
      </c>
      <c r="J1" s="67" t="str">
        <f>CONCATENATE("Prior Year: ",'1-BaseTRR_RY27'!$F$2)</f>
        <v>Prior Year: 2023</v>
      </c>
    </row>
    <row r="2" spans="1:11" x14ac:dyDescent="0.25">
      <c r="B2" s="133" t="s">
        <v>331</v>
      </c>
      <c r="C2" s="81"/>
      <c r="J2" s="67"/>
    </row>
    <row r="3" spans="1:11" x14ac:dyDescent="0.25">
      <c r="A3" s="36"/>
      <c r="K3" s="36"/>
    </row>
    <row r="4" spans="1:11" x14ac:dyDescent="0.25">
      <c r="B4" s="96" t="s">
        <v>796</v>
      </c>
      <c r="C4" s="39"/>
      <c r="D4" s="39"/>
      <c r="E4" s="39"/>
      <c r="F4" s="39"/>
      <c r="G4" s="39"/>
      <c r="H4" s="39"/>
      <c r="I4" s="39"/>
      <c r="J4" s="39"/>
    </row>
    <row r="5" spans="1:11" x14ac:dyDescent="0.25">
      <c r="A5" s="36" t="s">
        <v>100</v>
      </c>
      <c r="D5" s="111" t="s">
        <v>73</v>
      </c>
      <c r="E5" s="111" t="s">
        <v>795</v>
      </c>
      <c r="F5" s="111" t="s">
        <v>794</v>
      </c>
      <c r="K5" s="36" t="str">
        <f>A5</f>
        <v>Line</v>
      </c>
    </row>
    <row r="6" spans="1:11" x14ac:dyDescent="0.25">
      <c r="A6" s="4">
        <v>100</v>
      </c>
      <c r="B6" s="228"/>
      <c r="C6" s="228"/>
      <c r="D6" s="228" t="s">
        <v>793</v>
      </c>
      <c r="E6" s="32">
        <f>J30</f>
        <v>13916317.264999999</v>
      </c>
      <c r="F6" t="str">
        <f>"Line "&amp;A30&amp;", "&amp;J17&amp;""</f>
        <v>Line 208, Col 9</v>
      </c>
      <c r="K6" s="4">
        <f>A6</f>
        <v>100</v>
      </c>
    </row>
    <row r="7" spans="1:11" x14ac:dyDescent="0.25">
      <c r="A7" s="4">
        <f>A6+1</f>
        <v>101</v>
      </c>
      <c r="B7" s="228"/>
      <c r="C7" s="228"/>
      <c r="D7" s="228" t="s">
        <v>792</v>
      </c>
      <c r="E7" s="32">
        <f>G42</f>
        <v>0</v>
      </c>
      <c r="F7" t="str">
        <f>"Line "&amp;A42&amp;", "&amp;G33&amp;""</f>
        <v>Line 305, Col 6</v>
      </c>
      <c r="K7" s="4">
        <f>A7</f>
        <v>101</v>
      </c>
    </row>
    <row r="8" spans="1:11" x14ac:dyDescent="0.25">
      <c r="A8" s="4">
        <f>A7+1</f>
        <v>102</v>
      </c>
      <c r="B8" s="228"/>
      <c r="C8" s="228"/>
      <c r="D8" s="67" t="s">
        <v>791</v>
      </c>
      <c r="E8" s="84">
        <f>E6+E7</f>
        <v>13916317.264999999</v>
      </c>
      <c r="F8" t="str">
        <f>"Line "&amp;A6&amp;" + Line "&amp;A7&amp;""</f>
        <v>Line 100 + Line 101</v>
      </c>
      <c r="K8" s="4">
        <f>A8</f>
        <v>102</v>
      </c>
    </row>
    <row r="9" spans="1:11" x14ac:dyDescent="0.25">
      <c r="A9" s="4"/>
      <c r="B9" s="228"/>
      <c r="C9" s="228"/>
      <c r="D9" s="228"/>
      <c r="E9" s="32"/>
      <c r="K9" s="4"/>
    </row>
    <row r="10" spans="1:11" x14ac:dyDescent="0.25">
      <c r="A10" s="4">
        <f>A8+1</f>
        <v>103</v>
      </c>
      <c r="B10" s="228"/>
      <c r="C10" s="228"/>
      <c r="D10" s="228" t="s">
        <v>790</v>
      </c>
      <c r="E10" s="32">
        <f>F30</f>
        <v>257994550</v>
      </c>
      <c r="F10" t="str">
        <f>"Line "&amp;A30&amp;", "&amp;F17&amp;""</f>
        <v>Line 208, Col 5</v>
      </c>
      <c r="K10" s="4">
        <f>A10</f>
        <v>103</v>
      </c>
    </row>
    <row r="11" spans="1:11" x14ac:dyDescent="0.25">
      <c r="A11" s="4">
        <f>A10+1</f>
        <v>104</v>
      </c>
      <c r="B11" s="228"/>
      <c r="C11" s="228"/>
      <c r="D11" s="228" t="s">
        <v>789</v>
      </c>
      <c r="E11" s="32">
        <f>G30</f>
        <v>-5940273.2340178555</v>
      </c>
      <c r="F11" t="str">
        <f>"Line "&amp;A30&amp;", "&amp;G17&amp;""</f>
        <v>Line 208, Col 6</v>
      </c>
      <c r="K11" s="4">
        <f>A11</f>
        <v>104</v>
      </c>
    </row>
    <row r="12" spans="1:11" x14ac:dyDescent="0.25">
      <c r="A12" s="4">
        <f>A11+1</f>
        <v>105</v>
      </c>
      <c r="B12" s="228"/>
      <c r="C12" s="228"/>
      <c r="D12" s="67" t="s">
        <v>788</v>
      </c>
      <c r="E12" s="84">
        <f>E10+E11</f>
        <v>252054276.76598215</v>
      </c>
      <c r="F12" t="str">
        <f>"Line "&amp;A10&amp;" + Line "&amp;A11&amp;""</f>
        <v>Line 103 + Line 104</v>
      </c>
      <c r="K12" s="4">
        <f>A12</f>
        <v>105</v>
      </c>
    </row>
    <row r="13" spans="1:11" x14ac:dyDescent="0.25">
      <c r="A13" s="4"/>
      <c r="B13" s="228"/>
      <c r="C13" s="228"/>
      <c r="D13" s="228"/>
      <c r="K13" s="4"/>
    </row>
    <row r="14" spans="1:11" x14ac:dyDescent="0.25">
      <c r="A14" s="4">
        <f>A12+1</f>
        <v>106</v>
      </c>
      <c r="B14" s="228"/>
      <c r="C14" s="228"/>
      <c r="D14" s="67" t="s">
        <v>787</v>
      </c>
      <c r="E14" s="53">
        <f>E8/E12</f>
        <v>5.5211589517762859E-2</v>
      </c>
      <c r="F14" t="str">
        <f>"Line "&amp;A8&amp;" / Line "&amp;A12&amp;""</f>
        <v>Line 102 / Line 105</v>
      </c>
      <c r="K14" s="4">
        <f>A14</f>
        <v>106</v>
      </c>
    </row>
    <row r="15" spans="1:11" x14ac:dyDescent="0.25">
      <c r="A15" s="4"/>
      <c r="K15" s="4"/>
    </row>
    <row r="16" spans="1:11" x14ac:dyDescent="0.25">
      <c r="B16" s="73" t="s">
        <v>786</v>
      </c>
      <c r="C16" s="39"/>
      <c r="D16" s="39"/>
      <c r="E16" s="39"/>
      <c r="F16" s="39"/>
      <c r="G16" s="39"/>
      <c r="H16" s="39"/>
      <c r="I16" s="39"/>
      <c r="J16" s="39"/>
    </row>
    <row r="17" spans="1:14" x14ac:dyDescent="0.25">
      <c r="A17" s="4"/>
      <c r="B17" s="217" t="s">
        <v>544</v>
      </c>
      <c r="C17" s="217" t="s">
        <v>543</v>
      </c>
      <c r="D17" s="217" t="s">
        <v>542</v>
      </c>
      <c r="E17" s="217" t="s">
        <v>541</v>
      </c>
      <c r="F17" s="217" t="s">
        <v>566</v>
      </c>
      <c r="G17" s="217" t="s">
        <v>565</v>
      </c>
      <c r="H17" s="217" t="s">
        <v>564</v>
      </c>
      <c r="I17" s="217" t="s">
        <v>589</v>
      </c>
      <c r="J17" s="217" t="s">
        <v>588</v>
      </c>
      <c r="K17" s="4"/>
    </row>
    <row r="18" spans="1:14" x14ac:dyDescent="0.25">
      <c r="A18" s="4"/>
      <c r="B18" s="226" t="s">
        <v>783</v>
      </c>
      <c r="C18" s="226" t="s">
        <v>783</v>
      </c>
      <c r="D18" s="226" t="s">
        <v>785</v>
      </c>
      <c r="E18" s="226" t="s">
        <v>783</v>
      </c>
      <c r="F18" s="226" t="s">
        <v>784</v>
      </c>
      <c r="G18" s="226" t="s">
        <v>783</v>
      </c>
      <c r="H18" s="226" t="s">
        <v>782</v>
      </c>
      <c r="I18" s="227" t="s">
        <v>781</v>
      </c>
      <c r="J18" s="227" t="s">
        <v>780</v>
      </c>
      <c r="K18" s="4"/>
    </row>
    <row r="19" spans="1:14" x14ac:dyDescent="0.25">
      <c r="A19" s="4"/>
      <c r="B19" s="226" t="s">
        <v>93</v>
      </c>
      <c r="C19" s="226" t="s">
        <v>93</v>
      </c>
      <c r="D19" s="226"/>
      <c r="E19" s="226" t="s">
        <v>93</v>
      </c>
      <c r="F19" s="226"/>
      <c r="G19" s="226" t="s">
        <v>93</v>
      </c>
      <c r="H19" s="226"/>
      <c r="I19" s="227"/>
      <c r="J19" s="226" t="s">
        <v>265</v>
      </c>
      <c r="K19" s="4"/>
    </row>
    <row r="20" spans="1:14" x14ac:dyDescent="0.25">
      <c r="A20" s="4"/>
      <c r="G20" s="41"/>
      <c r="J20" s="4"/>
      <c r="K20" s="4"/>
    </row>
    <row r="21" spans="1:14" ht="60" x14ac:dyDescent="0.25">
      <c r="A21" s="36" t="s">
        <v>100</v>
      </c>
      <c r="B21" s="214" t="s">
        <v>779</v>
      </c>
      <c r="C21" s="214" t="s">
        <v>778</v>
      </c>
      <c r="D21" s="214" t="s">
        <v>777</v>
      </c>
      <c r="E21" s="214" t="s">
        <v>776</v>
      </c>
      <c r="F21" s="214" t="s">
        <v>775</v>
      </c>
      <c r="G21" s="214" t="s">
        <v>774</v>
      </c>
      <c r="H21" s="214" t="s">
        <v>773</v>
      </c>
      <c r="I21" s="214" t="s">
        <v>772</v>
      </c>
      <c r="J21" s="214" t="s">
        <v>771</v>
      </c>
      <c r="K21" s="36" t="str">
        <f t="shared" ref="K21:K30" si="0">A21</f>
        <v>Line</v>
      </c>
    </row>
    <row r="22" spans="1:14" x14ac:dyDescent="0.25">
      <c r="A22" s="4">
        <v>200</v>
      </c>
      <c r="B22" s="207" t="s">
        <v>770</v>
      </c>
      <c r="C22" s="225">
        <v>1914</v>
      </c>
      <c r="D22" s="223">
        <v>0.06</v>
      </c>
      <c r="E22" s="222">
        <v>1.5</v>
      </c>
      <c r="F22" s="221">
        <v>105291525</v>
      </c>
      <c r="G22" s="220">
        <v>-7366504.2509265905</v>
      </c>
      <c r="H22" s="219">
        <v>4211661</v>
      </c>
      <c r="I22" s="32">
        <f t="shared" ref="I22:I29" si="1">F22+G22</f>
        <v>97925020.749073416</v>
      </c>
      <c r="J22" s="32">
        <f t="shared" ref="J22:J29" si="2">(H22*E22)</f>
        <v>6317491.5</v>
      </c>
      <c r="K22" s="4">
        <f t="shared" si="0"/>
        <v>200</v>
      </c>
      <c r="M22" s="57"/>
      <c r="N22" s="57"/>
    </row>
    <row r="23" spans="1:14" x14ac:dyDescent="0.25">
      <c r="A23" s="4">
        <f t="shared" ref="A23:A30" si="3">A22+1</f>
        <v>201</v>
      </c>
      <c r="B23" s="207" t="s">
        <v>769</v>
      </c>
      <c r="C23" s="224">
        <v>1929</v>
      </c>
      <c r="D23" s="223">
        <v>5.5E-2</v>
      </c>
      <c r="E23" s="222">
        <v>1.375</v>
      </c>
      <c r="F23" s="221">
        <v>29329075</v>
      </c>
      <c r="G23" s="220">
        <v>-173730</v>
      </c>
      <c r="H23" s="219">
        <v>1173163</v>
      </c>
      <c r="I23" s="32">
        <f t="shared" si="1"/>
        <v>29155345</v>
      </c>
      <c r="J23" s="32">
        <f t="shared" si="2"/>
        <v>1613099.125</v>
      </c>
      <c r="K23" s="4">
        <f t="shared" si="0"/>
        <v>201</v>
      </c>
      <c r="M23" s="57"/>
      <c r="N23" s="57"/>
    </row>
    <row r="24" spans="1:14" x14ac:dyDescent="0.25">
      <c r="A24" s="4">
        <f t="shared" si="3"/>
        <v>202</v>
      </c>
      <c r="B24" s="207" t="s">
        <v>768</v>
      </c>
      <c r="C24" s="224">
        <v>15166</v>
      </c>
      <c r="D24" s="223">
        <v>0.05</v>
      </c>
      <c r="E24" s="222">
        <v>1.25</v>
      </c>
      <c r="F24" s="221">
        <v>10000000</v>
      </c>
      <c r="G24" s="220">
        <v>726283</v>
      </c>
      <c r="H24" s="219">
        <v>400000</v>
      </c>
      <c r="I24" s="32">
        <f t="shared" si="1"/>
        <v>10726283</v>
      </c>
      <c r="J24" s="32">
        <f t="shared" si="2"/>
        <v>500000</v>
      </c>
      <c r="K24" s="4">
        <f t="shared" si="0"/>
        <v>202</v>
      </c>
      <c r="M24" s="57"/>
      <c r="N24" s="57"/>
    </row>
    <row r="25" spans="1:14" x14ac:dyDescent="0.25">
      <c r="A25" s="4">
        <f t="shared" si="3"/>
        <v>203</v>
      </c>
      <c r="B25" s="207" t="s">
        <v>767</v>
      </c>
      <c r="C25" s="224">
        <v>17712</v>
      </c>
      <c r="D25" s="223">
        <v>0.05</v>
      </c>
      <c r="E25" s="222">
        <v>1.25</v>
      </c>
      <c r="F25" s="221">
        <v>44454300</v>
      </c>
      <c r="G25" s="220">
        <v>-716366</v>
      </c>
      <c r="H25" s="219">
        <v>1778172</v>
      </c>
      <c r="I25" s="32">
        <f t="shared" si="1"/>
        <v>43737934</v>
      </c>
      <c r="J25" s="32">
        <f t="shared" si="2"/>
        <v>2222715</v>
      </c>
      <c r="K25" s="4">
        <f t="shared" si="0"/>
        <v>203</v>
      </c>
      <c r="M25" s="57"/>
      <c r="N25" s="57"/>
    </row>
    <row r="26" spans="1:14" x14ac:dyDescent="0.25">
      <c r="A26" s="4">
        <f t="shared" si="3"/>
        <v>204</v>
      </c>
      <c r="B26" s="207" t="s">
        <v>766</v>
      </c>
      <c r="C26" s="224">
        <v>18022</v>
      </c>
      <c r="D26" s="223">
        <v>0.05</v>
      </c>
      <c r="E26" s="222">
        <v>1.25</v>
      </c>
      <c r="F26" s="221">
        <v>23358050</v>
      </c>
      <c r="G26" s="220">
        <v>542539</v>
      </c>
      <c r="H26" s="219">
        <v>934322</v>
      </c>
      <c r="I26" s="32">
        <f t="shared" si="1"/>
        <v>23900589</v>
      </c>
      <c r="J26" s="32">
        <f t="shared" si="2"/>
        <v>1167902.5</v>
      </c>
      <c r="K26" s="4">
        <f t="shared" si="0"/>
        <v>204</v>
      </c>
      <c r="M26" s="57"/>
      <c r="N26" s="57"/>
    </row>
    <row r="27" spans="1:14" x14ac:dyDescent="0.25">
      <c r="A27" s="4">
        <f t="shared" si="3"/>
        <v>205</v>
      </c>
      <c r="B27" s="207" t="s">
        <v>765</v>
      </c>
      <c r="C27" s="224">
        <v>18288</v>
      </c>
      <c r="D27" s="223">
        <v>4.8000000000000001E-2</v>
      </c>
      <c r="E27" s="222">
        <v>1.2</v>
      </c>
      <c r="F27" s="221">
        <v>19825775</v>
      </c>
      <c r="G27" s="220">
        <v>1006320.34261801</v>
      </c>
      <c r="H27" s="219">
        <v>793031</v>
      </c>
      <c r="I27" s="32">
        <f t="shared" si="1"/>
        <v>20832095.342618011</v>
      </c>
      <c r="J27" s="32">
        <f t="shared" si="2"/>
        <v>951637.2</v>
      </c>
      <c r="K27" s="4">
        <f t="shared" si="0"/>
        <v>205</v>
      </c>
      <c r="M27" s="57"/>
      <c r="N27" s="57"/>
    </row>
    <row r="28" spans="1:14" x14ac:dyDescent="0.25">
      <c r="A28" s="4">
        <f t="shared" si="3"/>
        <v>206</v>
      </c>
      <c r="B28" s="207" t="s">
        <v>764</v>
      </c>
      <c r="C28" s="224">
        <v>19897</v>
      </c>
      <c r="D28" s="223">
        <v>4.4999999999999998E-2</v>
      </c>
      <c r="E28" s="222">
        <v>1.125</v>
      </c>
      <c r="F28" s="221">
        <v>15278550</v>
      </c>
      <c r="G28" s="220">
        <v>70693.849467725595</v>
      </c>
      <c r="H28" s="219">
        <v>611142</v>
      </c>
      <c r="I28" s="32">
        <f t="shared" si="1"/>
        <v>15349243.849467726</v>
      </c>
      <c r="J28" s="32">
        <f t="shared" si="2"/>
        <v>687534.75</v>
      </c>
      <c r="K28" s="4">
        <f t="shared" si="0"/>
        <v>206</v>
      </c>
      <c r="M28" s="57"/>
      <c r="N28" s="57"/>
    </row>
    <row r="29" spans="1:14" x14ac:dyDescent="0.25">
      <c r="A29" s="4">
        <f t="shared" si="3"/>
        <v>207</v>
      </c>
      <c r="B29" s="207" t="s">
        <v>763</v>
      </c>
      <c r="C29" s="224">
        <v>20387</v>
      </c>
      <c r="D29" s="223">
        <v>4.36E-2</v>
      </c>
      <c r="E29" s="222">
        <v>1.0900000000000001</v>
      </c>
      <c r="F29" s="221">
        <v>10457275</v>
      </c>
      <c r="G29" s="220">
        <v>-29509.175177000001</v>
      </c>
      <c r="H29" s="219">
        <v>418291</v>
      </c>
      <c r="I29" s="32">
        <f t="shared" si="1"/>
        <v>10427765.824823</v>
      </c>
      <c r="J29" s="32">
        <f t="shared" si="2"/>
        <v>455937.19000000006</v>
      </c>
      <c r="K29" s="4">
        <f t="shared" si="0"/>
        <v>207</v>
      </c>
      <c r="M29" s="57"/>
      <c r="N29" s="57"/>
    </row>
    <row r="30" spans="1:14" x14ac:dyDescent="0.25">
      <c r="A30" s="4">
        <f t="shared" si="3"/>
        <v>208</v>
      </c>
      <c r="E30" s="100" t="s">
        <v>762</v>
      </c>
      <c r="F30" s="196">
        <f>SUM(F22:F29)</f>
        <v>257994550</v>
      </c>
      <c r="G30" s="196">
        <f>SUM(G22:G29)</f>
        <v>-5940273.2340178555</v>
      </c>
      <c r="H30" s="218">
        <f>SUM(H22:H29)</f>
        <v>10319782</v>
      </c>
      <c r="I30" s="196">
        <f>SUM(I22:I29)</f>
        <v>252054276.76598215</v>
      </c>
      <c r="J30" s="196">
        <f>SUM(J22:J29)</f>
        <v>13916317.264999999</v>
      </c>
      <c r="K30" s="4">
        <f t="shared" si="0"/>
        <v>208</v>
      </c>
      <c r="N30" s="30"/>
    </row>
    <row r="32" spans="1:14" x14ac:dyDescent="0.25">
      <c r="B32" s="73" t="s">
        <v>761</v>
      </c>
      <c r="C32" s="39"/>
      <c r="D32" s="39"/>
      <c r="E32" s="39"/>
      <c r="F32" s="39"/>
      <c r="G32" s="39"/>
      <c r="H32" s="39"/>
      <c r="I32" s="39"/>
      <c r="J32" s="39"/>
    </row>
    <row r="33" spans="1:11" x14ac:dyDescent="0.25">
      <c r="B33" s="217" t="s">
        <v>544</v>
      </c>
      <c r="C33" s="217" t="s">
        <v>543</v>
      </c>
      <c r="D33" s="217" t="s">
        <v>542</v>
      </c>
      <c r="E33" s="217" t="s">
        <v>541</v>
      </c>
      <c r="F33" s="217" t="s">
        <v>566</v>
      </c>
      <c r="G33" s="217" t="s">
        <v>565</v>
      </c>
    </row>
    <row r="34" spans="1:11" x14ac:dyDescent="0.25">
      <c r="B34" s="97"/>
      <c r="C34" s="97"/>
      <c r="D34" s="97"/>
      <c r="E34" s="97"/>
      <c r="F34" s="97"/>
      <c r="G34" s="97"/>
      <c r="H34" s="216"/>
    </row>
    <row r="36" spans="1:11" ht="45" x14ac:dyDescent="0.25">
      <c r="A36" s="36" t="s">
        <v>100</v>
      </c>
      <c r="B36" s="215" t="s">
        <v>287</v>
      </c>
      <c r="C36" s="214" t="s">
        <v>760</v>
      </c>
      <c r="D36" s="213" t="s">
        <v>759</v>
      </c>
      <c r="E36" s="213" t="s">
        <v>758</v>
      </c>
      <c r="F36" s="213" t="s">
        <v>757</v>
      </c>
      <c r="G36" s="213" t="s">
        <v>756</v>
      </c>
      <c r="H36" s="212" t="s">
        <v>755</v>
      </c>
      <c r="I36" s="13"/>
      <c r="K36" s="36" t="str">
        <f t="shared" ref="K36:K42" si="4">A36</f>
        <v>Line</v>
      </c>
    </row>
    <row r="37" spans="1:11" x14ac:dyDescent="0.25">
      <c r="A37" s="4">
        <v>300</v>
      </c>
      <c r="B37" s="210"/>
      <c r="C37" s="208"/>
      <c r="D37" s="206"/>
      <c r="E37" s="206"/>
      <c r="F37" s="207"/>
      <c r="G37" s="206"/>
      <c r="H37" s="211"/>
      <c r="K37" s="4">
        <f t="shared" si="4"/>
        <v>300</v>
      </c>
    </row>
    <row r="38" spans="1:11" x14ac:dyDescent="0.25">
      <c r="A38" s="4">
        <f>A37+1</f>
        <v>301</v>
      </c>
      <c r="B38" s="210"/>
      <c r="C38" s="208"/>
      <c r="D38" s="206"/>
      <c r="E38" s="206"/>
      <c r="F38" s="207"/>
      <c r="G38" s="206"/>
      <c r="H38" s="206"/>
      <c r="K38" s="4">
        <f t="shared" si="4"/>
        <v>301</v>
      </c>
    </row>
    <row r="39" spans="1:11" x14ac:dyDescent="0.25">
      <c r="A39" s="4">
        <f>A38+1</f>
        <v>302</v>
      </c>
      <c r="B39" s="210"/>
      <c r="C39" s="208"/>
      <c r="D39" s="206"/>
      <c r="E39" s="206"/>
      <c r="F39" s="207"/>
      <c r="G39" s="206"/>
      <c r="H39" s="206"/>
      <c r="K39" s="4">
        <f t="shared" si="4"/>
        <v>302</v>
      </c>
    </row>
    <row r="40" spans="1:11" x14ac:dyDescent="0.25">
      <c r="A40" s="4">
        <f>A39+1</f>
        <v>303</v>
      </c>
      <c r="B40" s="209"/>
      <c r="C40" s="208"/>
      <c r="D40" s="206"/>
      <c r="E40" s="206"/>
      <c r="F40" s="207"/>
      <c r="G40" s="206"/>
      <c r="H40" s="206"/>
      <c r="K40" s="4">
        <f t="shared" si="4"/>
        <v>303</v>
      </c>
    </row>
    <row r="41" spans="1:11" x14ac:dyDescent="0.25">
      <c r="A41" s="4">
        <f>A40+1</f>
        <v>304</v>
      </c>
      <c r="B41" s="205" t="s">
        <v>754</v>
      </c>
      <c r="C41" s="204"/>
      <c r="D41" s="204"/>
      <c r="E41" s="204"/>
      <c r="F41" s="204"/>
      <c r="G41" s="204"/>
      <c r="H41" s="204"/>
      <c r="I41" s="203"/>
      <c r="K41" s="4">
        <f t="shared" si="4"/>
        <v>304</v>
      </c>
    </row>
    <row r="42" spans="1:11" x14ac:dyDescent="0.25">
      <c r="A42" s="4">
        <f>A41+1</f>
        <v>305</v>
      </c>
      <c r="D42" s="100" t="s">
        <v>753</v>
      </c>
      <c r="E42" s="202">
        <f>SUM(E37:E41)*1000</f>
        <v>0</v>
      </c>
      <c r="F42" s="202"/>
      <c r="G42" s="202">
        <f>SUM(G37:G41)*1000</f>
        <v>0</v>
      </c>
      <c r="K42" s="4">
        <f t="shared" si="4"/>
        <v>305</v>
      </c>
    </row>
    <row r="44" spans="1:11" x14ac:dyDescent="0.25">
      <c r="B44" s="28" t="s">
        <v>159</v>
      </c>
    </row>
    <row r="45" spans="1:11" x14ac:dyDescent="0.25">
      <c r="B45" t="s">
        <v>752</v>
      </c>
    </row>
    <row r="46" spans="1:11" x14ac:dyDescent="0.25">
      <c r="B46" t="s">
        <v>751</v>
      </c>
    </row>
    <row r="47" spans="1:11" x14ac:dyDescent="0.25">
      <c r="B47" s="201" t="s">
        <v>750</v>
      </c>
    </row>
  </sheetData>
  <printOptions horizontalCentered="1"/>
  <pageMargins left="1" right="1" top="1" bottom="1" header="0.5" footer="0.5"/>
  <pageSetup scale="6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AE7EC-1C65-4C9C-8F3F-C531F4E60FFF}">
  <sheetPr>
    <pageSetUpPr fitToPage="1"/>
  </sheetPr>
  <dimension ref="A1:L30"/>
  <sheetViews>
    <sheetView workbookViewId="0"/>
  </sheetViews>
  <sheetFormatPr defaultColWidth="9.28515625" defaultRowHeight="15" x14ac:dyDescent="0.25"/>
  <cols>
    <col min="1" max="1" width="5.42578125" style="42" customWidth="1"/>
    <col min="2" max="2" width="14.5703125" style="42" customWidth="1"/>
    <col min="3" max="3" width="50.7109375" style="42" bestFit="1" customWidth="1"/>
    <col min="4" max="4" width="18.42578125" style="42" customWidth="1"/>
    <col min="5" max="5" width="25.42578125" style="42" customWidth="1"/>
    <col min="6" max="6" width="15.5703125" style="42" customWidth="1"/>
    <col min="7" max="7" width="20" style="42" customWidth="1"/>
    <col min="8" max="8" width="35.5703125" style="42" customWidth="1"/>
    <col min="9" max="9" width="20" style="42" customWidth="1"/>
    <col min="10" max="10" width="5.42578125" style="42" customWidth="1"/>
    <col min="11" max="12" width="9.28515625" style="42" customWidth="1"/>
    <col min="13" max="16384" width="9.28515625" style="42"/>
  </cols>
  <sheetData>
    <row r="1" spans="1:11" x14ac:dyDescent="0.25">
      <c r="B1" s="114" t="s">
        <v>842</v>
      </c>
      <c r="E1" s="243"/>
      <c r="H1" s="100"/>
      <c r="I1" s="100" t="str">
        <f>CONCATENATE("Prior Year: ",'1-BaseTRR_RY27'!$F$2)</f>
        <v>Prior Year: 2023</v>
      </c>
    </row>
    <row r="2" spans="1:11" x14ac:dyDescent="0.25">
      <c r="B2" s="133" t="s">
        <v>331</v>
      </c>
      <c r="C2" s="133"/>
      <c r="I2" s="100"/>
    </row>
    <row r="4" spans="1:11" x14ac:dyDescent="0.25">
      <c r="B4" s="96" t="s">
        <v>841</v>
      </c>
      <c r="C4" s="95"/>
      <c r="D4" s="95"/>
      <c r="E4" s="242"/>
      <c r="F4" s="242"/>
      <c r="G4" s="242"/>
      <c r="H4" s="242"/>
      <c r="I4" s="95"/>
    </row>
    <row r="5" spans="1:11" x14ac:dyDescent="0.25">
      <c r="B5" s="42" t="s">
        <v>840</v>
      </c>
    </row>
    <row r="6" spans="1:11" x14ac:dyDescent="0.25">
      <c r="B6" s="42" t="s">
        <v>839</v>
      </c>
    </row>
    <row r="7" spans="1:11" x14ac:dyDescent="0.25">
      <c r="B7" s="42" t="s">
        <v>838</v>
      </c>
    </row>
    <row r="9" spans="1:11" x14ac:dyDescent="0.25">
      <c r="D9" s="217" t="s">
        <v>544</v>
      </c>
      <c r="E9" s="217" t="s">
        <v>543</v>
      </c>
      <c r="F9" s="217" t="s">
        <v>542</v>
      </c>
      <c r="G9" s="217" t="s">
        <v>541</v>
      </c>
      <c r="H9" s="217" t="s">
        <v>566</v>
      </c>
      <c r="I9" s="217" t="s">
        <v>565</v>
      </c>
    </row>
    <row r="10" spans="1:11" x14ac:dyDescent="0.25">
      <c r="A10" s="230"/>
      <c r="B10" s="230"/>
      <c r="C10" s="230"/>
      <c r="D10" s="230"/>
      <c r="E10" s="230"/>
      <c r="F10" s="230" t="s">
        <v>93</v>
      </c>
      <c r="G10" s="230"/>
      <c r="H10" s="230"/>
      <c r="I10" s="230" t="s">
        <v>837</v>
      </c>
      <c r="J10" s="230"/>
    </row>
    <row r="11" spans="1:11" x14ac:dyDescent="0.25">
      <c r="A11" s="230"/>
      <c r="B11" s="230"/>
      <c r="C11" s="230"/>
      <c r="D11" s="230"/>
      <c r="E11" s="230"/>
      <c r="F11" s="230"/>
      <c r="G11" s="230"/>
      <c r="H11" s="230"/>
      <c r="I11" s="230"/>
      <c r="J11" s="230"/>
    </row>
    <row r="12" spans="1:11" x14ac:dyDescent="0.25">
      <c r="B12" s="114"/>
      <c r="C12" s="114"/>
      <c r="D12" s="97" t="s">
        <v>836</v>
      </c>
      <c r="E12" s="97"/>
      <c r="F12" s="97"/>
      <c r="G12" s="226" t="s">
        <v>835</v>
      </c>
      <c r="H12" s="226"/>
      <c r="I12" s="226" t="s">
        <v>834</v>
      </c>
    </row>
    <row r="13" spans="1:11" x14ac:dyDescent="0.25">
      <c r="A13" s="111" t="s">
        <v>100</v>
      </c>
      <c r="B13" s="111" t="s">
        <v>138</v>
      </c>
      <c r="C13" s="111" t="s">
        <v>833</v>
      </c>
      <c r="D13" s="111" t="s">
        <v>327</v>
      </c>
      <c r="E13" s="111" t="s">
        <v>832</v>
      </c>
      <c r="F13" s="111" t="s">
        <v>831</v>
      </c>
      <c r="G13" s="111" t="s">
        <v>327</v>
      </c>
      <c r="H13" s="111" t="s">
        <v>830</v>
      </c>
      <c r="I13" s="111" t="s">
        <v>327</v>
      </c>
      <c r="J13" s="111" t="str">
        <f t="shared" ref="J13:J24" si="0">A13</f>
        <v>Line</v>
      </c>
    </row>
    <row r="14" spans="1:11" x14ac:dyDescent="0.25">
      <c r="A14" s="97">
        <v>100</v>
      </c>
      <c r="B14" s="105">
        <v>350</v>
      </c>
      <c r="C14" s="92" t="s">
        <v>829</v>
      </c>
      <c r="D14" s="240">
        <v>327345889</v>
      </c>
      <c r="E14" s="238" t="s">
        <v>828</v>
      </c>
      <c r="F14" s="237">
        <f>933071.7-1394118-18310</f>
        <v>-479356.30000000005</v>
      </c>
      <c r="G14" s="235">
        <f>'7-PlantInService_RY26'!D24+'7-PlantInService_RY26'!E24</f>
        <v>306793242.37687111</v>
      </c>
      <c r="H14" s="236" t="s">
        <v>827</v>
      </c>
      <c r="I14" s="235">
        <f t="shared" ref="I14:I23" si="1">+D14+F14-G14</f>
        <v>20073290.323128879</v>
      </c>
      <c r="J14" s="97">
        <f t="shared" si="0"/>
        <v>100</v>
      </c>
    </row>
    <row r="15" spans="1:11" x14ac:dyDescent="0.25">
      <c r="A15" s="97">
        <f t="shared" ref="A15:A24" si="2">A14+1</f>
        <v>101</v>
      </c>
      <c r="B15" s="105">
        <v>352</v>
      </c>
      <c r="C15" s="92" t="s">
        <v>826</v>
      </c>
      <c r="D15" s="240">
        <v>540676703</v>
      </c>
      <c r="E15" s="238" t="s">
        <v>825</v>
      </c>
      <c r="F15" s="237">
        <f>0-4405247</f>
        <v>-4405247</v>
      </c>
      <c r="G15" s="235">
        <f>'7-PlantInService_RY26'!F24+'7-PlantInService_RY26'!G24</f>
        <v>522041835.27709192</v>
      </c>
      <c r="H15" s="236" t="s">
        <v>824</v>
      </c>
      <c r="I15" s="235">
        <f t="shared" si="1"/>
        <v>14229620.72290808</v>
      </c>
      <c r="J15" s="97">
        <f t="shared" si="0"/>
        <v>101</v>
      </c>
      <c r="K15" s="241"/>
    </row>
    <row r="16" spans="1:11" x14ac:dyDescent="0.25">
      <c r="A16" s="97">
        <f t="shared" si="2"/>
        <v>102</v>
      </c>
      <c r="B16" s="105">
        <v>353</v>
      </c>
      <c r="C16" s="92" t="s">
        <v>823</v>
      </c>
      <c r="D16" s="240">
        <v>8499215411</v>
      </c>
      <c r="E16" s="238" t="s">
        <v>822</v>
      </c>
      <c r="F16" s="237">
        <v>-10244499.539999008</v>
      </c>
      <c r="G16" s="235">
        <f>'7-PlantInService_RY26'!H24+'7-PlantInService_RY26'!I24</f>
        <v>8030532566.0961351</v>
      </c>
      <c r="H16" s="236" t="s">
        <v>821</v>
      </c>
      <c r="I16" s="235">
        <f t="shared" si="1"/>
        <v>458438345.36386585</v>
      </c>
      <c r="J16" s="97">
        <f t="shared" si="0"/>
        <v>102</v>
      </c>
    </row>
    <row r="17" spans="1:12" x14ac:dyDescent="0.25">
      <c r="A17" s="97">
        <f t="shared" si="2"/>
        <v>103</v>
      </c>
      <c r="B17" s="239">
        <v>354</v>
      </c>
      <c r="C17" s="91" t="s">
        <v>820</v>
      </c>
      <c r="D17" s="237">
        <v>1238878044</v>
      </c>
      <c r="E17" s="238" t="s">
        <v>819</v>
      </c>
      <c r="F17" s="237">
        <v>392133.24999976158</v>
      </c>
      <c r="G17" s="235">
        <f>'7-PlantInService_RY26'!J24</f>
        <v>1143532914.2694283</v>
      </c>
      <c r="H17" s="236" t="s">
        <v>818</v>
      </c>
      <c r="I17" s="235">
        <f t="shared" si="1"/>
        <v>95737262.980571508</v>
      </c>
      <c r="J17" s="97">
        <f t="shared" si="0"/>
        <v>103</v>
      </c>
    </row>
    <row r="18" spans="1:12" x14ac:dyDescent="0.25">
      <c r="A18" s="97">
        <f t="shared" si="2"/>
        <v>104</v>
      </c>
      <c r="B18" s="105">
        <v>355</v>
      </c>
      <c r="C18" s="92" t="s">
        <v>817</v>
      </c>
      <c r="D18" s="237">
        <v>2846961105</v>
      </c>
      <c r="E18" s="238" t="s">
        <v>816</v>
      </c>
      <c r="F18" s="237">
        <v>-141163.66993713399</v>
      </c>
      <c r="G18" s="235">
        <f>'7-PlantInService_RY26'!K24</f>
        <v>2740246251.6813526</v>
      </c>
      <c r="H18" s="236" t="s">
        <v>815</v>
      </c>
      <c r="I18" s="235">
        <f t="shared" si="1"/>
        <v>106573689.64871025</v>
      </c>
      <c r="J18" s="97">
        <f t="shared" si="0"/>
        <v>104</v>
      </c>
    </row>
    <row r="19" spans="1:12" x14ac:dyDescent="0.25">
      <c r="A19" s="97">
        <f t="shared" si="2"/>
        <v>105</v>
      </c>
      <c r="B19" s="105">
        <v>356</v>
      </c>
      <c r="C19" s="92" t="s">
        <v>814</v>
      </c>
      <c r="D19" s="237">
        <v>3159381166</v>
      </c>
      <c r="E19" s="238" t="s">
        <v>813</v>
      </c>
      <c r="F19" s="237">
        <f>-291750.14999979-109011991-58794460</f>
        <v>-168098201.1499998</v>
      </c>
      <c r="G19" s="235">
        <f>'7-PlantInService_RY26'!L24</f>
        <v>2798628146.6173882</v>
      </c>
      <c r="H19" s="236" t="s">
        <v>812</v>
      </c>
      <c r="I19" s="235">
        <f t="shared" si="1"/>
        <v>192654818.23261213</v>
      </c>
      <c r="J19" s="97">
        <f t="shared" si="0"/>
        <v>105</v>
      </c>
    </row>
    <row r="20" spans="1:12" x14ac:dyDescent="0.25">
      <c r="A20" s="97">
        <f t="shared" si="2"/>
        <v>106</v>
      </c>
      <c r="B20" s="105">
        <v>357</v>
      </c>
      <c r="C20" s="92" t="s">
        <v>811</v>
      </c>
      <c r="D20" s="237">
        <v>522269961</v>
      </c>
      <c r="E20" s="238" t="s">
        <v>810</v>
      </c>
      <c r="F20" s="237">
        <v>0</v>
      </c>
      <c r="G20" s="235">
        <f>'7-PlantInService_RY26'!M24</f>
        <v>518106145.4369508</v>
      </c>
      <c r="H20" s="236" t="s">
        <v>809</v>
      </c>
      <c r="I20" s="235">
        <f t="shared" si="1"/>
        <v>4163815.5630491972</v>
      </c>
      <c r="J20" s="97">
        <f t="shared" si="0"/>
        <v>106</v>
      </c>
    </row>
    <row r="21" spans="1:12" x14ac:dyDescent="0.25">
      <c r="A21" s="97">
        <f t="shared" si="2"/>
        <v>107</v>
      </c>
      <c r="B21" s="105">
        <v>358</v>
      </c>
      <c r="C21" s="92" t="s">
        <v>808</v>
      </c>
      <c r="D21" s="237">
        <v>289118870</v>
      </c>
      <c r="E21" s="238" t="s">
        <v>807</v>
      </c>
      <c r="F21" s="237">
        <v>0</v>
      </c>
      <c r="G21" s="235">
        <f>'7-PlantInService_RY26'!N24</f>
        <v>282197763.56863666</v>
      </c>
      <c r="H21" s="236" t="s">
        <v>806</v>
      </c>
      <c r="I21" s="235">
        <f t="shared" si="1"/>
        <v>6921106.4313633442</v>
      </c>
      <c r="J21" s="97">
        <f t="shared" si="0"/>
        <v>107</v>
      </c>
    </row>
    <row r="22" spans="1:12" x14ac:dyDescent="0.25">
      <c r="A22" s="97">
        <f t="shared" si="2"/>
        <v>108</v>
      </c>
      <c r="B22" s="105">
        <v>359</v>
      </c>
      <c r="C22" s="92" t="s">
        <v>805</v>
      </c>
      <c r="D22" s="237">
        <v>230773334</v>
      </c>
      <c r="E22" s="238" t="s">
        <v>804</v>
      </c>
      <c r="F22" s="237">
        <f>0-865001-569624</f>
        <v>-1434625</v>
      </c>
      <c r="G22" s="235">
        <f>'7-PlantInService_RY26'!O24</f>
        <v>219152663.74524802</v>
      </c>
      <c r="H22" s="236" t="s">
        <v>803</v>
      </c>
      <c r="I22" s="235">
        <f t="shared" si="1"/>
        <v>10186045.25475198</v>
      </c>
      <c r="J22" s="97">
        <f t="shared" si="0"/>
        <v>108</v>
      </c>
    </row>
    <row r="23" spans="1:12" x14ac:dyDescent="0.25">
      <c r="A23" s="97">
        <f t="shared" si="2"/>
        <v>109</v>
      </c>
      <c r="B23" s="105">
        <v>359.1</v>
      </c>
      <c r="C23" s="92" t="s">
        <v>802</v>
      </c>
      <c r="D23" s="237">
        <v>-4712653</v>
      </c>
      <c r="E23" s="238" t="s">
        <v>801</v>
      </c>
      <c r="F23" s="237">
        <v>4712653</v>
      </c>
      <c r="G23" s="235">
        <v>0</v>
      </c>
      <c r="H23" s="236" t="s">
        <v>265</v>
      </c>
      <c r="I23" s="235">
        <f t="shared" si="1"/>
        <v>0</v>
      </c>
      <c r="J23" s="97">
        <f t="shared" si="0"/>
        <v>109</v>
      </c>
    </row>
    <row r="24" spans="1:12" x14ac:dyDescent="0.25">
      <c r="A24" s="97">
        <f t="shared" si="2"/>
        <v>110</v>
      </c>
      <c r="B24" s="234"/>
      <c r="C24" s="233" t="s">
        <v>800</v>
      </c>
      <c r="D24" s="231">
        <f>SUM(D14:D23)</f>
        <v>17649907830</v>
      </c>
      <c r="E24" s="232"/>
      <c r="F24" s="231">
        <f>SUM(F14:F23)</f>
        <v>-179698306.40993619</v>
      </c>
      <c r="G24" s="231">
        <f>SUM(G14:G23)</f>
        <v>16561231529.069103</v>
      </c>
      <c r="H24" s="232"/>
      <c r="I24" s="231">
        <f>SUM(I14:I23)</f>
        <v>908977994.52096128</v>
      </c>
      <c r="J24" s="97">
        <f t="shared" si="0"/>
        <v>110</v>
      </c>
    </row>
    <row r="25" spans="1:12" x14ac:dyDescent="0.25">
      <c r="A25" s="203"/>
      <c r="B25" s="203"/>
      <c r="C25" s="203"/>
      <c r="D25" s="230"/>
      <c r="E25" s="203"/>
      <c r="F25" s="203"/>
      <c r="G25" s="230"/>
      <c r="H25" s="203"/>
      <c r="I25" s="203"/>
      <c r="J25" s="203"/>
      <c r="K25" s="203"/>
      <c r="L25" s="203"/>
    </row>
    <row r="26" spans="1:12" x14ac:dyDescent="0.25">
      <c r="B26" s="93" t="s">
        <v>159</v>
      </c>
    </row>
    <row r="27" spans="1:12" x14ac:dyDescent="0.25">
      <c r="B27" s="229" t="s">
        <v>799</v>
      </c>
      <c r="C27" s="133"/>
      <c r="D27" s="133"/>
      <c r="E27" s="133"/>
      <c r="F27" s="133"/>
      <c r="G27" s="133"/>
      <c r="H27" s="133"/>
    </row>
    <row r="28" spans="1:12" ht="15" customHeight="1" x14ac:dyDescent="0.25">
      <c r="B28" s="229" t="s">
        <v>798</v>
      </c>
      <c r="C28" s="229"/>
      <c r="D28" s="229"/>
      <c r="E28" s="229"/>
      <c r="F28" s="229"/>
      <c r="G28" s="229"/>
      <c r="H28" s="229"/>
    </row>
    <row r="29" spans="1:12" x14ac:dyDescent="0.25">
      <c r="B29" s="229" t="s">
        <v>797</v>
      </c>
      <c r="C29" s="229"/>
      <c r="D29" s="229"/>
      <c r="E29" s="229"/>
      <c r="F29" s="229"/>
      <c r="G29" s="229"/>
      <c r="H29" s="229"/>
    </row>
    <row r="30" spans="1:12" ht="15" customHeight="1" x14ac:dyDescent="0.25">
      <c r="A30" s="46"/>
    </row>
  </sheetData>
  <printOptions horizontalCentered="1"/>
  <pageMargins left="1" right="1" top="1" bottom="1" header="0.5" footer="0.5"/>
  <pageSetup scale="54"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C7AEF-768A-4B3E-99A1-364D6BE3EA32}">
  <sheetPr>
    <tabColor theme="9" tint="0.59999389629810485"/>
    <pageSetUpPr fitToPage="1"/>
  </sheetPr>
  <dimension ref="A1:AG138"/>
  <sheetViews>
    <sheetView topLeftCell="A48" workbookViewId="0">
      <selection activeCell="K63" activeCellId="7" sqref="E38:E50 H38:H50 O38:O50 K38:L50 H63:H75 O63:O75 D63:E75 K63:L75"/>
    </sheetView>
  </sheetViews>
  <sheetFormatPr defaultColWidth="8.7109375" defaultRowHeight="15" x14ac:dyDescent="0.25"/>
  <cols>
    <col min="1" max="1" width="6.7109375" style="105" bestFit="1" customWidth="1"/>
    <col min="2" max="2" width="14" style="42" customWidth="1"/>
    <col min="3" max="3" width="14.42578125" style="42" customWidth="1"/>
    <col min="4" max="4" width="21.5703125" style="42" bestFit="1" customWidth="1"/>
    <col min="5" max="5" width="17.5703125" style="42" customWidth="1"/>
    <col min="6" max="8" width="17.7109375" style="42" customWidth="1"/>
    <col min="9" max="9" width="16.140625" style="42" customWidth="1"/>
    <col min="10" max="10" width="15.42578125" style="42" customWidth="1"/>
    <col min="11" max="12" width="17.28515625" style="42" customWidth="1"/>
    <col min="13" max="15" width="15.42578125" style="42" customWidth="1"/>
    <col min="16" max="16" width="19" style="42" bestFit="1" customWidth="1"/>
    <col min="17" max="17" width="20.5703125" style="42" customWidth="1"/>
    <col min="18" max="18" width="6.28515625" style="105" customWidth="1"/>
    <col min="19" max="19" width="13.7109375" style="42" bestFit="1" customWidth="1"/>
    <col min="20" max="20" width="22.5703125" style="244" customWidth="1"/>
    <col min="21" max="22" width="18.7109375" style="42" customWidth="1"/>
    <col min="23" max="23" width="16.5703125" style="42" customWidth="1"/>
    <col min="24" max="24" width="16.28515625" style="42" bestFit="1" customWidth="1"/>
    <col min="25" max="25" width="17.85546875" style="42" bestFit="1" customWidth="1"/>
    <col min="26" max="26" width="16.28515625" style="42" bestFit="1" customWidth="1"/>
    <col min="27" max="27" width="16.85546875" style="42" customWidth="1"/>
    <col min="28" max="28" width="15.5703125" style="42" customWidth="1"/>
    <col min="29" max="29" width="14.7109375" style="42" customWidth="1"/>
    <col min="30" max="30" width="17.28515625" style="42" customWidth="1"/>
    <col min="31" max="31" width="11.42578125" style="42" bestFit="1" customWidth="1"/>
    <col min="32" max="32" width="8.7109375" style="42"/>
    <col min="33" max="33" width="17.28515625" style="42" customWidth="1"/>
    <col min="34" max="16384" width="8.7109375" style="42"/>
  </cols>
  <sheetData>
    <row r="1" spans="1:33" x14ac:dyDescent="0.25">
      <c r="B1" s="114" t="s">
        <v>53</v>
      </c>
      <c r="C1" s="114"/>
      <c r="F1" s="243"/>
      <c r="O1" s="97"/>
      <c r="P1" s="100" t="str">
        <f>CONCATENATE("Prior Year: ",'1-BaseTRR_RY27'!$F$2)</f>
        <v>Prior Year: 2023</v>
      </c>
      <c r="Q1" s="97"/>
    </row>
    <row r="2" spans="1:33" x14ac:dyDescent="0.25">
      <c r="B2" s="133" t="s">
        <v>331</v>
      </c>
      <c r="C2" s="229"/>
      <c r="O2" s="100"/>
      <c r="P2" s="97"/>
      <c r="Q2" s="97"/>
    </row>
    <row r="3" spans="1:33" x14ac:dyDescent="0.25">
      <c r="A3" s="111"/>
      <c r="B3" s="114"/>
      <c r="R3" s="111"/>
    </row>
    <row r="4" spans="1:33" x14ac:dyDescent="0.25">
      <c r="B4" s="96" t="s">
        <v>917</v>
      </c>
      <c r="C4" s="96"/>
      <c r="D4" s="95"/>
      <c r="E4" s="95"/>
      <c r="F4" s="95"/>
      <c r="G4" s="95"/>
      <c r="H4" s="95"/>
      <c r="I4" s="95"/>
      <c r="J4" s="95"/>
      <c r="K4" s="95"/>
      <c r="L4" s="95"/>
      <c r="M4" s="95"/>
      <c r="N4" s="95"/>
      <c r="O4" s="95"/>
      <c r="P4" s="95"/>
      <c r="Q4" s="95"/>
    </row>
    <row r="5" spans="1:33" x14ac:dyDescent="0.25">
      <c r="A5" s="97"/>
      <c r="B5" s="254" t="s">
        <v>916</v>
      </c>
      <c r="J5" s="105"/>
      <c r="K5" s="226"/>
    </row>
    <row r="6" spans="1:33" x14ac:dyDescent="0.25">
      <c r="A6" s="97"/>
      <c r="J6" s="105"/>
      <c r="K6" s="226"/>
    </row>
    <row r="7" spans="1:33" x14ac:dyDescent="0.25">
      <c r="A7" s="97"/>
      <c r="D7" s="217" t="s">
        <v>544</v>
      </c>
      <c r="E7" s="217" t="s">
        <v>543</v>
      </c>
      <c r="F7" s="217" t="s">
        <v>542</v>
      </c>
      <c r="G7" s="217" t="s">
        <v>541</v>
      </c>
      <c r="H7" s="217" t="s">
        <v>566</v>
      </c>
      <c r="I7" s="217" t="s">
        <v>565</v>
      </c>
      <c r="J7" s="217" t="s">
        <v>564</v>
      </c>
      <c r="K7" s="217" t="s">
        <v>589</v>
      </c>
      <c r="L7" s="217" t="s">
        <v>588</v>
      </c>
      <c r="M7" s="217" t="s">
        <v>718</v>
      </c>
      <c r="N7" s="217" t="s">
        <v>717</v>
      </c>
      <c r="O7" s="217" t="s">
        <v>716</v>
      </c>
      <c r="P7" s="217" t="s">
        <v>715</v>
      </c>
      <c r="Q7" s="217"/>
    </row>
    <row r="8" spans="1:33" ht="30" x14ac:dyDescent="0.25">
      <c r="B8" s="97"/>
      <c r="C8" s="97"/>
      <c r="D8" s="274" t="s">
        <v>915</v>
      </c>
      <c r="E8" s="274" t="s">
        <v>915</v>
      </c>
      <c r="F8" s="274" t="s">
        <v>915</v>
      </c>
      <c r="G8" s="274" t="s">
        <v>915</v>
      </c>
      <c r="H8" s="274" t="s">
        <v>915</v>
      </c>
      <c r="I8" s="274" t="s">
        <v>915</v>
      </c>
      <c r="J8" s="274" t="s">
        <v>915</v>
      </c>
      <c r="K8" s="274" t="s">
        <v>915</v>
      </c>
      <c r="L8" s="274" t="s">
        <v>915</v>
      </c>
      <c r="M8" s="274" t="s">
        <v>915</v>
      </c>
      <c r="N8" s="274" t="s">
        <v>915</v>
      </c>
      <c r="O8" s="274" t="s">
        <v>915</v>
      </c>
      <c r="P8" s="257" t="s">
        <v>905</v>
      </c>
      <c r="Q8" s="239"/>
    </row>
    <row r="9" spans="1:33" x14ac:dyDescent="0.25">
      <c r="B9" s="97"/>
      <c r="C9" s="97"/>
      <c r="H9" s="273"/>
      <c r="N9" s="105"/>
      <c r="P9" s="105"/>
      <c r="Q9" s="105"/>
    </row>
    <row r="10" spans="1:33" x14ac:dyDescent="0.25">
      <c r="C10" s="100" t="s">
        <v>902</v>
      </c>
      <c r="D10" s="226">
        <v>350.01</v>
      </c>
      <c r="E10" s="226">
        <v>350.02</v>
      </c>
      <c r="F10" s="226">
        <v>352.01</v>
      </c>
      <c r="G10" s="226">
        <v>352.02</v>
      </c>
      <c r="H10" s="226">
        <v>353.01</v>
      </c>
      <c r="I10" s="226">
        <v>353.02</v>
      </c>
      <c r="J10" s="226">
        <v>354</v>
      </c>
      <c r="K10" s="226">
        <v>355</v>
      </c>
      <c r="L10" s="226">
        <v>356</v>
      </c>
      <c r="M10" s="226">
        <v>357</v>
      </c>
      <c r="N10" s="226">
        <v>358</v>
      </c>
      <c r="O10" s="226">
        <v>359</v>
      </c>
    </row>
    <row r="11" spans="1:33" x14ac:dyDescent="0.25">
      <c r="A11" s="111" t="s">
        <v>100</v>
      </c>
      <c r="B11" s="111" t="s">
        <v>535</v>
      </c>
      <c r="C11" s="111" t="s">
        <v>557</v>
      </c>
      <c r="D11" s="217" t="s">
        <v>896</v>
      </c>
      <c r="E11" s="217" t="s">
        <v>895</v>
      </c>
      <c r="F11" s="217" t="s">
        <v>901</v>
      </c>
      <c r="G11" s="217" t="s">
        <v>900</v>
      </c>
      <c r="H11" s="217" t="s">
        <v>890</v>
      </c>
      <c r="I11" s="217" t="s">
        <v>899</v>
      </c>
      <c r="J11" s="217" t="s">
        <v>894</v>
      </c>
      <c r="K11" s="217" t="s">
        <v>893</v>
      </c>
      <c r="L11" s="217" t="s">
        <v>892</v>
      </c>
      <c r="M11" s="217" t="s">
        <v>898</v>
      </c>
      <c r="N11" s="217" t="s">
        <v>897</v>
      </c>
      <c r="O11" s="217" t="s">
        <v>891</v>
      </c>
      <c r="P11" s="111" t="s">
        <v>136</v>
      </c>
      <c r="Q11" s="111" t="s">
        <v>168</v>
      </c>
      <c r="R11" s="111" t="str">
        <f t="shared" ref="R11:R25" si="0">A11</f>
        <v>Line</v>
      </c>
    </row>
    <row r="12" spans="1:33" x14ac:dyDescent="0.25">
      <c r="A12" s="97">
        <v>100</v>
      </c>
      <c r="B12" s="254" t="s">
        <v>519</v>
      </c>
      <c r="C12" s="253">
        <f>'1-BaseTRR_RY27'!$F$2-1</f>
        <v>2022</v>
      </c>
      <c r="D12" s="252">
        <f t="shared" ref="D12:O12" si="1">+D38+D63</f>
        <v>94304454.074713677</v>
      </c>
      <c r="E12" s="252">
        <f t="shared" si="1"/>
        <v>207961870.84782299</v>
      </c>
      <c r="F12" s="252">
        <f t="shared" si="1"/>
        <v>358799132.98501235</v>
      </c>
      <c r="G12" s="252">
        <f t="shared" si="1"/>
        <v>125371515.783865</v>
      </c>
      <c r="H12" s="252">
        <f t="shared" si="1"/>
        <v>7656151084.4888935</v>
      </c>
      <c r="I12" s="252">
        <f t="shared" si="1"/>
        <v>29969069.209999941</v>
      </c>
      <c r="J12" s="252">
        <f t="shared" si="1"/>
        <v>1060779168.6174905</v>
      </c>
      <c r="K12" s="252">
        <f t="shared" si="1"/>
        <v>2408053231.8091569</v>
      </c>
      <c r="L12" s="252">
        <f t="shared" si="1"/>
        <v>2503362695.3737841</v>
      </c>
      <c r="M12" s="252">
        <f t="shared" si="1"/>
        <v>523695481.2628119</v>
      </c>
      <c r="N12" s="252">
        <f t="shared" si="1"/>
        <v>281894975.36176646</v>
      </c>
      <c r="O12" s="252">
        <f t="shared" si="1"/>
        <v>184370600.2663635</v>
      </c>
      <c r="P12" s="272">
        <f t="shared" ref="P12:P24" si="2">SUM(D12:O12)</f>
        <v>15434713280.08168</v>
      </c>
      <c r="Q12" s="264" t="str">
        <f t="shared" ref="Q12:Q24" si="3">"Line "&amp;A38&amp;" + Line "&amp;A63&amp;""</f>
        <v>Line 200 + Line 300</v>
      </c>
      <c r="R12" s="97">
        <f t="shared" si="0"/>
        <v>100</v>
      </c>
    </row>
    <row r="13" spans="1:33" x14ac:dyDescent="0.25">
      <c r="A13" s="97">
        <f t="shared" ref="A13:A25" si="4">A12+1</f>
        <v>101</v>
      </c>
      <c r="B13" s="254" t="s">
        <v>530</v>
      </c>
      <c r="C13" s="253">
        <f>'1-BaseTRR_RY27'!$F$2</f>
        <v>2023</v>
      </c>
      <c r="D13" s="252">
        <f t="shared" ref="D13:O13" si="5">+D39+D64</f>
        <v>94873680.937727958</v>
      </c>
      <c r="E13" s="252">
        <f t="shared" si="5"/>
        <v>207076807.58919001</v>
      </c>
      <c r="F13" s="252">
        <f t="shared" si="5"/>
        <v>373178393.34813166</v>
      </c>
      <c r="G13" s="252">
        <f t="shared" si="5"/>
        <v>125548531.88644969</v>
      </c>
      <c r="H13" s="252">
        <f t="shared" si="5"/>
        <v>7700796626.2601786</v>
      </c>
      <c r="I13" s="252">
        <f t="shared" si="5"/>
        <v>31848687.935360789</v>
      </c>
      <c r="J13" s="252">
        <f t="shared" si="5"/>
        <v>1068896965.3081574</v>
      </c>
      <c r="K13" s="252">
        <f t="shared" si="5"/>
        <v>2463408349.1180959</v>
      </c>
      <c r="L13" s="252">
        <f t="shared" si="5"/>
        <v>2536372944.4686584</v>
      </c>
      <c r="M13" s="252">
        <f t="shared" si="5"/>
        <v>523705403.38230419</v>
      </c>
      <c r="N13" s="252">
        <f t="shared" si="5"/>
        <v>281901935.30479503</v>
      </c>
      <c r="O13" s="252">
        <f t="shared" si="5"/>
        <v>188846274.96051851</v>
      </c>
      <c r="P13" s="120">
        <f t="shared" si="2"/>
        <v>15596454600.499565</v>
      </c>
      <c r="Q13" s="264" t="str">
        <f t="shared" si="3"/>
        <v>Line 201 + Line 301</v>
      </c>
      <c r="R13" s="97">
        <f t="shared" si="0"/>
        <v>101</v>
      </c>
    </row>
    <row r="14" spans="1:33" x14ac:dyDescent="0.25">
      <c r="A14" s="97">
        <f t="shared" si="4"/>
        <v>102</v>
      </c>
      <c r="B14" s="254" t="s">
        <v>529</v>
      </c>
      <c r="C14" s="253">
        <f>'1-BaseTRR_RY27'!$F$2</f>
        <v>2023</v>
      </c>
      <c r="D14" s="252">
        <f t="shared" ref="D14:O14" si="6">+D40+D65</f>
        <v>94720401.708640024</v>
      </c>
      <c r="E14" s="252">
        <f t="shared" si="6"/>
        <v>207443141.02766699</v>
      </c>
      <c r="F14" s="252">
        <f t="shared" si="6"/>
        <v>373735104.89565158</v>
      </c>
      <c r="G14" s="252">
        <f t="shared" si="6"/>
        <v>125854783.08903429</v>
      </c>
      <c r="H14" s="252">
        <f t="shared" si="6"/>
        <v>7711059708.456624</v>
      </c>
      <c r="I14" s="252">
        <f t="shared" si="6"/>
        <v>31833215.128742233</v>
      </c>
      <c r="J14" s="252">
        <f t="shared" si="6"/>
        <v>1081556549.4023876</v>
      </c>
      <c r="K14" s="252">
        <f t="shared" si="6"/>
        <v>2485325523.5738678</v>
      </c>
      <c r="L14" s="252">
        <f t="shared" si="6"/>
        <v>2558455500.7708683</v>
      </c>
      <c r="M14" s="252">
        <f t="shared" si="6"/>
        <v>523715113.2826947</v>
      </c>
      <c r="N14" s="252">
        <f t="shared" si="6"/>
        <v>281672468.76076156</v>
      </c>
      <c r="O14" s="252">
        <f t="shared" si="6"/>
        <v>189375320.2746743</v>
      </c>
      <c r="P14" s="120">
        <f t="shared" si="2"/>
        <v>15664746830.371613</v>
      </c>
      <c r="Q14" s="264" t="str">
        <f t="shared" si="3"/>
        <v>Line 202 + Line 302</v>
      </c>
      <c r="R14" s="97">
        <f t="shared" si="0"/>
        <v>102</v>
      </c>
      <c r="T14" s="267" t="s">
        <v>904</v>
      </c>
      <c r="U14" s="114" t="s">
        <v>903</v>
      </c>
      <c r="Y14" s="114" t="s">
        <v>146</v>
      </c>
      <c r="AG14" s="28" t="s">
        <v>145</v>
      </c>
    </row>
    <row r="15" spans="1:33" x14ac:dyDescent="0.25">
      <c r="A15" s="97">
        <f t="shared" si="4"/>
        <v>103</v>
      </c>
      <c r="B15" s="254" t="s">
        <v>528</v>
      </c>
      <c r="C15" s="253">
        <f>'1-BaseTRR_RY27'!$F$2</f>
        <v>2023</v>
      </c>
      <c r="D15" s="252">
        <f t="shared" ref="D15:O15" si="7">+D41+D66</f>
        <v>95538942.400967002</v>
      </c>
      <c r="E15" s="252">
        <f t="shared" si="7"/>
        <v>207871792.64048201</v>
      </c>
      <c r="F15" s="252">
        <f t="shared" si="7"/>
        <v>373761115.46317095</v>
      </c>
      <c r="G15" s="252">
        <f t="shared" si="7"/>
        <v>125919306.69161871</v>
      </c>
      <c r="H15" s="252">
        <f t="shared" si="7"/>
        <v>7730328320.2613344</v>
      </c>
      <c r="I15" s="252">
        <f t="shared" si="7"/>
        <v>31817646.002192698</v>
      </c>
      <c r="J15" s="252">
        <f t="shared" si="7"/>
        <v>1096616830.426218</v>
      </c>
      <c r="K15" s="252">
        <f t="shared" si="7"/>
        <v>2498191014.052464</v>
      </c>
      <c r="L15" s="252">
        <f t="shared" si="7"/>
        <v>2579516435.6091185</v>
      </c>
      <c r="M15" s="252">
        <f t="shared" si="7"/>
        <v>523719422.29211271</v>
      </c>
      <c r="N15" s="252">
        <f t="shared" si="7"/>
        <v>282186194.16167152</v>
      </c>
      <c r="O15" s="252">
        <f t="shared" si="7"/>
        <v>189705935.2588301</v>
      </c>
      <c r="P15" s="120">
        <f t="shared" si="2"/>
        <v>15735172955.26018</v>
      </c>
      <c r="Q15" s="264" t="str">
        <f t="shared" si="3"/>
        <v>Line 203 + Line 303</v>
      </c>
      <c r="R15" s="97">
        <f t="shared" si="0"/>
        <v>103</v>
      </c>
      <c r="T15" s="217" t="s">
        <v>890</v>
      </c>
      <c r="U15" s="111" t="s">
        <v>896</v>
      </c>
      <c r="V15" s="111" t="s">
        <v>895</v>
      </c>
      <c r="W15" s="111" t="s">
        <v>892</v>
      </c>
      <c r="X15" s="111" t="s">
        <v>891</v>
      </c>
      <c r="Y15" s="36" t="s">
        <v>895</v>
      </c>
      <c r="Z15" s="36" t="s">
        <v>894</v>
      </c>
      <c r="AA15" s="28" t="s">
        <v>893</v>
      </c>
      <c r="AB15" s="28" t="s">
        <v>892</v>
      </c>
      <c r="AC15" s="28" t="s">
        <v>891</v>
      </c>
      <c r="AD15" s="114" t="s">
        <v>136</v>
      </c>
      <c r="AG15" s="36" t="s">
        <v>890</v>
      </c>
    </row>
    <row r="16" spans="1:33" x14ac:dyDescent="0.25">
      <c r="A16" s="97">
        <f t="shared" si="4"/>
        <v>104</v>
      </c>
      <c r="B16" s="254" t="s">
        <v>527</v>
      </c>
      <c r="C16" s="253">
        <f>'1-BaseTRR_RY27'!$F$2</f>
        <v>2023</v>
      </c>
      <c r="D16" s="252">
        <f t="shared" ref="D16:O16" si="8">+D42+D67</f>
        <v>97138866.388226986</v>
      </c>
      <c r="E16" s="252">
        <f t="shared" si="8"/>
        <v>208312611.88344198</v>
      </c>
      <c r="F16" s="252">
        <f t="shared" si="8"/>
        <v>374193098.22069031</v>
      </c>
      <c r="G16" s="252">
        <f t="shared" si="8"/>
        <v>126873025.01420321</v>
      </c>
      <c r="H16" s="252">
        <f t="shared" si="8"/>
        <v>7777180999.6326122</v>
      </c>
      <c r="I16" s="252">
        <f t="shared" si="8"/>
        <v>31802077.307008799</v>
      </c>
      <c r="J16" s="252">
        <f t="shared" si="8"/>
        <v>1101102696.8344462</v>
      </c>
      <c r="K16" s="252">
        <f t="shared" si="8"/>
        <v>2557382270.4118586</v>
      </c>
      <c r="L16" s="252">
        <f t="shared" si="8"/>
        <v>2621619658.4556284</v>
      </c>
      <c r="M16" s="252">
        <f t="shared" si="8"/>
        <v>524085875.09452188</v>
      </c>
      <c r="N16" s="252">
        <f t="shared" si="8"/>
        <v>282186964.07733023</v>
      </c>
      <c r="O16" s="252">
        <f t="shared" si="8"/>
        <v>206230930.752985</v>
      </c>
      <c r="P16" s="120">
        <f t="shared" si="2"/>
        <v>15908109074.072954</v>
      </c>
      <c r="Q16" s="264" t="str">
        <f t="shared" si="3"/>
        <v>Line 204 + Line 304</v>
      </c>
      <c r="R16" s="97">
        <f t="shared" si="0"/>
        <v>104</v>
      </c>
    </row>
    <row r="17" spans="1:33" x14ac:dyDescent="0.25">
      <c r="A17" s="97">
        <f t="shared" si="4"/>
        <v>105</v>
      </c>
      <c r="B17" s="254" t="s">
        <v>526</v>
      </c>
      <c r="C17" s="253">
        <f>'1-BaseTRR_RY27'!$F$2</f>
        <v>2023</v>
      </c>
      <c r="D17" s="252">
        <f t="shared" ref="D17:O17" si="9">+D43+D68</f>
        <v>97171438.129842475</v>
      </c>
      <c r="E17" s="252">
        <f t="shared" si="9"/>
        <v>208571125.50962201</v>
      </c>
      <c r="F17" s="252">
        <f t="shared" si="9"/>
        <v>375201248.0282104</v>
      </c>
      <c r="G17" s="252">
        <f t="shared" si="9"/>
        <v>128089082.34678769</v>
      </c>
      <c r="H17" s="252">
        <f t="shared" si="9"/>
        <v>7820622988.7612686</v>
      </c>
      <c r="I17" s="252">
        <f t="shared" si="9"/>
        <v>31786508.180638202</v>
      </c>
      <c r="J17" s="252">
        <f t="shared" si="9"/>
        <v>1106479800.9413524</v>
      </c>
      <c r="K17" s="252">
        <f t="shared" si="9"/>
        <v>2579959399.831655</v>
      </c>
      <c r="L17" s="252">
        <f t="shared" si="9"/>
        <v>2630028321.9797783</v>
      </c>
      <c r="M17" s="252">
        <f t="shared" si="9"/>
        <v>524101269.95911956</v>
      </c>
      <c r="N17" s="252">
        <f t="shared" si="9"/>
        <v>282197282.28627568</v>
      </c>
      <c r="O17" s="252">
        <f t="shared" si="9"/>
        <v>207450331.447142</v>
      </c>
      <c r="P17" s="120">
        <f t="shared" si="2"/>
        <v>15991658797.401693</v>
      </c>
      <c r="Q17" s="264" t="str">
        <f t="shared" si="3"/>
        <v>Line 205 + Line 305</v>
      </c>
      <c r="R17" s="97">
        <f t="shared" si="0"/>
        <v>105</v>
      </c>
    </row>
    <row r="18" spans="1:33" x14ac:dyDescent="0.25">
      <c r="A18" s="97">
        <f t="shared" si="4"/>
        <v>106</v>
      </c>
      <c r="B18" s="254" t="s">
        <v>712</v>
      </c>
      <c r="C18" s="253">
        <f>'1-BaseTRR_RY27'!$F$2</f>
        <v>2023</v>
      </c>
      <c r="D18" s="252">
        <f t="shared" ref="D18:O18" si="10">+D44+D69</f>
        <v>97266485.85969162</v>
      </c>
      <c r="E18" s="252">
        <f t="shared" si="10"/>
        <v>208641749.25820202</v>
      </c>
      <c r="F18" s="252">
        <f t="shared" si="10"/>
        <v>376732120.71573001</v>
      </c>
      <c r="G18" s="252">
        <f t="shared" si="10"/>
        <v>129888645.67937231</v>
      </c>
      <c r="H18" s="252">
        <f t="shared" si="10"/>
        <v>7946564864.0586576</v>
      </c>
      <c r="I18" s="252">
        <f t="shared" si="10"/>
        <v>31770939.05649421</v>
      </c>
      <c r="J18" s="252">
        <f t="shared" si="10"/>
        <v>1107232257.7580552</v>
      </c>
      <c r="K18" s="252">
        <f t="shared" si="10"/>
        <v>2618960932.8293009</v>
      </c>
      <c r="L18" s="252">
        <f t="shared" si="10"/>
        <v>2697901375.2292981</v>
      </c>
      <c r="M18" s="252">
        <f t="shared" si="10"/>
        <v>524114946.24224412</v>
      </c>
      <c r="N18" s="252">
        <f t="shared" si="10"/>
        <v>282200519.187612</v>
      </c>
      <c r="O18" s="252">
        <f t="shared" si="10"/>
        <v>208438351.52129799</v>
      </c>
      <c r="P18" s="120">
        <f t="shared" si="2"/>
        <v>16229713187.395956</v>
      </c>
      <c r="Q18" s="264" t="str">
        <f t="shared" si="3"/>
        <v>Line 206 + Line 306</v>
      </c>
      <c r="R18" s="97">
        <f t="shared" si="0"/>
        <v>106</v>
      </c>
    </row>
    <row r="19" spans="1:33" x14ac:dyDescent="0.25">
      <c r="A19" s="97">
        <f t="shared" si="4"/>
        <v>107</v>
      </c>
      <c r="B19" s="254" t="s">
        <v>524</v>
      </c>
      <c r="C19" s="253">
        <f>'1-BaseTRR_RY27'!$F$2</f>
        <v>2023</v>
      </c>
      <c r="D19" s="252">
        <f t="shared" ref="D19:O19" si="11">+D45+D70</f>
        <v>97379162.199713632</v>
      </c>
      <c r="E19" s="252">
        <f t="shared" si="11"/>
        <v>208748580.46928602</v>
      </c>
      <c r="F19" s="252">
        <f t="shared" si="11"/>
        <v>376789887.46324933</v>
      </c>
      <c r="G19" s="252">
        <f t="shared" si="11"/>
        <v>130716274.1219568</v>
      </c>
      <c r="H19" s="252">
        <f t="shared" si="11"/>
        <v>7959439452.4792929</v>
      </c>
      <c r="I19" s="252">
        <f t="shared" si="11"/>
        <v>31755894.609107099</v>
      </c>
      <c r="J19" s="252">
        <f t="shared" si="11"/>
        <v>1112229730.3216681</v>
      </c>
      <c r="K19" s="252">
        <f t="shared" si="11"/>
        <v>2628773955.5876698</v>
      </c>
      <c r="L19" s="252">
        <f t="shared" si="11"/>
        <v>2692224643.3876085</v>
      </c>
      <c r="M19" s="252">
        <f t="shared" si="11"/>
        <v>524206156.09958208</v>
      </c>
      <c r="N19" s="252">
        <f t="shared" si="11"/>
        <v>282195749.40058732</v>
      </c>
      <c r="O19" s="252">
        <f t="shared" si="11"/>
        <v>209320839.38545299</v>
      </c>
      <c r="P19" s="120">
        <f t="shared" si="2"/>
        <v>16253780325.525175</v>
      </c>
      <c r="Q19" s="264" t="str">
        <f t="shared" si="3"/>
        <v>Line 207 + Line 307</v>
      </c>
      <c r="R19" s="97">
        <f t="shared" si="0"/>
        <v>107</v>
      </c>
      <c r="T19" s="244" t="s">
        <v>914</v>
      </c>
    </row>
    <row r="20" spans="1:33" x14ac:dyDescent="0.25">
      <c r="A20" s="97">
        <f t="shared" si="4"/>
        <v>108</v>
      </c>
      <c r="B20" s="254" t="s">
        <v>523</v>
      </c>
      <c r="C20" s="253">
        <f>'1-BaseTRR_RY27'!$F$2</f>
        <v>2023</v>
      </c>
      <c r="D20" s="252">
        <f t="shared" ref="D20:O20" si="12">+D46+D71</f>
        <v>97811019.831691891</v>
      </c>
      <c r="E20" s="252">
        <f t="shared" si="12"/>
        <v>208940936.663726</v>
      </c>
      <c r="F20" s="252">
        <f t="shared" si="12"/>
        <v>376354088.390769</v>
      </c>
      <c r="G20" s="252">
        <f t="shared" si="12"/>
        <v>132714558.8845413</v>
      </c>
      <c r="H20" s="252">
        <f t="shared" si="12"/>
        <v>7948372352.54597</v>
      </c>
      <c r="I20" s="252">
        <f t="shared" si="12"/>
        <v>31740325.482055731</v>
      </c>
      <c r="J20" s="252">
        <f t="shared" si="12"/>
        <v>1113063817.9152284</v>
      </c>
      <c r="K20" s="252">
        <f t="shared" si="12"/>
        <v>2653611654.6366186</v>
      </c>
      <c r="L20" s="252">
        <f t="shared" si="12"/>
        <v>2709740266.5225682</v>
      </c>
      <c r="M20" s="252">
        <f t="shared" si="12"/>
        <v>524215663.29317164</v>
      </c>
      <c r="N20" s="252">
        <f t="shared" si="12"/>
        <v>282195951.39709657</v>
      </c>
      <c r="O20" s="252">
        <f t="shared" si="12"/>
        <v>209819450.60960799</v>
      </c>
      <c r="P20" s="120">
        <f t="shared" si="2"/>
        <v>16288580086.173044</v>
      </c>
      <c r="Q20" s="264" t="str">
        <f t="shared" si="3"/>
        <v>Line 208 + Line 308</v>
      </c>
      <c r="R20" s="97">
        <f t="shared" si="0"/>
        <v>108</v>
      </c>
      <c r="S20" s="270" t="s">
        <v>913</v>
      </c>
      <c r="T20" s="271">
        <f>AVERAGE(T38:T50)</f>
        <v>-38703.872583430682</v>
      </c>
      <c r="V20" s="271">
        <f>AVERAGE(V38:V50)</f>
        <v>-399150.31293664488</v>
      </c>
      <c r="W20" s="271">
        <f>AVERAGE(W38:W50)</f>
        <v>-11718879.196801484</v>
      </c>
      <c r="X20" s="271">
        <f>AVERAGE(X38:X50)</f>
        <v>-101949.91304825501</v>
      </c>
      <c r="AA20" s="271">
        <f>AVERAGE(AA38:AA50)</f>
        <v>15515215.759623498</v>
      </c>
      <c r="AB20" s="271">
        <f>AVERAGE(AB38:AB50)</f>
        <v>-68324.168859902318</v>
      </c>
      <c r="AC20" s="271">
        <f>AVERAGE(AC38:AC50)</f>
        <v>-6640.5859246853261</v>
      </c>
      <c r="AD20" s="263">
        <f>SUM(T20:AC20)</f>
        <v>3181567.7094690967</v>
      </c>
      <c r="AG20" s="271">
        <f>AVERAGE(AG38:AG50)</f>
        <v>-35518479.660769232</v>
      </c>
    </row>
    <row r="21" spans="1:33" x14ac:dyDescent="0.25">
      <c r="A21" s="97">
        <f t="shared" si="4"/>
        <v>109</v>
      </c>
      <c r="B21" s="254" t="s">
        <v>522</v>
      </c>
      <c r="C21" s="253">
        <f>'1-BaseTRR_RY27'!$F$2</f>
        <v>2023</v>
      </c>
      <c r="D21" s="252">
        <f t="shared" ref="D21:O21" si="13">+D47+D72</f>
        <v>99148511.855848044</v>
      </c>
      <c r="E21" s="252">
        <f t="shared" si="13"/>
        <v>209611837.967033</v>
      </c>
      <c r="F21" s="252">
        <f t="shared" si="13"/>
        <v>376914139.73828775</v>
      </c>
      <c r="G21" s="252">
        <f t="shared" si="13"/>
        <v>134578898.4171257</v>
      </c>
      <c r="H21" s="252">
        <f t="shared" si="13"/>
        <v>7944095739.9301567</v>
      </c>
      <c r="I21" s="252">
        <f t="shared" si="13"/>
        <v>31724756.354974061</v>
      </c>
      <c r="J21" s="252">
        <f t="shared" si="13"/>
        <v>1113965746.8899057</v>
      </c>
      <c r="K21" s="252">
        <f t="shared" si="13"/>
        <v>2662605642.7829647</v>
      </c>
      <c r="L21" s="252">
        <f t="shared" si="13"/>
        <v>2755298023.5449481</v>
      </c>
      <c r="M21" s="252">
        <f t="shared" si="13"/>
        <v>517685661.78938377</v>
      </c>
      <c r="N21" s="252">
        <f t="shared" si="13"/>
        <v>282195939.30767155</v>
      </c>
      <c r="O21" s="252">
        <f t="shared" si="13"/>
        <v>210956419.48376399</v>
      </c>
      <c r="P21" s="120">
        <f t="shared" si="2"/>
        <v>16338781318.062065</v>
      </c>
      <c r="Q21" s="264" t="str">
        <f t="shared" si="3"/>
        <v>Line 209 + Line 309</v>
      </c>
      <c r="R21" s="97">
        <f t="shared" si="0"/>
        <v>109</v>
      </c>
      <c r="S21" s="270" t="s">
        <v>912</v>
      </c>
      <c r="T21" s="244">
        <f>AVERAGE(T63:T75)</f>
        <v>-187176.1274165693</v>
      </c>
      <c r="U21" s="264">
        <f>AVERAGE(V63:V75)</f>
        <v>-116906.62153846155</v>
      </c>
      <c r="V21" s="264">
        <f>AVERAGE(W63:W75)</f>
        <v>-720616.55552489369</v>
      </c>
      <c r="W21" s="264">
        <f>AVERAGE(X63:X75)</f>
        <v>-5628990.9439677484</v>
      </c>
      <c r="X21" s="264">
        <f>AVERAGE(Y63:Y75)</f>
        <v>-212598.8515671296</v>
      </c>
      <c r="Y21" s="264">
        <f>AVERAGE(AA63:AA75)</f>
        <v>-45567.186153846145</v>
      </c>
      <c r="Z21" s="264">
        <f>AVERAGE(AB63:AB75)</f>
        <v>-1156466.4552036198</v>
      </c>
      <c r="AA21" s="264">
        <f>AVERAGE(AC63:AC75)</f>
        <v>24721330.362040538</v>
      </c>
      <c r="AB21" s="264">
        <f>AVERAGE(AD63:AD75)</f>
        <v>-1045100.7657554812</v>
      </c>
      <c r="AC21" s="264">
        <f>AVERAGE(AE63:AE75)</f>
        <v>-34080.273306083909</v>
      </c>
      <c r="AD21" s="263">
        <f>SUM(T21:AC21)</f>
        <v>15573826.581606703</v>
      </c>
      <c r="AG21" s="264">
        <f>AVERAGE(AG63:AG75)</f>
        <v>-5546523.3800000008</v>
      </c>
    </row>
    <row r="22" spans="1:33" ht="15.75" thickBot="1" x14ac:dyDescent="0.3">
      <c r="A22" s="97">
        <f t="shared" si="4"/>
        <v>110</v>
      </c>
      <c r="B22" s="254" t="s">
        <v>521</v>
      </c>
      <c r="C22" s="253">
        <f>'1-BaseTRR_RY27'!$F$2</f>
        <v>2023</v>
      </c>
      <c r="D22" s="252">
        <f t="shared" ref="D22:O22" si="14">+D48+D73</f>
        <v>96799089.626410931</v>
      </c>
      <c r="E22" s="252">
        <f t="shared" si="14"/>
        <v>209988479.362627</v>
      </c>
      <c r="F22" s="252">
        <f t="shared" si="14"/>
        <v>377231640.84580767</v>
      </c>
      <c r="G22" s="252">
        <f t="shared" si="14"/>
        <v>139924909.23971039</v>
      </c>
      <c r="H22" s="252">
        <f t="shared" si="14"/>
        <v>7943629620.8713417</v>
      </c>
      <c r="I22" s="252">
        <f t="shared" si="14"/>
        <v>31782098.128628589</v>
      </c>
      <c r="J22" s="252">
        <f t="shared" si="14"/>
        <v>1121755637.7607431</v>
      </c>
      <c r="K22" s="252">
        <f t="shared" si="14"/>
        <v>2708015586.1244488</v>
      </c>
      <c r="L22" s="252">
        <f t="shared" si="14"/>
        <v>2776902971.6525784</v>
      </c>
      <c r="M22" s="252">
        <f t="shared" si="14"/>
        <v>517700955.9271543</v>
      </c>
      <c r="N22" s="252">
        <f t="shared" si="14"/>
        <v>282196955.66766298</v>
      </c>
      <c r="O22" s="252">
        <f t="shared" si="14"/>
        <v>213386876.49792001</v>
      </c>
      <c r="P22" s="120">
        <f t="shared" si="2"/>
        <v>16419314821.705034</v>
      </c>
      <c r="Q22" s="264" t="str">
        <f t="shared" si="3"/>
        <v>Line 210 + Line 310</v>
      </c>
      <c r="R22" s="97">
        <f t="shared" si="0"/>
        <v>110</v>
      </c>
      <c r="S22" s="270"/>
      <c r="T22" s="269">
        <f t="shared" ref="T22:AD22" si="15">SUM(T20:T21)</f>
        <v>-225880</v>
      </c>
      <c r="U22" s="269">
        <f t="shared" si="15"/>
        <v>-116906.62153846155</v>
      </c>
      <c r="V22" s="269">
        <f t="shared" si="15"/>
        <v>-1119766.8684615386</v>
      </c>
      <c r="W22" s="269">
        <f t="shared" si="15"/>
        <v>-17347870.140769232</v>
      </c>
      <c r="X22" s="269">
        <f t="shared" si="15"/>
        <v>-314548.76461538463</v>
      </c>
      <c r="Y22" s="269">
        <f t="shared" si="15"/>
        <v>-45567.186153846145</v>
      </c>
      <c r="Z22" s="269">
        <f t="shared" si="15"/>
        <v>-1156466.4552036198</v>
      </c>
      <c r="AA22" s="269">
        <f t="shared" si="15"/>
        <v>40236546.121664032</v>
      </c>
      <c r="AB22" s="269">
        <f t="shared" si="15"/>
        <v>-1113424.9346153836</v>
      </c>
      <c r="AC22" s="269">
        <f t="shared" si="15"/>
        <v>-40720.859230769238</v>
      </c>
      <c r="AD22" s="269">
        <f t="shared" si="15"/>
        <v>18755394.2910758</v>
      </c>
      <c r="AG22" s="269">
        <f>SUM(AG20:AG21)</f>
        <v>-41065003.040769234</v>
      </c>
    </row>
    <row r="23" spans="1:33" ht="15.75" thickTop="1" x14ac:dyDescent="0.25">
      <c r="A23" s="97">
        <f t="shared" si="4"/>
        <v>111</v>
      </c>
      <c r="B23" s="254" t="s">
        <v>520</v>
      </c>
      <c r="C23" s="253">
        <f>'1-BaseTRR_RY27'!$F$2</f>
        <v>2023</v>
      </c>
      <c r="D23" s="252">
        <f t="shared" ref="D23:O23" si="16">+D49+D74</f>
        <v>97081613.317356646</v>
      </c>
      <c r="E23" s="252">
        <f t="shared" si="16"/>
        <v>210101492.43193099</v>
      </c>
      <c r="F23" s="252">
        <f t="shared" si="16"/>
        <v>377325353.68332642</v>
      </c>
      <c r="G23" s="252">
        <f t="shared" si="16"/>
        <v>142032127.6622951</v>
      </c>
      <c r="H23" s="252">
        <f t="shared" si="16"/>
        <v>7959863293.7895565</v>
      </c>
      <c r="I23" s="252">
        <f t="shared" si="16"/>
        <v>31779467.581390541</v>
      </c>
      <c r="J23" s="252">
        <f t="shared" si="16"/>
        <v>1123004638.0860562</v>
      </c>
      <c r="K23" s="252">
        <f t="shared" si="16"/>
        <v>2719419645.198946</v>
      </c>
      <c r="L23" s="252">
        <f t="shared" si="16"/>
        <v>2781706548.9298081</v>
      </c>
      <c r="M23" s="252">
        <f t="shared" si="16"/>
        <v>517707144.42912519</v>
      </c>
      <c r="N23" s="252">
        <f t="shared" si="16"/>
        <v>282197057.55251217</v>
      </c>
      <c r="O23" s="252">
        <f t="shared" si="16"/>
        <v>213680160.302075</v>
      </c>
      <c r="P23" s="120">
        <f t="shared" si="2"/>
        <v>16455898542.964378</v>
      </c>
      <c r="Q23" s="264" t="str">
        <f t="shared" si="3"/>
        <v>Line 211 + Line 311</v>
      </c>
      <c r="R23" s="97">
        <f t="shared" si="0"/>
        <v>111</v>
      </c>
      <c r="S23" s="264"/>
    </row>
    <row r="24" spans="1:33" x14ac:dyDescent="0.25">
      <c r="A24" s="97">
        <f t="shared" si="4"/>
        <v>112</v>
      </c>
      <c r="B24" s="251" t="s">
        <v>519</v>
      </c>
      <c r="C24" s="250">
        <f>'1-BaseTRR_RY27'!$F$2</f>
        <v>2023</v>
      </c>
      <c r="D24" s="249">
        <f t="shared" ref="D24:O24" si="17">+D50+D75</f>
        <v>96831177.678851128</v>
      </c>
      <c r="E24" s="249">
        <f t="shared" si="17"/>
        <v>209962064.69801998</v>
      </c>
      <c r="F24" s="249">
        <f t="shared" si="17"/>
        <v>376897918.39202583</v>
      </c>
      <c r="G24" s="249">
        <f t="shared" si="17"/>
        <v>145143916.88506609</v>
      </c>
      <c r="H24" s="249">
        <f t="shared" si="17"/>
        <v>8000627907.4706287</v>
      </c>
      <c r="I24" s="249">
        <f t="shared" si="17"/>
        <v>29904658.62550655</v>
      </c>
      <c r="J24" s="249">
        <f t="shared" si="17"/>
        <v>1143532914.2694283</v>
      </c>
      <c r="K24" s="249">
        <f t="shared" si="17"/>
        <v>2740246251.6813526</v>
      </c>
      <c r="L24" s="249">
        <f t="shared" si="17"/>
        <v>2798628146.6173882</v>
      </c>
      <c r="M24" s="249">
        <f t="shared" si="17"/>
        <v>518106145.4369508</v>
      </c>
      <c r="N24" s="249">
        <f t="shared" si="17"/>
        <v>282197763.56863666</v>
      </c>
      <c r="O24" s="249">
        <f t="shared" si="17"/>
        <v>219152663.74524802</v>
      </c>
      <c r="P24" s="249">
        <f t="shared" si="2"/>
        <v>16561231529.069103</v>
      </c>
      <c r="Q24" s="264" t="str">
        <f t="shared" si="3"/>
        <v>Line 212 + Line 312</v>
      </c>
      <c r="R24" s="97">
        <f t="shared" si="0"/>
        <v>112</v>
      </c>
      <c r="S24" s="264"/>
    </row>
    <row r="25" spans="1:33" x14ac:dyDescent="0.25">
      <c r="A25" s="97">
        <f t="shared" si="4"/>
        <v>113</v>
      </c>
      <c r="B25" s="265" t="s">
        <v>889</v>
      </c>
      <c r="C25" s="245"/>
      <c r="D25" s="247">
        <f t="shared" ref="D25:P25" si="18">SUM(D12:D24)/13</f>
        <v>96620372.616129383</v>
      </c>
      <c r="E25" s="247">
        <f t="shared" si="18"/>
        <v>208710191.56531161</v>
      </c>
      <c r="F25" s="247">
        <f t="shared" si="18"/>
        <v>374393326.32077414</v>
      </c>
      <c r="G25" s="247">
        <f t="shared" si="18"/>
        <v>131742736.59246355</v>
      </c>
      <c r="H25" s="247">
        <f t="shared" si="18"/>
        <v>7853748689.1543465</v>
      </c>
      <c r="I25" s="247">
        <f t="shared" si="18"/>
        <v>31501180.277084582</v>
      </c>
      <c r="J25" s="247">
        <f t="shared" si="18"/>
        <v>1103862827.2716258</v>
      </c>
      <c r="K25" s="247">
        <f t="shared" si="18"/>
        <v>2594150265.9721842</v>
      </c>
      <c r="L25" s="247">
        <f t="shared" si="18"/>
        <v>2664750579.4263101</v>
      </c>
      <c r="M25" s="247">
        <f t="shared" si="18"/>
        <v>522058402.96085984</v>
      </c>
      <c r="N25" s="247">
        <f t="shared" si="18"/>
        <v>282109212.0026446</v>
      </c>
      <c r="O25" s="247">
        <f t="shared" si="18"/>
        <v>203902627.269683</v>
      </c>
      <c r="P25" s="247">
        <f t="shared" si="18"/>
        <v>16067550411.42942</v>
      </c>
      <c r="Q25" s="264"/>
      <c r="R25" s="97">
        <f t="shared" si="0"/>
        <v>113</v>
      </c>
      <c r="S25" s="264"/>
    </row>
    <row r="26" spans="1:33" x14ac:dyDescent="0.25">
      <c r="R26" s="97"/>
    </row>
    <row r="27" spans="1:33" x14ac:dyDescent="0.25">
      <c r="R27" s="97"/>
    </row>
    <row r="28" spans="1:33" x14ac:dyDescent="0.25">
      <c r="B28" s="96" t="s">
        <v>911</v>
      </c>
      <c r="C28" s="96"/>
      <c r="D28" s="95"/>
      <c r="E28" s="95"/>
      <c r="F28" s="95"/>
      <c r="G28" s="95"/>
      <c r="H28" s="95"/>
      <c r="I28" s="95"/>
      <c r="J28" s="95"/>
      <c r="K28" s="95"/>
      <c r="L28" s="95"/>
      <c r="M28" s="95"/>
      <c r="N28" s="95"/>
      <c r="O28" s="95"/>
      <c r="P28" s="95"/>
      <c r="Q28" s="95"/>
    </row>
    <row r="29" spans="1:33" x14ac:dyDescent="0.25">
      <c r="B29" s="254" t="s">
        <v>910</v>
      </c>
      <c r="C29" s="114"/>
    </row>
    <row r="30" spans="1:33" x14ac:dyDescent="0.25">
      <c r="B30" s="42" t="s">
        <v>909</v>
      </c>
      <c r="C30" s="114"/>
    </row>
    <row r="31" spans="1:33" x14ac:dyDescent="0.25">
      <c r="C31" s="114"/>
    </row>
    <row r="32" spans="1:33" x14ac:dyDescent="0.25">
      <c r="A32" s="97"/>
      <c r="D32" s="217" t="s">
        <v>544</v>
      </c>
      <c r="E32" s="217" t="s">
        <v>543</v>
      </c>
      <c r="F32" s="217" t="s">
        <v>542</v>
      </c>
      <c r="G32" s="217" t="s">
        <v>541</v>
      </c>
      <c r="H32" s="217" t="s">
        <v>566</v>
      </c>
      <c r="I32" s="217" t="s">
        <v>565</v>
      </c>
      <c r="J32" s="217" t="s">
        <v>564</v>
      </c>
      <c r="K32" s="217" t="s">
        <v>589</v>
      </c>
      <c r="L32" s="217" t="s">
        <v>588</v>
      </c>
      <c r="M32" s="217" t="s">
        <v>718</v>
      </c>
      <c r="N32" s="217" t="s">
        <v>717</v>
      </c>
      <c r="O32" s="217" t="s">
        <v>716</v>
      </c>
      <c r="P32" s="217" t="s">
        <v>715</v>
      </c>
      <c r="Q32" s="217"/>
    </row>
    <row r="33" spans="1:33" x14ac:dyDescent="0.25">
      <c r="B33" s="97"/>
      <c r="C33" s="97"/>
      <c r="D33" s="268"/>
      <c r="E33" s="268"/>
      <c r="F33" s="268"/>
      <c r="G33" s="268"/>
      <c r="H33" s="268"/>
      <c r="I33" s="268"/>
      <c r="J33" s="268"/>
      <c r="K33" s="268"/>
      <c r="L33" s="268"/>
      <c r="M33" s="268"/>
      <c r="N33" s="268"/>
      <c r="O33" s="268"/>
      <c r="P33" s="257" t="s">
        <v>905</v>
      </c>
      <c r="Q33" s="105"/>
    </row>
    <row r="34" spans="1:33" x14ac:dyDescent="0.25">
      <c r="B34" s="97"/>
      <c r="C34" s="97"/>
      <c r="D34" s="268"/>
      <c r="E34" s="268"/>
      <c r="F34" s="268"/>
      <c r="G34" s="268"/>
      <c r="H34" s="268"/>
      <c r="I34" s="268"/>
      <c r="J34" s="268"/>
      <c r="K34" s="268"/>
      <c r="L34" s="268"/>
      <c r="M34" s="268"/>
      <c r="N34" s="268"/>
      <c r="O34" s="268"/>
      <c r="P34" s="257"/>
      <c r="Q34" s="105"/>
    </row>
    <row r="35" spans="1:33" x14ac:dyDescent="0.25">
      <c r="B35" s="97"/>
      <c r="C35" s="97"/>
      <c r="P35" s="105"/>
      <c r="Q35" s="105"/>
      <c r="T35" s="267" t="s">
        <v>904</v>
      </c>
      <c r="V35" s="114" t="s">
        <v>903</v>
      </c>
      <c r="AA35" s="114" t="s">
        <v>146</v>
      </c>
      <c r="AG35" s="28" t="s">
        <v>145</v>
      </c>
    </row>
    <row r="36" spans="1:33" x14ac:dyDescent="0.25">
      <c r="A36" s="97"/>
      <c r="B36" s="97"/>
      <c r="C36" s="100" t="s">
        <v>902</v>
      </c>
      <c r="D36" s="226">
        <v>350.01</v>
      </c>
      <c r="E36" s="226">
        <v>350.02</v>
      </c>
      <c r="F36" s="226">
        <v>352.01</v>
      </c>
      <c r="G36" s="226">
        <v>352.02</v>
      </c>
      <c r="H36" s="226">
        <v>353.01</v>
      </c>
      <c r="I36" s="226">
        <v>353.02</v>
      </c>
      <c r="J36" s="226">
        <v>354</v>
      </c>
      <c r="K36" s="226">
        <v>355</v>
      </c>
      <c r="L36" s="226">
        <v>356</v>
      </c>
      <c r="M36" s="226">
        <v>357</v>
      </c>
      <c r="N36" s="226">
        <v>358</v>
      </c>
      <c r="O36" s="226">
        <v>359</v>
      </c>
      <c r="T36" s="97"/>
      <c r="AG36"/>
    </row>
    <row r="37" spans="1:33" x14ac:dyDescent="0.25">
      <c r="A37" s="111" t="s">
        <v>100</v>
      </c>
      <c r="B37" s="111" t="s">
        <v>535</v>
      </c>
      <c r="C37" s="111" t="s">
        <v>557</v>
      </c>
      <c r="D37" s="217" t="s">
        <v>896</v>
      </c>
      <c r="E37" s="217" t="s">
        <v>895</v>
      </c>
      <c r="F37" s="217" t="s">
        <v>901</v>
      </c>
      <c r="G37" s="217" t="s">
        <v>900</v>
      </c>
      <c r="H37" s="217" t="s">
        <v>890</v>
      </c>
      <c r="I37" s="217" t="s">
        <v>899</v>
      </c>
      <c r="J37" s="217" t="s">
        <v>894</v>
      </c>
      <c r="K37" s="217" t="s">
        <v>893</v>
      </c>
      <c r="L37" s="217" t="s">
        <v>892</v>
      </c>
      <c r="M37" s="217" t="s">
        <v>898</v>
      </c>
      <c r="N37" s="217" t="s">
        <v>897</v>
      </c>
      <c r="O37" s="217" t="s">
        <v>891</v>
      </c>
      <c r="P37" s="111" t="s">
        <v>136</v>
      </c>
      <c r="Q37" s="111"/>
      <c r="R37" s="111" t="str">
        <f t="shared" ref="R37:R51" si="19">A37</f>
        <v>Line</v>
      </c>
      <c r="T37" s="217" t="s">
        <v>890</v>
      </c>
      <c r="V37" s="111" t="s">
        <v>895</v>
      </c>
      <c r="W37" s="111" t="s">
        <v>892</v>
      </c>
      <c r="X37" s="111" t="s">
        <v>891</v>
      </c>
      <c r="AA37" s="28" t="s">
        <v>893</v>
      </c>
      <c r="AB37" s="28" t="s">
        <v>892</v>
      </c>
      <c r="AC37" s="28" t="s">
        <v>891</v>
      </c>
      <c r="AG37" s="36" t="s">
        <v>890</v>
      </c>
    </row>
    <row r="38" spans="1:33" x14ac:dyDescent="0.25">
      <c r="A38" s="97">
        <v>200</v>
      </c>
      <c r="B38" s="254" t="s">
        <v>519</v>
      </c>
      <c r="C38" s="253">
        <f>'1-BaseTRR_RY27'!$F$2-1</f>
        <v>2022</v>
      </c>
      <c r="D38" s="240">
        <v>60162731.08416947</v>
      </c>
      <c r="E38" s="916">
        <f>99268474.701682+V38</f>
        <v>98895108.051705495</v>
      </c>
      <c r="F38" s="240">
        <v>158358385.74996537</v>
      </c>
      <c r="G38" s="240">
        <f>37915005.320415</f>
        <v>37915005.320414998</v>
      </c>
      <c r="H38" s="916">
        <f>2739649434.2215-10018547.9999962+T38+AG38</f>
        <v>2694759946.1689205</v>
      </c>
      <c r="I38" s="240">
        <f>4741531.81308864</f>
        <v>4741531.8130886396</v>
      </c>
      <c r="J38" s="240">
        <v>544170941.50518775</v>
      </c>
      <c r="K38" s="916">
        <f>137957292.884011+AA38</f>
        <v>153258113.33451658</v>
      </c>
      <c r="L38" s="916">
        <f>913335470.770564+W38+AB38</f>
        <v>901514837.96860731</v>
      </c>
      <c r="M38" s="240">
        <v>357208084.25825995</v>
      </c>
      <c r="N38" s="240">
        <v>117364996.77943152</v>
      </c>
      <c r="O38" s="916">
        <f>84402807.4469795+X38+AC38</f>
        <v>84217007.272451162</v>
      </c>
      <c r="P38" s="120">
        <f t="shared" ref="P38:P50" si="20">SUM(D38:O38)</f>
        <v>5212566689.3067179</v>
      </c>
      <c r="Q38" s="264"/>
      <c r="R38" s="97">
        <f t="shared" si="19"/>
        <v>200</v>
      </c>
      <c r="S38" s="240"/>
      <c r="T38" s="26">
        <v>-38703.87258343069</v>
      </c>
      <c r="V38" s="266">
        <v>-373366.64997650485</v>
      </c>
      <c r="W38" s="266">
        <v>-11727496.28137291</v>
      </c>
      <c r="X38" s="266">
        <v>-99472.557507427729</v>
      </c>
      <c r="Y38" s="266"/>
      <c r="AA38" s="266">
        <v>15300820.450505594</v>
      </c>
      <c r="AB38" s="266">
        <v>-93136.520583792517</v>
      </c>
      <c r="AC38" s="266">
        <v>-86327.617020909238</v>
      </c>
      <c r="AG38" s="26">
        <v>-34832236.18</v>
      </c>
    </row>
    <row r="39" spans="1:33" x14ac:dyDescent="0.25">
      <c r="A39" s="97">
        <f t="shared" ref="A39:A51" si="21">A38+1</f>
        <v>201</v>
      </c>
      <c r="B39" s="254" t="s">
        <v>530</v>
      </c>
      <c r="C39" s="253">
        <f>'1-BaseTRR_RY27'!$F$2</f>
        <v>2023</v>
      </c>
      <c r="D39" s="240">
        <v>60401846.473747768</v>
      </c>
      <c r="E39" s="916">
        <f>100022795.832727+V39</f>
        <v>99635422.739543676</v>
      </c>
      <c r="F39" s="240">
        <v>163781595.8272427</v>
      </c>
      <c r="G39" s="240">
        <f>37446141.8305923</f>
        <v>37446141.830592297</v>
      </c>
      <c r="H39" s="916">
        <f>2886830855.55072-9700696.00000191+T39+AG39</f>
        <v>2842118523.888135</v>
      </c>
      <c r="I39" s="240">
        <f>5477782.37490939</f>
        <v>5477782.3749093898</v>
      </c>
      <c r="J39" s="240">
        <v>544517859.73350668</v>
      </c>
      <c r="K39" s="916">
        <f>150601013.23747+AA39</f>
        <v>166134095.27285331</v>
      </c>
      <c r="L39" s="916">
        <f>926139326.494598+W39+AB39</f>
        <v>914339818.6804291</v>
      </c>
      <c r="M39" s="240">
        <v>357198469.23605561</v>
      </c>
      <c r="N39" s="240">
        <v>117367946.42607711</v>
      </c>
      <c r="O39" s="916">
        <f>84202758.0389125+X39</f>
        <v>84100601.679569185</v>
      </c>
      <c r="P39" s="120">
        <f t="shared" si="20"/>
        <v>5392520104.1626616</v>
      </c>
      <c r="Q39" s="264"/>
      <c r="R39" s="97">
        <f t="shared" si="19"/>
        <v>201</v>
      </c>
      <c r="S39" s="240"/>
      <c r="T39" s="26">
        <v>-38703.87258343069</v>
      </c>
      <c r="V39" s="266">
        <v>-387373.09318332322</v>
      </c>
      <c r="W39" s="266">
        <v>-11733251.341286065</v>
      </c>
      <c r="X39" s="266">
        <v>-102156.35934332397</v>
      </c>
      <c r="Y39" s="266"/>
      <c r="AA39" s="266">
        <v>15533082.035383327</v>
      </c>
      <c r="AB39" s="266">
        <v>-66256.47288291149</v>
      </c>
      <c r="AC39" s="266">
        <v>0</v>
      </c>
      <c r="AG39" s="26">
        <v>-34972931.789999999</v>
      </c>
    </row>
    <row r="40" spans="1:33" x14ac:dyDescent="0.25">
      <c r="A40" s="97">
        <f t="shared" si="21"/>
        <v>202</v>
      </c>
      <c r="B40" s="254" t="s">
        <v>529</v>
      </c>
      <c r="C40" s="253">
        <f>'1-BaseTRR_RY27'!$F$2</f>
        <v>2023</v>
      </c>
      <c r="D40" s="240">
        <v>60462318.94642403</v>
      </c>
      <c r="E40" s="916">
        <f>100043288.760947+V40</f>
        <v>99654298.787763685</v>
      </c>
      <c r="F40" s="240">
        <v>163992586.41605258</v>
      </c>
      <c r="G40" s="240">
        <f>37864315.2695741</f>
        <v>37864315.269574098</v>
      </c>
      <c r="H40" s="916">
        <f>2889312748.52776-9700695.99999619+T40+AG40</f>
        <v>2844347952.3851805</v>
      </c>
      <c r="I40" s="240">
        <f>5477782.37499593</f>
        <v>5477782.3749959301</v>
      </c>
      <c r="J40" s="240">
        <v>548027692.46946979</v>
      </c>
      <c r="K40" s="916">
        <f>152298359.820962+AA40</f>
        <v>167831441.85634533</v>
      </c>
      <c r="L40" s="916">
        <f>932099601.513818+W40+AB40</f>
        <v>920300093.6996491</v>
      </c>
      <c r="M40" s="240">
        <v>357207250.74827099</v>
      </c>
      <c r="N40" s="240">
        <v>117251747.85213983</v>
      </c>
      <c r="O40" s="916">
        <f>84421978.5297463+X40</f>
        <v>84319822.170402974</v>
      </c>
      <c r="P40" s="120">
        <f t="shared" si="20"/>
        <v>5406737302.9762678</v>
      </c>
      <c r="Q40" s="264"/>
      <c r="R40" s="97">
        <f t="shared" si="19"/>
        <v>202</v>
      </c>
      <c r="S40" s="240"/>
      <c r="T40" s="26">
        <v>-38703.87258343069</v>
      </c>
      <c r="V40" s="266">
        <v>-388989.97318332322</v>
      </c>
      <c r="W40" s="266">
        <v>-11733251.341286065</v>
      </c>
      <c r="X40" s="266">
        <v>-102156.35934332397</v>
      </c>
      <c r="Y40" s="266"/>
      <c r="AA40" s="266">
        <v>15533082.035383327</v>
      </c>
      <c r="AB40" s="266">
        <v>-66256.47288291149</v>
      </c>
      <c r="AC40" s="266">
        <v>0</v>
      </c>
      <c r="AG40" s="26">
        <v>-35225396.269999996</v>
      </c>
    </row>
    <row r="41" spans="1:33" x14ac:dyDescent="0.25">
      <c r="A41" s="97">
        <f t="shared" si="21"/>
        <v>203</v>
      </c>
      <c r="B41" s="254" t="s">
        <v>528</v>
      </c>
      <c r="C41" s="253">
        <f>'1-BaseTRR_RY27'!$F$2</f>
        <v>2023</v>
      </c>
      <c r="D41" s="240">
        <v>61198551.689480998</v>
      </c>
      <c r="E41" s="916">
        <f>100301939.491429+V41</f>
        <v>99911589.488245681</v>
      </c>
      <c r="F41" s="240">
        <v>164030707.52855995</v>
      </c>
      <c r="G41" s="240">
        <f>37890427.2237299</f>
        <v>37890427.223729901</v>
      </c>
      <c r="H41" s="916">
        <f>2904352034.03107-9727643.99999523+T41+AG41</f>
        <v>2859266370.4684916</v>
      </c>
      <c r="I41" s="240">
        <f>5477782.3750875</f>
        <v>5477782.3750874996</v>
      </c>
      <c r="J41" s="240">
        <v>548685348.66830111</v>
      </c>
      <c r="K41" s="916">
        <f>153316807.480078+AA41</f>
        <v>168849889.51546133</v>
      </c>
      <c r="L41" s="916">
        <f>939332109.093848+W41+AB41</f>
        <v>927532601.27967906</v>
      </c>
      <c r="M41" s="240">
        <v>357210185.00159609</v>
      </c>
      <c r="N41" s="240">
        <v>117434274.54252179</v>
      </c>
      <c r="O41" s="916">
        <f>84629574.2270141+X41</f>
        <v>84527417.867670774</v>
      </c>
      <c r="P41" s="120">
        <f t="shared" si="20"/>
        <v>5432015145.6488266</v>
      </c>
      <c r="Q41" s="264"/>
      <c r="R41" s="97">
        <f t="shared" si="19"/>
        <v>203</v>
      </c>
      <c r="S41" s="240"/>
      <c r="T41" s="26">
        <v>-38703.87258343069</v>
      </c>
      <c r="V41" s="266">
        <v>-390350.00318332319</v>
      </c>
      <c r="W41" s="266">
        <v>-11733251.341286065</v>
      </c>
      <c r="X41" s="266">
        <v>-102156.35934332397</v>
      </c>
      <c r="Y41" s="266"/>
      <c r="AA41" s="266">
        <v>15533082.035383327</v>
      </c>
      <c r="AB41" s="266">
        <v>-66256.47288291149</v>
      </c>
      <c r="AC41" s="266">
        <v>0</v>
      </c>
      <c r="AG41" s="26">
        <v>-35319315.689999998</v>
      </c>
    </row>
    <row r="42" spans="1:33" x14ac:dyDescent="0.25">
      <c r="A42" s="97">
        <f t="shared" si="21"/>
        <v>204</v>
      </c>
      <c r="B42" s="254" t="s">
        <v>527</v>
      </c>
      <c r="C42" s="253">
        <f>'1-BaseTRR_RY27'!$F$2</f>
        <v>2023</v>
      </c>
      <c r="D42" s="240">
        <v>61777982.970576286</v>
      </c>
      <c r="E42" s="916">
        <f>100705541.836968+V42</f>
        <v>100303478.52378468</v>
      </c>
      <c r="F42" s="240">
        <v>164200917.1694673</v>
      </c>
      <c r="G42" s="240">
        <f>37958493.4162333</f>
        <v>37958493.416233301</v>
      </c>
      <c r="H42" s="916">
        <f>2946311604.91316-9727643.99999809+T42+AG42</f>
        <v>2901143483.4205785</v>
      </c>
      <c r="I42" s="240">
        <f>5477782.3752785</f>
        <v>5477782.3752784999</v>
      </c>
      <c r="J42" s="240">
        <v>549297215.81103635</v>
      </c>
      <c r="K42" s="916">
        <f>201190143.483263+AA42</f>
        <v>216723225.5186463</v>
      </c>
      <c r="L42" s="916">
        <f>955893823.506628+W42+AB42</f>
        <v>944094315.69245911</v>
      </c>
      <c r="M42" s="240">
        <v>357574016.68985999</v>
      </c>
      <c r="N42" s="240">
        <v>117434679.78280348</v>
      </c>
      <c r="O42" s="916">
        <f>100789271.380595+X42</f>
        <v>100687115.02125168</v>
      </c>
      <c r="P42" s="120">
        <f t="shared" si="20"/>
        <v>5556672706.3919754</v>
      </c>
      <c r="Q42" s="264"/>
      <c r="R42" s="97">
        <f t="shared" si="19"/>
        <v>204</v>
      </c>
      <c r="S42" s="240"/>
      <c r="T42" s="26">
        <v>-38703.87258343069</v>
      </c>
      <c r="V42" s="266">
        <v>-402063.31318332319</v>
      </c>
      <c r="W42" s="266">
        <v>-11733251.341286065</v>
      </c>
      <c r="X42" s="266">
        <v>-102156.35934332397</v>
      </c>
      <c r="Y42" s="266"/>
      <c r="AA42" s="266">
        <v>15533082.035383327</v>
      </c>
      <c r="AB42" s="266">
        <v>-66256.47288291149</v>
      </c>
      <c r="AC42" s="266">
        <v>0</v>
      </c>
      <c r="AG42" s="26">
        <v>-35401773.619999997</v>
      </c>
    </row>
    <row r="43" spans="1:33" x14ac:dyDescent="0.25">
      <c r="A43" s="97">
        <f t="shared" si="21"/>
        <v>205</v>
      </c>
      <c r="B43" s="254" t="s">
        <v>526</v>
      </c>
      <c r="C43" s="253">
        <f>'1-BaseTRR_RY27'!$F$2</f>
        <v>2023</v>
      </c>
      <c r="D43" s="240">
        <v>61835401.170386679</v>
      </c>
      <c r="E43" s="916">
        <f>100889590.419284+V43</f>
        <v>100486688.44610068</v>
      </c>
      <c r="F43" s="240">
        <v>164389974.3454594</v>
      </c>
      <c r="G43" s="240">
        <f>37975363.929016</f>
        <v>37975363.929016002</v>
      </c>
      <c r="H43" s="916">
        <f>2965363243.33872-9731727.00000095+T43+AG43</f>
        <v>2920056743.8261356</v>
      </c>
      <c r="I43" s="240">
        <f>5477782.3753831</f>
        <v>5477782.3753830995</v>
      </c>
      <c r="J43" s="240">
        <v>553631815.25735271</v>
      </c>
      <c r="K43" s="916">
        <f>206956863.811919+AA43</f>
        <v>222489945.84730232</v>
      </c>
      <c r="L43" s="916">
        <f>965708742.203738+W43+AB43</f>
        <v>953909234.38956904</v>
      </c>
      <c r="M43" s="240">
        <v>357587780.35860115</v>
      </c>
      <c r="N43" s="240">
        <v>117439922.76273875</v>
      </c>
      <c r="O43" s="916">
        <f>103363816.270664+X43</f>
        <v>103261659.91132069</v>
      </c>
      <c r="P43" s="120">
        <f t="shared" si="20"/>
        <v>5598542312.6193666</v>
      </c>
      <c r="Q43" s="264"/>
      <c r="R43" s="97">
        <f t="shared" si="19"/>
        <v>205</v>
      </c>
      <c r="S43" s="240"/>
      <c r="T43" s="26">
        <v>-38703.87258343069</v>
      </c>
      <c r="V43" s="266">
        <v>-402901.97318332322</v>
      </c>
      <c r="W43" s="266">
        <v>-11733251.341286065</v>
      </c>
      <c r="X43" s="266">
        <v>-102156.35934332397</v>
      </c>
      <c r="Y43" s="266"/>
      <c r="AA43" s="266">
        <v>15533082.035383327</v>
      </c>
      <c r="AB43" s="266">
        <v>-66256.47288291149</v>
      </c>
      <c r="AC43" s="266">
        <v>0</v>
      </c>
      <c r="AG43" s="26">
        <v>-35536068.640000001</v>
      </c>
    </row>
    <row r="44" spans="1:33" x14ac:dyDescent="0.25">
      <c r="A44" s="97">
        <f t="shared" si="21"/>
        <v>206</v>
      </c>
      <c r="B44" s="254" t="s">
        <v>712</v>
      </c>
      <c r="C44" s="253">
        <f>'1-BaseTRR_RY27'!$F$2</f>
        <v>2023</v>
      </c>
      <c r="D44" s="240">
        <v>61900380.285497732</v>
      </c>
      <c r="E44" s="916">
        <f>100900823.163477+V44</f>
        <v>100495942.15029368</v>
      </c>
      <c r="F44" s="240">
        <v>165020953.109182</v>
      </c>
      <c r="G44" s="240">
        <f>38181866.6123</f>
        <v>38181866.612300001</v>
      </c>
      <c r="H44" s="916">
        <f>3044283750.095-9742275.00000143+T44+AG44</f>
        <v>2998841219.2124147</v>
      </c>
      <c r="I44" s="240">
        <f>5477782.37564981</f>
        <v>5477782.3756498098</v>
      </c>
      <c r="J44" s="240">
        <v>553866398.63646555</v>
      </c>
      <c r="K44" s="916">
        <f>208418056.003185+AA44</f>
        <v>223951138.03856832</v>
      </c>
      <c r="L44" s="916">
        <f>971379045.896438+W44+AB44</f>
        <v>959579538.08226907</v>
      </c>
      <c r="M44" s="240">
        <v>357597675.64854282</v>
      </c>
      <c r="N44" s="240">
        <v>117441625.18336433</v>
      </c>
      <c r="O44" s="916">
        <f>104116229.164146+X44</f>
        <v>104014072.80480269</v>
      </c>
      <c r="P44" s="120">
        <f t="shared" si="20"/>
        <v>5686368592.1393499</v>
      </c>
      <c r="Q44" s="264"/>
      <c r="R44" s="97">
        <f t="shared" si="19"/>
        <v>206</v>
      </c>
      <c r="S44" s="240"/>
      <c r="T44" s="26">
        <v>-38703.87258343069</v>
      </c>
      <c r="V44" s="266">
        <v>-404881.0131833232</v>
      </c>
      <c r="W44" s="266">
        <v>-11733251.341286065</v>
      </c>
      <c r="X44" s="266">
        <v>-102156.35934332397</v>
      </c>
      <c r="Y44" s="266"/>
      <c r="AA44" s="266">
        <v>15533082.035383327</v>
      </c>
      <c r="AB44" s="266">
        <v>-66256.47288291149</v>
      </c>
      <c r="AC44" s="266">
        <v>0</v>
      </c>
      <c r="AG44" s="26">
        <v>-35661552.009999998</v>
      </c>
    </row>
    <row r="45" spans="1:33" x14ac:dyDescent="0.25">
      <c r="A45" s="97">
        <f t="shared" si="21"/>
        <v>207</v>
      </c>
      <c r="B45" s="254" t="s">
        <v>524</v>
      </c>
      <c r="C45" s="253">
        <f>'1-BaseTRR_RY27'!$F$2</f>
        <v>2023</v>
      </c>
      <c r="D45" s="240">
        <v>61969174.162741736</v>
      </c>
      <c r="E45" s="916">
        <f>100926832.075642+V45</f>
        <v>100521527.91245869</v>
      </c>
      <c r="F45" s="240">
        <v>165052997.93513829</v>
      </c>
      <c r="G45" s="240">
        <f>38224124.111784</f>
        <v>38224124.111784004</v>
      </c>
      <c r="H45" s="916">
        <f>3045902505.77238-9750745.99999666+T45+AG45</f>
        <v>3000390469.5497999</v>
      </c>
      <c r="I45" s="240">
        <f>5477782.3756804</f>
        <v>5477782.3756804001</v>
      </c>
      <c r="J45" s="240">
        <v>557663904.66634035</v>
      </c>
      <c r="K45" s="916">
        <f>209230247.627424+AA45</f>
        <v>224763329.66280732</v>
      </c>
      <c r="L45" s="916">
        <f>973006339.773978+W45+AB45</f>
        <v>961206831.95980906</v>
      </c>
      <c r="M45" s="240">
        <v>357599162.07037556</v>
      </c>
      <c r="N45" s="240">
        <v>117439223.67708558</v>
      </c>
      <c r="O45" s="916">
        <f>104526597.999746+X45</f>
        <v>104424441.64040267</v>
      </c>
      <c r="P45" s="120">
        <f t="shared" si="20"/>
        <v>5694732969.7244244</v>
      </c>
      <c r="Q45" s="264"/>
      <c r="R45" s="97">
        <f t="shared" si="19"/>
        <v>207</v>
      </c>
      <c r="S45" s="240"/>
      <c r="T45" s="26">
        <v>-38703.87258343069</v>
      </c>
      <c r="V45" s="266">
        <v>-405304.16318332322</v>
      </c>
      <c r="W45" s="266">
        <v>-11733251.341286065</v>
      </c>
      <c r="X45" s="266">
        <v>-102156.35934332397</v>
      </c>
      <c r="Y45" s="266"/>
      <c r="AA45" s="266">
        <v>15533082.035383327</v>
      </c>
      <c r="AB45" s="266">
        <v>-66256.47288291149</v>
      </c>
      <c r="AC45" s="266">
        <v>0</v>
      </c>
      <c r="AG45" s="26">
        <v>-35722586.350000001</v>
      </c>
    </row>
    <row r="46" spans="1:33" x14ac:dyDescent="0.25">
      <c r="A46" s="97">
        <f t="shared" si="21"/>
        <v>208</v>
      </c>
      <c r="B46" s="254" t="s">
        <v>523</v>
      </c>
      <c r="C46" s="253">
        <f>'1-BaseTRR_RY27'!$F$2</f>
        <v>2023</v>
      </c>
      <c r="D46" s="240">
        <v>62031988.735943891</v>
      </c>
      <c r="E46" s="916">
        <f>100935680.329436+V46</f>
        <v>100529341.13625269</v>
      </c>
      <c r="F46" s="240">
        <v>165211786.35005397</v>
      </c>
      <c r="G46" s="240">
        <f>38607913.104222</f>
        <v>38607913.104222</v>
      </c>
      <c r="H46" s="916">
        <f>3063455829.62487-9777526.99999952+T46+AG46</f>
        <v>3017861720.4622869</v>
      </c>
      <c r="I46" s="240">
        <f>5477782.37573543</f>
        <v>5477782.37573543</v>
      </c>
      <c r="J46" s="240">
        <v>558117091.25419056</v>
      </c>
      <c r="K46" s="916">
        <f>211678668.213933+AA46</f>
        <v>227211750.2493163</v>
      </c>
      <c r="L46" s="916">
        <f>975733374.676508+W46+AB46</f>
        <v>963951458.27094066</v>
      </c>
      <c r="M46" s="240">
        <v>357600759.08233666</v>
      </c>
      <c r="N46" s="240">
        <v>117439341.17536907</v>
      </c>
      <c r="O46" s="916">
        <f>104799346.562202+X46</f>
        <v>104697190.20285869</v>
      </c>
      <c r="P46" s="120">
        <f t="shared" si="20"/>
        <v>5718738122.3995066</v>
      </c>
      <c r="Q46" s="264"/>
      <c r="R46" s="97">
        <f t="shared" si="19"/>
        <v>208</v>
      </c>
      <c r="S46" s="240"/>
      <c r="T46" s="26">
        <v>-38703.87258343069</v>
      </c>
      <c r="V46" s="266">
        <v>-406339.19318332319</v>
      </c>
      <c r="W46" s="266">
        <v>-11715659.932684412</v>
      </c>
      <c r="X46" s="266">
        <v>-102156.35934332396</v>
      </c>
      <c r="Y46" s="266"/>
      <c r="AA46" s="266">
        <v>15533082.035383327</v>
      </c>
      <c r="AB46" s="266">
        <v>-66256.47288291149</v>
      </c>
      <c r="AC46" s="266">
        <v>0</v>
      </c>
      <c r="AG46" s="26">
        <v>-35777878.289999999</v>
      </c>
    </row>
    <row r="47" spans="1:33" x14ac:dyDescent="0.25">
      <c r="A47" s="97">
        <f t="shared" si="21"/>
        <v>209</v>
      </c>
      <c r="B47" s="254" t="s">
        <v>522</v>
      </c>
      <c r="C47" s="253">
        <f>'1-BaseTRR_RY27'!$F$2</f>
        <v>2023</v>
      </c>
      <c r="D47" s="240">
        <v>62097890.621923037</v>
      </c>
      <c r="E47" s="916">
        <f>101100357.069544+V47</f>
        <v>100693510.89636068</v>
      </c>
      <c r="F47" s="240">
        <v>165753437.56748676</v>
      </c>
      <c r="G47" s="240">
        <f>39245342.7190481</f>
        <v>39245342.719048098</v>
      </c>
      <c r="H47" s="916">
        <f>3054532174.52551-9777527.00000334+T47+AG47</f>
        <v>3008921349.4429231</v>
      </c>
      <c r="I47" s="240">
        <f>5477782.37578826</f>
        <v>5477782.3757882603</v>
      </c>
      <c r="J47" s="240">
        <v>558552705.75635493</v>
      </c>
      <c r="K47" s="916">
        <f>207801152.661059+AA47</f>
        <v>223334234.69644231</v>
      </c>
      <c r="L47" s="916">
        <f>981137438.478558+W47+AB47</f>
        <v>969355522.07299066</v>
      </c>
      <c r="M47" s="240">
        <v>351069080.72922564</v>
      </c>
      <c r="N47" s="240">
        <v>117439350.20484221</v>
      </c>
      <c r="O47" s="916">
        <f>105198422.562291+X47</f>
        <v>105096266.20294768</v>
      </c>
      <c r="P47" s="120">
        <f t="shared" si="20"/>
        <v>5707036473.286334</v>
      </c>
      <c r="Q47" s="264"/>
      <c r="R47" s="97">
        <f t="shared" si="19"/>
        <v>209</v>
      </c>
      <c r="S47" s="240"/>
      <c r="T47" s="26">
        <v>-38703.87258343069</v>
      </c>
      <c r="V47" s="266">
        <v>-406846.17318332323</v>
      </c>
      <c r="W47" s="266">
        <v>-11715659.932684412</v>
      </c>
      <c r="X47" s="266">
        <v>-102156.35934332396</v>
      </c>
      <c r="Y47" s="266"/>
      <c r="AA47" s="266">
        <v>15533082.035383327</v>
      </c>
      <c r="AB47" s="266">
        <v>-66256.47288291149</v>
      </c>
      <c r="AC47" s="266">
        <v>0</v>
      </c>
      <c r="AG47" s="26">
        <v>-35794594.210000001</v>
      </c>
    </row>
    <row r="48" spans="1:33" x14ac:dyDescent="0.25">
      <c r="A48" s="97">
        <f t="shared" si="21"/>
        <v>210</v>
      </c>
      <c r="B48" s="254" t="s">
        <v>521</v>
      </c>
      <c r="C48" s="253">
        <f>'1-BaseTRR_RY27'!$F$2</f>
        <v>2023</v>
      </c>
      <c r="D48" s="240">
        <v>62024040.019788131</v>
      </c>
      <c r="E48" s="916">
        <f>101246765.234417+V48</f>
        <v>100839919.06123368</v>
      </c>
      <c r="F48" s="240">
        <v>165919856.81944671</v>
      </c>
      <c r="G48" s="240">
        <f>41147698.2871682</f>
        <v>41147698.287168197</v>
      </c>
      <c r="H48" s="916">
        <f>3041099944.03441-9752601.99999857+T48+AG48</f>
        <v>2995490402.4218283</v>
      </c>
      <c r="I48" s="240">
        <f>5477782.37589469</f>
        <v>5477782.3758946899</v>
      </c>
      <c r="J48" s="240">
        <v>559118115.09562325</v>
      </c>
      <c r="K48" s="916">
        <f>216878602.154693+AA48</f>
        <v>232411684.19007632</v>
      </c>
      <c r="L48" s="916">
        <f>980239189.197618+W48+AB48</f>
        <v>968488314.7171768</v>
      </c>
      <c r="M48" s="240">
        <v>351087937.99573112</v>
      </c>
      <c r="N48" s="240">
        <v>117439880.30864498</v>
      </c>
      <c r="O48" s="916">
        <f>106351103.519559+X48</f>
        <v>106248947.16021568</v>
      </c>
      <c r="P48" s="120">
        <f t="shared" si="20"/>
        <v>5705694578.4528284</v>
      </c>
      <c r="Q48" s="264"/>
      <c r="R48" s="97">
        <f t="shared" si="19"/>
        <v>210</v>
      </c>
      <c r="S48" s="240"/>
      <c r="T48" s="26">
        <v>-38703.87258343069</v>
      </c>
      <c r="V48" s="266">
        <v>-406846.17318332323</v>
      </c>
      <c r="W48" s="266">
        <v>-11684618.007558364</v>
      </c>
      <c r="X48" s="266">
        <v>-102156.35934332396</v>
      </c>
      <c r="Y48" s="266"/>
      <c r="AA48" s="266">
        <v>15533082.035383327</v>
      </c>
      <c r="AB48" s="266">
        <v>-66256.47288291149</v>
      </c>
      <c r="AC48" s="266">
        <v>0</v>
      </c>
      <c r="AG48" s="26">
        <v>-35818235.740000002</v>
      </c>
    </row>
    <row r="49" spans="1:33" x14ac:dyDescent="0.25">
      <c r="A49" s="97">
        <f t="shared" si="21"/>
        <v>211</v>
      </c>
      <c r="B49" s="254" t="s">
        <v>520</v>
      </c>
      <c r="C49" s="253">
        <f>'1-BaseTRR_RY27'!$F$2</f>
        <v>2023</v>
      </c>
      <c r="D49" s="240">
        <v>62290725.764849454</v>
      </c>
      <c r="E49" s="916">
        <f>101238451.468052+V49</f>
        <v>100831605.29486868</v>
      </c>
      <c r="F49" s="240">
        <v>165986355.70446941</v>
      </c>
      <c r="G49" s="240">
        <f>41453578.5852881</f>
        <v>41453578.5852881</v>
      </c>
      <c r="H49" s="916">
        <f>3054033319.02666-9752602.00000381+T49+AG49</f>
        <v>3008414685.5540729</v>
      </c>
      <c r="I49" s="240">
        <f>5477116.04593614</f>
        <v>5477116.0459361402</v>
      </c>
      <c r="J49" s="240">
        <v>559392183.25642347</v>
      </c>
      <c r="K49" s="916">
        <f>218994344.38824+AA49</f>
        <v>234527426.42362332</v>
      </c>
      <c r="L49" s="916">
        <f>980452725.903558+W49+AB49</f>
        <v>968701851.4231168</v>
      </c>
      <c r="M49" s="240">
        <v>351091167.13730633</v>
      </c>
      <c r="N49" s="240">
        <v>117439913.82716848</v>
      </c>
      <c r="O49" s="916">
        <f>106757265.871817+X49</f>
        <v>106655109.51247367</v>
      </c>
      <c r="P49" s="120">
        <f t="shared" si="20"/>
        <v>5722261718.5295973</v>
      </c>
      <c r="Q49" s="264"/>
      <c r="R49" s="97">
        <f t="shared" si="19"/>
        <v>211</v>
      </c>
      <c r="S49" s="240"/>
      <c r="T49" s="26">
        <v>-38703.87258343069</v>
      </c>
      <c r="V49" s="266">
        <v>-406846.17318332323</v>
      </c>
      <c r="W49" s="266">
        <v>-11684618.007558364</v>
      </c>
      <c r="X49" s="266">
        <v>-102156.35934332396</v>
      </c>
      <c r="Y49" s="266"/>
      <c r="AA49" s="266">
        <v>15533082.035383327</v>
      </c>
      <c r="AB49" s="266">
        <v>-66256.47288291149</v>
      </c>
      <c r="AC49" s="266">
        <v>0</v>
      </c>
      <c r="AG49" s="26">
        <v>-35827327.600000001</v>
      </c>
    </row>
    <row r="50" spans="1:33" x14ac:dyDescent="0.25">
      <c r="A50" s="97">
        <f t="shared" si="21"/>
        <v>212</v>
      </c>
      <c r="B50" s="251" t="s">
        <v>519</v>
      </c>
      <c r="C50" s="250">
        <f>'1-BaseTRR_RY27'!$F$2</f>
        <v>2023</v>
      </c>
      <c r="D50" s="259">
        <v>62310465.80913464</v>
      </c>
      <c r="E50" s="370">
        <f>100322108.283985+V50</f>
        <v>99915262.110801682</v>
      </c>
      <c r="F50" s="259">
        <v>163911774.79625884</v>
      </c>
      <c r="G50" s="259">
        <f>42191663.1677371</f>
        <v>42191663.167737097</v>
      </c>
      <c r="H50" s="370">
        <f>3088574036.30485-9752602.00000191+T50+AG50</f>
        <v>3042932391.232265</v>
      </c>
      <c r="I50" s="259">
        <f>4835186.13070645</f>
        <v>4835186.13070645</v>
      </c>
      <c r="J50" s="259">
        <v>559445855.55946338</v>
      </c>
      <c r="K50" s="370">
        <f>205903527.437027+AA50</f>
        <v>221436609.47241032</v>
      </c>
      <c r="L50" s="370">
        <f>975061419.003968+W50+AB50</f>
        <v>963310544.52352679</v>
      </c>
      <c r="M50" s="259">
        <v>351099986.09642154</v>
      </c>
      <c r="N50" s="259">
        <v>117440480.20356748</v>
      </c>
      <c r="O50" s="370">
        <f>107235855.139254+X50</f>
        <v>107133698.77991068</v>
      </c>
      <c r="P50" s="249">
        <f t="shared" si="20"/>
        <v>5735963917.8822041</v>
      </c>
      <c r="Q50" s="264"/>
      <c r="R50" s="97">
        <f t="shared" si="19"/>
        <v>212</v>
      </c>
      <c r="S50" s="240"/>
      <c r="T50" s="26">
        <v>-38703.87258343069</v>
      </c>
      <c r="V50" s="266">
        <v>-406846.17318332323</v>
      </c>
      <c r="W50" s="266">
        <v>-11684618.007558364</v>
      </c>
      <c r="X50" s="266">
        <v>-102156.35934332396</v>
      </c>
      <c r="Y50" s="266"/>
      <c r="AA50" s="266">
        <v>15533082.035383327</v>
      </c>
      <c r="AB50" s="266">
        <v>-66256.47288291149</v>
      </c>
      <c r="AC50" s="266">
        <v>0</v>
      </c>
      <c r="AG50" s="26">
        <v>-35850339.200000003</v>
      </c>
    </row>
    <row r="51" spans="1:33" x14ac:dyDescent="0.25">
      <c r="A51" s="97">
        <f t="shared" si="21"/>
        <v>213</v>
      </c>
      <c r="B51" s="265" t="s">
        <v>889</v>
      </c>
      <c r="C51" s="245"/>
      <c r="D51" s="247">
        <f t="shared" ref="D51:P51" si="22">SUM(D38:D50)/13</f>
        <v>61574115.210358754</v>
      </c>
      <c r="E51" s="247">
        <f t="shared" si="22"/>
        <v>100208745.73841643</v>
      </c>
      <c r="F51" s="247">
        <f t="shared" si="22"/>
        <v>164277794.56298333</v>
      </c>
      <c r="G51" s="247">
        <f t="shared" si="22"/>
        <v>38930917.967469856</v>
      </c>
      <c r="H51" s="247">
        <f t="shared" si="22"/>
        <v>2933426558.3102336</v>
      </c>
      <c r="I51" s="247">
        <f t="shared" si="22"/>
        <v>5371665.9803180182</v>
      </c>
      <c r="J51" s="247">
        <f t="shared" si="22"/>
        <v>553422086.74382424</v>
      </c>
      <c r="K51" s="247">
        <f t="shared" si="22"/>
        <v>206378683.39064378</v>
      </c>
      <c r="L51" s="247">
        <f t="shared" si="22"/>
        <v>947406535.59694028</v>
      </c>
      <c r="M51" s="247">
        <f t="shared" si="22"/>
        <v>355471658.0809679</v>
      </c>
      <c r="N51" s="247">
        <f t="shared" si="22"/>
        <v>117413337.13275035</v>
      </c>
      <c r="O51" s="247">
        <f t="shared" si="22"/>
        <v>98414103.863559827</v>
      </c>
      <c r="P51" s="196">
        <f t="shared" si="22"/>
        <v>5582296202.5784655</v>
      </c>
      <c r="Q51" s="264"/>
      <c r="R51" s="97">
        <f t="shared" si="19"/>
        <v>213</v>
      </c>
      <c r="S51" s="247"/>
      <c r="T51" s="263"/>
      <c r="U51" s="263"/>
      <c r="V51" s="263"/>
      <c r="X51" s="263"/>
      <c r="Y51" s="263"/>
      <c r="Z51" s="263"/>
      <c r="AG51"/>
    </row>
    <row r="52" spans="1:33" x14ac:dyDescent="0.25">
      <c r="E52" s="120"/>
      <c r="F52" s="120"/>
      <c r="G52" s="120"/>
      <c r="H52" s="120"/>
      <c r="I52" s="120"/>
      <c r="J52" s="120"/>
      <c r="K52" s="120"/>
      <c r="L52" s="120"/>
      <c r="M52" s="120"/>
      <c r="N52" s="120"/>
      <c r="O52" s="120"/>
      <c r="P52" s="120"/>
      <c r="R52" s="97"/>
      <c r="AG52"/>
    </row>
    <row r="53" spans="1:33" x14ac:dyDescent="0.25">
      <c r="R53" s="97"/>
      <c r="X53" s="266"/>
      <c r="AG53"/>
    </row>
    <row r="54" spans="1:33" x14ac:dyDescent="0.25">
      <c r="B54" s="96" t="s">
        <v>908</v>
      </c>
      <c r="C54" s="96"/>
      <c r="D54" s="95"/>
      <c r="E54" s="95"/>
      <c r="F54" s="95"/>
      <c r="G54" s="95"/>
      <c r="H54" s="95"/>
      <c r="I54" s="95"/>
      <c r="J54" s="95"/>
      <c r="K54" s="95"/>
      <c r="L54" s="95"/>
      <c r="M54" s="95"/>
      <c r="N54" s="95"/>
      <c r="O54" s="95"/>
      <c r="P54" s="95"/>
      <c r="Q54" s="95"/>
      <c r="X54" s="266"/>
      <c r="AG54"/>
    </row>
    <row r="55" spans="1:33" x14ac:dyDescent="0.25">
      <c r="B55" s="254" t="s">
        <v>907</v>
      </c>
      <c r="C55" s="114"/>
      <c r="AG55"/>
    </row>
    <row r="56" spans="1:33" x14ac:dyDescent="0.25">
      <c r="B56" s="42" t="s">
        <v>906</v>
      </c>
      <c r="C56" s="114"/>
      <c r="AG56"/>
    </row>
    <row r="57" spans="1:33" x14ac:dyDescent="0.25">
      <c r="B57" s="254"/>
      <c r="C57" s="114"/>
      <c r="AG57"/>
    </row>
    <row r="58" spans="1:33" x14ac:dyDescent="0.25">
      <c r="A58" s="97"/>
      <c r="D58" s="217" t="s">
        <v>544</v>
      </c>
      <c r="E58" s="217" t="s">
        <v>543</v>
      </c>
      <c r="F58" s="217" t="s">
        <v>542</v>
      </c>
      <c r="G58" s="217" t="s">
        <v>541</v>
      </c>
      <c r="H58" s="217" t="s">
        <v>566</v>
      </c>
      <c r="I58" s="217" t="s">
        <v>565</v>
      </c>
      <c r="J58" s="217" t="s">
        <v>564</v>
      </c>
      <c r="K58" s="217" t="s">
        <v>589</v>
      </c>
      <c r="L58" s="217" t="s">
        <v>588</v>
      </c>
      <c r="M58" s="217" t="s">
        <v>718</v>
      </c>
      <c r="N58" s="217" t="s">
        <v>717</v>
      </c>
      <c r="O58" s="217" t="s">
        <v>716</v>
      </c>
      <c r="P58" s="217" t="s">
        <v>715</v>
      </c>
      <c r="Q58" s="217"/>
      <c r="R58" s="97"/>
      <c r="AG58"/>
    </row>
    <row r="59" spans="1:33" x14ac:dyDescent="0.25">
      <c r="B59" s="97"/>
      <c r="C59" s="97"/>
      <c r="D59" s="268"/>
      <c r="E59" s="268"/>
      <c r="F59" s="268"/>
      <c r="G59" s="268"/>
      <c r="H59" s="268"/>
      <c r="I59" s="268"/>
      <c r="J59" s="268"/>
      <c r="K59" s="268"/>
      <c r="L59" s="268"/>
      <c r="M59" s="268"/>
      <c r="N59" s="268"/>
      <c r="O59" s="268"/>
      <c r="P59" s="257" t="s">
        <v>905</v>
      </c>
      <c r="Q59" s="105"/>
      <c r="R59" s="97"/>
      <c r="AG59"/>
    </row>
    <row r="60" spans="1:33" x14ac:dyDescent="0.25">
      <c r="B60" s="97"/>
      <c r="C60" s="97"/>
      <c r="N60" s="105"/>
      <c r="P60" s="105"/>
      <c r="Q60" s="105"/>
      <c r="R60" s="97"/>
      <c r="T60" s="267" t="s">
        <v>904</v>
      </c>
      <c r="V60" s="114" t="s">
        <v>903</v>
      </c>
      <c r="AA60" s="114" t="s">
        <v>146</v>
      </c>
      <c r="AG60" s="28" t="s">
        <v>145</v>
      </c>
    </row>
    <row r="61" spans="1:33" x14ac:dyDescent="0.25">
      <c r="A61" s="97"/>
      <c r="B61" s="97"/>
      <c r="C61" s="100" t="s">
        <v>902</v>
      </c>
      <c r="D61" s="226">
        <v>350.01</v>
      </c>
      <c r="E61" s="226">
        <v>350.02</v>
      </c>
      <c r="F61" s="226">
        <v>352.01</v>
      </c>
      <c r="G61" s="226">
        <v>352.02</v>
      </c>
      <c r="H61" s="226">
        <v>353.01</v>
      </c>
      <c r="I61" s="226">
        <v>353.02</v>
      </c>
      <c r="J61" s="226">
        <v>354</v>
      </c>
      <c r="K61" s="226">
        <v>355</v>
      </c>
      <c r="L61" s="226">
        <v>356</v>
      </c>
      <c r="M61" s="226">
        <v>357</v>
      </c>
      <c r="N61" s="226">
        <v>358</v>
      </c>
      <c r="O61" s="226">
        <v>359</v>
      </c>
      <c r="R61" s="97"/>
      <c r="T61" s="97"/>
      <c r="AG61"/>
    </row>
    <row r="62" spans="1:33" x14ac:dyDescent="0.25">
      <c r="A62" s="111" t="s">
        <v>100</v>
      </c>
      <c r="B62" s="111" t="s">
        <v>535</v>
      </c>
      <c r="C62" s="111" t="s">
        <v>557</v>
      </c>
      <c r="D62" s="217" t="s">
        <v>896</v>
      </c>
      <c r="E62" s="217" t="s">
        <v>895</v>
      </c>
      <c r="F62" s="217" t="s">
        <v>901</v>
      </c>
      <c r="G62" s="217" t="s">
        <v>900</v>
      </c>
      <c r="H62" s="217" t="s">
        <v>890</v>
      </c>
      <c r="I62" s="217" t="s">
        <v>899</v>
      </c>
      <c r="J62" s="217" t="s">
        <v>894</v>
      </c>
      <c r="K62" s="217" t="s">
        <v>893</v>
      </c>
      <c r="L62" s="217" t="s">
        <v>892</v>
      </c>
      <c r="M62" s="217" t="s">
        <v>898</v>
      </c>
      <c r="N62" s="217" t="s">
        <v>897</v>
      </c>
      <c r="O62" s="217" t="s">
        <v>891</v>
      </c>
      <c r="P62" s="111" t="s">
        <v>136</v>
      </c>
      <c r="Q62" s="111"/>
      <c r="R62" s="111" t="str">
        <f t="shared" ref="R62:R76" si="23">A62</f>
        <v>Line</v>
      </c>
      <c r="T62" s="217" t="s">
        <v>890</v>
      </c>
      <c r="V62" s="111" t="s">
        <v>896</v>
      </c>
      <c r="W62" s="111" t="s">
        <v>895</v>
      </c>
      <c r="X62" s="111" t="s">
        <v>892</v>
      </c>
      <c r="Y62" s="111" t="s">
        <v>891</v>
      </c>
      <c r="AA62" s="36" t="s">
        <v>895</v>
      </c>
      <c r="AB62" s="36" t="s">
        <v>894</v>
      </c>
      <c r="AC62" s="36" t="s">
        <v>893</v>
      </c>
      <c r="AD62" s="36" t="s">
        <v>892</v>
      </c>
      <c r="AE62" s="36" t="s">
        <v>891</v>
      </c>
      <c r="AG62" s="36" t="s">
        <v>890</v>
      </c>
    </row>
    <row r="63" spans="1:33" x14ac:dyDescent="0.25">
      <c r="A63" s="97">
        <v>300</v>
      </c>
      <c r="B63" s="254" t="s">
        <v>519</v>
      </c>
      <c r="C63" s="253">
        <f>'1-BaseTRR_RY27'!$F$2-1</f>
        <v>2022</v>
      </c>
      <c r="D63" s="917">
        <f>34141722.9905442+V63</f>
        <v>34141722.9905442</v>
      </c>
      <c r="E63" s="917">
        <f>110389051.436141+W63+AA63</f>
        <v>109066762.7961175</v>
      </c>
      <c r="F63" s="240">
        <v>200440747.23504698</v>
      </c>
      <c r="G63" s="240">
        <v>87456510.46345</v>
      </c>
      <c r="H63" s="916">
        <f>4967124837.82739+T63+AG63</f>
        <v>4961391138.319973</v>
      </c>
      <c r="I63" s="240">
        <f>25227537.3969113</f>
        <v>25227537.396911301</v>
      </c>
      <c r="J63" s="240">
        <f>518071464.382891+AB63</f>
        <v>516608227.11230278</v>
      </c>
      <c r="K63" s="916">
        <f>2243888540.46502+AC63</f>
        <v>2254795118.4746404</v>
      </c>
      <c r="L63" s="916">
        <f>1616962260.25322+X63+AD63</f>
        <v>1601847857.4051769</v>
      </c>
      <c r="M63" s="240">
        <v>166487397.00455198</v>
      </c>
      <c r="N63" s="240">
        <v>164529978.58233494</v>
      </c>
      <c r="O63" s="916">
        <f>100791100.979384+Y63+AE63</f>
        <v>100153592.99391234</v>
      </c>
      <c r="P63" s="120">
        <f t="shared" ref="P63:P75" si="24">SUM(D63:O63)</f>
        <v>10222146590.774961</v>
      </c>
      <c r="Q63" s="264"/>
      <c r="R63" s="97">
        <f t="shared" si="23"/>
        <v>300</v>
      </c>
      <c r="T63" s="26">
        <v>-187176.12741656933</v>
      </c>
      <c r="V63" s="266">
        <v>0</v>
      </c>
      <c r="W63" s="266">
        <v>-729915.22002349526</v>
      </c>
      <c r="X63" s="266">
        <v>-5643079.698627091</v>
      </c>
      <c r="Y63" s="266">
        <v>-194464.43249257229</v>
      </c>
      <c r="AA63" s="266">
        <v>-592373.41999999993</v>
      </c>
      <c r="AB63" s="266">
        <v>-1463237.270588235</v>
      </c>
      <c r="AC63" s="266">
        <v>10906578.009619985</v>
      </c>
      <c r="AD63" s="266">
        <v>-9471323.1494162027</v>
      </c>
      <c r="AE63" s="266">
        <v>-443043.55297909077</v>
      </c>
      <c r="AG63" s="266">
        <v>-5546523.3799999999</v>
      </c>
    </row>
    <row r="64" spans="1:33" x14ac:dyDescent="0.25">
      <c r="A64" s="97">
        <f t="shared" ref="A64:A76" si="25">A63+1</f>
        <v>301</v>
      </c>
      <c r="B64" s="254" t="s">
        <v>530</v>
      </c>
      <c r="C64" s="253">
        <f>'1-BaseTRR_RY27'!$F$2</f>
        <v>2023</v>
      </c>
      <c r="D64" s="917">
        <f>34598483.3039802+V64</f>
        <v>34471834.463980198</v>
      </c>
      <c r="E64" s="917">
        <f>108161226.516463+W64</f>
        <v>107441384.84964631</v>
      </c>
      <c r="F64" s="240">
        <v>209396797.52088898</v>
      </c>
      <c r="G64" s="240">
        <v>88102390.055857405</v>
      </c>
      <c r="H64" s="916">
        <f>4864411801.87946+T64+AG64</f>
        <v>4858678102.3720436</v>
      </c>
      <c r="I64" s="240">
        <f>26370905.5604514</f>
        <v>26370905.5604514</v>
      </c>
      <c r="J64" s="240">
        <f>525510007.795239+AB64</f>
        <v>524379105.57465076</v>
      </c>
      <c r="K64" s="916">
        <f>2271401694.1205+AC64</f>
        <v>2297274253.8452425</v>
      </c>
      <c r="L64" s="916">
        <f>1628011097.42406+X64+AD64</f>
        <v>1622033125.7882292</v>
      </c>
      <c r="M64" s="240">
        <v>166506934.14624858</v>
      </c>
      <c r="N64" s="240">
        <v>164533988.87871793</v>
      </c>
      <c r="O64" s="916">
        <f>104937453.911606+Y64+AE64</f>
        <v>104745673.28094932</v>
      </c>
      <c r="P64" s="120">
        <f t="shared" si="24"/>
        <v>10203934496.336905</v>
      </c>
      <c r="Q64" s="264"/>
      <c r="R64" s="97">
        <f t="shared" si="23"/>
        <v>301</v>
      </c>
      <c r="T64" s="26">
        <v>-187176.12741656933</v>
      </c>
      <c r="V64" s="266">
        <v>-126648.84</v>
      </c>
      <c r="W64" s="266">
        <v>-719841.66681667685</v>
      </c>
      <c r="X64" s="266">
        <v>-5635056.068713936</v>
      </c>
      <c r="Y64" s="266">
        <v>-191780.63065667608</v>
      </c>
      <c r="AA64" s="266">
        <v>0</v>
      </c>
      <c r="AB64" s="266">
        <v>-1130902.2205882352</v>
      </c>
      <c r="AC64" s="266">
        <v>25872559.724742252</v>
      </c>
      <c r="AD64" s="266">
        <v>-342915.56711708847</v>
      </c>
      <c r="AE64" s="266">
        <v>0</v>
      </c>
      <c r="AG64" s="266">
        <v>-5546523.3799999999</v>
      </c>
    </row>
    <row r="65" spans="1:33" x14ac:dyDescent="0.25">
      <c r="A65" s="97">
        <f t="shared" si="25"/>
        <v>302</v>
      </c>
      <c r="B65" s="254" t="s">
        <v>529</v>
      </c>
      <c r="C65" s="253">
        <f>'1-BaseTRR_RY27'!$F$2</f>
        <v>2023</v>
      </c>
      <c r="D65" s="917">
        <f>34384731.602216+V65</f>
        <v>34258082.762215994</v>
      </c>
      <c r="E65" s="917">
        <f>108508683.90672+W65</f>
        <v>107788842.23990332</v>
      </c>
      <c r="F65" s="240">
        <v>209742518.479599</v>
      </c>
      <c r="G65" s="240">
        <v>87990467.819460198</v>
      </c>
      <c r="H65" s="916">
        <f>4872445455.57886+T65+AG65</f>
        <v>4866711756.0714436</v>
      </c>
      <c r="I65" s="240">
        <f>26355432.7537463</f>
        <v>26355432.753746301</v>
      </c>
      <c r="J65" s="240">
        <f>534659759.153506+AB65</f>
        <v>533528856.93291777</v>
      </c>
      <c r="K65" s="916">
        <f>2291621521.99278+AC65</f>
        <v>2317494081.7175226</v>
      </c>
      <c r="L65" s="916">
        <f>1644133378.70705+X65+AD65</f>
        <v>1638155407.0712192</v>
      </c>
      <c r="M65" s="240">
        <v>166507862.53442374</v>
      </c>
      <c r="N65" s="240">
        <v>164420720.90862173</v>
      </c>
      <c r="O65" s="916">
        <f>105247278.734928+Y65+AE65</f>
        <v>105055498.10427132</v>
      </c>
      <c r="P65" s="120">
        <f t="shared" si="24"/>
        <v>10258009527.395344</v>
      </c>
      <c r="Q65" s="264"/>
      <c r="R65" s="97">
        <f t="shared" si="23"/>
        <v>302</v>
      </c>
      <c r="T65" s="26">
        <v>-187176.12741656933</v>
      </c>
      <c r="V65" s="266">
        <v>-126648.84</v>
      </c>
      <c r="W65" s="266">
        <v>-719841.66681667685</v>
      </c>
      <c r="X65" s="266">
        <v>-5635056.068713936</v>
      </c>
      <c r="Y65" s="266">
        <v>-191780.63065667608</v>
      </c>
      <c r="AA65" s="266">
        <v>0</v>
      </c>
      <c r="AB65" s="266">
        <v>-1130902.2205882352</v>
      </c>
      <c r="AC65" s="266">
        <v>25872559.724742252</v>
      </c>
      <c r="AD65" s="266">
        <v>-342915.56711708847</v>
      </c>
      <c r="AE65" s="266">
        <v>0</v>
      </c>
      <c r="AG65" s="266">
        <v>-5546523.3799999999</v>
      </c>
    </row>
    <row r="66" spans="1:33" x14ac:dyDescent="0.25">
      <c r="A66" s="97">
        <f t="shared" si="25"/>
        <v>303</v>
      </c>
      <c r="B66" s="254" t="s">
        <v>528</v>
      </c>
      <c r="C66" s="253">
        <f>'1-BaseTRR_RY27'!$F$2</f>
        <v>2023</v>
      </c>
      <c r="D66" s="917">
        <f>34467039.551486+V66</f>
        <v>34340390.711485997</v>
      </c>
      <c r="E66" s="917">
        <f>108680044.819053+W66</f>
        <v>107960203.15223631</v>
      </c>
      <c r="F66" s="240">
        <v>209730407.93461099</v>
      </c>
      <c r="G66" s="240">
        <v>88028879.467888802</v>
      </c>
      <c r="H66" s="916">
        <f>4876795649.30026+T66+AG66</f>
        <v>4871061949.7928429</v>
      </c>
      <c r="I66" s="240">
        <f>26339863.6271052</f>
        <v>26339863.627105199</v>
      </c>
      <c r="J66" s="240">
        <f>549062383.978505+AB66</f>
        <v>547931481.75791681</v>
      </c>
      <c r="K66" s="916">
        <f>2303468564.81226+AC66</f>
        <v>2329341124.5370026</v>
      </c>
      <c r="L66" s="916">
        <f>1657961805.96527+X66+AD66</f>
        <v>1651983834.3294392</v>
      </c>
      <c r="M66" s="240">
        <v>166509237.29051664</v>
      </c>
      <c r="N66" s="240">
        <v>164751919.61914971</v>
      </c>
      <c r="O66" s="916">
        <f>105370298.021816+Y66+AE66</f>
        <v>105178517.39115933</v>
      </c>
      <c r="P66" s="120">
        <f t="shared" si="24"/>
        <v>10303157809.611353</v>
      </c>
      <c r="Q66" s="264"/>
      <c r="R66" s="97">
        <f t="shared" si="23"/>
        <v>303</v>
      </c>
      <c r="T66" s="26">
        <v>-187176.12741656933</v>
      </c>
      <c r="V66" s="266">
        <v>-126648.84</v>
      </c>
      <c r="W66" s="266">
        <v>-719841.66681667685</v>
      </c>
      <c r="X66" s="266">
        <v>-5635056.068713936</v>
      </c>
      <c r="Y66" s="266">
        <v>-191780.63065667608</v>
      </c>
      <c r="AA66" s="266">
        <v>0</v>
      </c>
      <c r="AB66" s="266">
        <v>-1130902.2205882352</v>
      </c>
      <c r="AC66" s="266">
        <v>25872559.724742252</v>
      </c>
      <c r="AD66" s="266">
        <v>-342915.56711708847</v>
      </c>
      <c r="AE66" s="266">
        <v>0</v>
      </c>
      <c r="AG66" s="266">
        <v>-5546523.3799999999</v>
      </c>
    </row>
    <row r="67" spans="1:33" x14ac:dyDescent="0.25">
      <c r="A67" s="97">
        <f t="shared" si="25"/>
        <v>304</v>
      </c>
      <c r="B67" s="254" t="s">
        <v>527</v>
      </c>
      <c r="C67" s="253">
        <f>'1-BaseTRR_RY27'!$F$2</f>
        <v>2023</v>
      </c>
      <c r="D67" s="917">
        <f>35487532.2576507+V67</f>
        <v>35360883.4176507</v>
      </c>
      <c r="E67" s="917">
        <f>108728975.026474+W67</f>
        <v>108009133.35965732</v>
      </c>
      <c r="F67" s="240">
        <v>209992181.05122301</v>
      </c>
      <c r="G67" s="240">
        <v>88914531.597969905</v>
      </c>
      <c r="H67" s="916">
        <f>4881771215.71945+T67+AG67</f>
        <v>4876037516.2120333</v>
      </c>
      <c r="I67" s="240">
        <f>26324294.9317303</f>
        <v>26324294.9317303</v>
      </c>
      <c r="J67" s="240">
        <f>552936383.243998+AB67</f>
        <v>551805481.02340984</v>
      </c>
      <c r="K67" s="916">
        <f>2314786485.16847+AC67</f>
        <v>2340659044.8932123</v>
      </c>
      <c r="L67" s="916">
        <f>1683503314.399+X67+AD67</f>
        <v>1677525342.7631691</v>
      </c>
      <c r="M67" s="240">
        <v>166511858.40466186</v>
      </c>
      <c r="N67" s="240">
        <v>164752284.29452679</v>
      </c>
      <c r="O67" s="916">
        <f>105735596.36239+Y67+AE67</f>
        <v>105543815.73173332</v>
      </c>
      <c r="P67" s="120">
        <f t="shared" si="24"/>
        <v>10351436367.680977</v>
      </c>
      <c r="Q67" s="264"/>
      <c r="R67" s="97">
        <f t="shared" si="23"/>
        <v>304</v>
      </c>
      <c r="T67" s="26">
        <v>-187176.12741656933</v>
      </c>
      <c r="V67" s="266">
        <v>-126648.84</v>
      </c>
      <c r="W67" s="266">
        <v>-719841.66681667685</v>
      </c>
      <c r="X67" s="266">
        <v>-5635056.068713936</v>
      </c>
      <c r="Y67" s="266">
        <v>-191780.63065667608</v>
      </c>
      <c r="AA67" s="266">
        <v>0</v>
      </c>
      <c r="AB67" s="266">
        <v>-1130902.2205882352</v>
      </c>
      <c r="AC67" s="266">
        <v>25872559.724742252</v>
      </c>
      <c r="AD67" s="266">
        <v>-342915.56711708847</v>
      </c>
      <c r="AE67" s="266">
        <v>0</v>
      </c>
      <c r="AG67" s="266">
        <v>-5546523.3799999999</v>
      </c>
    </row>
    <row r="68" spans="1:33" x14ac:dyDescent="0.25">
      <c r="A68" s="97">
        <f t="shared" si="25"/>
        <v>305</v>
      </c>
      <c r="B68" s="254" t="s">
        <v>526</v>
      </c>
      <c r="C68" s="253">
        <f>'1-BaseTRR_RY27'!$F$2</f>
        <v>2023</v>
      </c>
      <c r="D68" s="917">
        <f>35462685.7994558+V68</f>
        <v>35336036.959455796</v>
      </c>
      <c r="E68" s="917">
        <f>108804278.730338+W68</f>
        <v>108084437.06352133</v>
      </c>
      <c r="F68" s="240">
        <v>210811273.682751</v>
      </c>
      <c r="G68" s="240">
        <v>90113718.417771697</v>
      </c>
      <c r="H68" s="916">
        <f>4906299944.44255+T68+AG68</f>
        <v>4900566244.935133</v>
      </c>
      <c r="I68" s="240">
        <f>26308725.8052551</f>
        <v>26308725.8052551</v>
      </c>
      <c r="J68" s="240">
        <f>553978887.904588+AB68</f>
        <v>552847985.68399978</v>
      </c>
      <c r="K68" s="916">
        <f>2331596894.25961+AC68</f>
        <v>2357469453.9843526</v>
      </c>
      <c r="L68" s="916">
        <f>1682097059.22604+X68+AD68</f>
        <v>1676119087.590209</v>
      </c>
      <c r="M68" s="240">
        <v>166513489.60051841</v>
      </c>
      <c r="N68" s="240">
        <v>164757359.52353695</v>
      </c>
      <c r="O68" s="916">
        <f>104380452.166478+Y68+AE68</f>
        <v>104188671.53582132</v>
      </c>
      <c r="P68" s="120">
        <f t="shared" si="24"/>
        <v>10393116484.782326</v>
      </c>
      <c r="Q68" s="264"/>
      <c r="R68" s="97">
        <f t="shared" si="23"/>
        <v>305</v>
      </c>
      <c r="T68" s="26">
        <v>-187176.12741656933</v>
      </c>
      <c r="V68" s="266">
        <v>-126648.84</v>
      </c>
      <c r="W68" s="266">
        <v>-719841.66681667685</v>
      </c>
      <c r="X68" s="266">
        <v>-5635056.068713936</v>
      </c>
      <c r="Y68" s="266">
        <v>-191780.63065667608</v>
      </c>
      <c r="AA68" s="266">
        <v>0</v>
      </c>
      <c r="AB68" s="266">
        <v>-1130902.2205882352</v>
      </c>
      <c r="AC68" s="266">
        <v>25872559.724742252</v>
      </c>
      <c r="AD68" s="266">
        <v>-342915.56711708847</v>
      </c>
      <c r="AE68" s="266">
        <v>0</v>
      </c>
      <c r="AG68" s="266">
        <v>-5546523.3799999999</v>
      </c>
    </row>
    <row r="69" spans="1:33" x14ac:dyDescent="0.25">
      <c r="A69" s="97">
        <f t="shared" si="25"/>
        <v>306</v>
      </c>
      <c r="B69" s="254" t="s">
        <v>712</v>
      </c>
      <c r="C69" s="253">
        <f>'1-BaseTRR_RY27'!$F$2</f>
        <v>2023</v>
      </c>
      <c r="D69" s="917">
        <f>35492754.4141939+V69</f>
        <v>35366105.574193895</v>
      </c>
      <c r="E69" s="917">
        <f>108865648.774725+W69</f>
        <v>108145807.10790832</v>
      </c>
      <c r="F69" s="240">
        <v>211711167.60654801</v>
      </c>
      <c r="G69" s="240">
        <v>91706779.067072302</v>
      </c>
      <c r="H69" s="916">
        <f>4953457344.35366+T69+AG69</f>
        <v>4947723644.8462429</v>
      </c>
      <c r="I69" s="240">
        <f>26293156.6808444</f>
        <v>26293156.6808444</v>
      </c>
      <c r="J69" s="240">
        <f>554496761.342178+AB69</f>
        <v>553365859.12158978</v>
      </c>
      <c r="K69" s="916">
        <f>2369137235.06599+AC69</f>
        <v>2395009794.7907324</v>
      </c>
      <c r="L69" s="916">
        <f>1744299808.78286+X69+AD69</f>
        <v>1738321837.1470292</v>
      </c>
      <c r="M69" s="240">
        <v>166517270.5937013</v>
      </c>
      <c r="N69" s="240">
        <v>164758894.00424767</v>
      </c>
      <c r="O69" s="916">
        <f>104616059.347152+Y69+AE69</f>
        <v>104424278.71649532</v>
      </c>
      <c r="P69" s="120">
        <f t="shared" si="24"/>
        <v>10543344595.256605</v>
      </c>
      <c r="Q69" s="264"/>
      <c r="R69" s="97">
        <f t="shared" si="23"/>
        <v>306</v>
      </c>
      <c r="T69" s="26">
        <v>-187176.12741656933</v>
      </c>
      <c r="V69" s="266">
        <v>-126648.84</v>
      </c>
      <c r="W69" s="266">
        <v>-719841.66681667685</v>
      </c>
      <c r="X69" s="266">
        <v>-5635056.068713936</v>
      </c>
      <c r="Y69" s="266">
        <v>-191780.63065667608</v>
      </c>
      <c r="AA69" s="266">
        <v>0</v>
      </c>
      <c r="AB69" s="266">
        <v>-1130902.2205882352</v>
      </c>
      <c r="AC69" s="266">
        <v>25872559.724742252</v>
      </c>
      <c r="AD69" s="266">
        <v>-342915.56711708847</v>
      </c>
      <c r="AE69" s="266">
        <v>0</v>
      </c>
      <c r="AG69" s="266">
        <v>-5546523.3799999999</v>
      </c>
    </row>
    <row r="70" spans="1:33" x14ac:dyDescent="0.25">
      <c r="A70" s="97">
        <f t="shared" si="25"/>
        <v>307</v>
      </c>
      <c r="B70" s="254" t="s">
        <v>524</v>
      </c>
      <c r="C70" s="253">
        <f>'1-BaseTRR_RY27'!$F$2</f>
        <v>2023</v>
      </c>
      <c r="D70" s="917">
        <f>35536636.8769719+V70</f>
        <v>35409988.036971897</v>
      </c>
      <c r="E70" s="917">
        <f>108946894.223644+W70</f>
        <v>108227052.55682732</v>
      </c>
      <c r="F70" s="240">
        <v>211736889.52811101</v>
      </c>
      <c r="G70" s="240">
        <v>92492150.010172799</v>
      </c>
      <c r="H70" s="916">
        <f>4964782682.43691+T70+AG70</f>
        <v>4959048982.929493</v>
      </c>
      <c r="I70" s="240">
        <f>26278112.2334267</f>
        <v>26278112.233426701</v>
      </c>
      <c r="J70" s="240">
        <f>555696727.875916+AB70</f>
        <v>554565825.6553278</v>
      </c>
      <c r="K70" s="916">
        <f>2378138066.20012+AC70</f>
        <v>2404010625.9248624</v>
      </c>
      <c r="L70" s="916">
        <f>1736995783.06363+X70+AD70</f>
        <v>1731017811.4277992</v>
      </c>
      <c r="M70" s="240">
        <v>166606994.02920654</v>
      </c>
      <c r="N70" s="240">
        <v>164756525.72350171</v>
      </c>
      <c r="O70" s="916">
        <f>105088178.375707+Y70+AE70</f>
        <v>104896397.74505033</v>
      </c>
      <c r="P70" s="120">
        <f t="shared" si="24"/>
        <v>10559047355.800751</v>
      </c>
      <c r="Q70" s="264"/>
      <c r="R70" s="97">
        <f t="shared" si="23"/>
        <v>307</v>
      </c>
      <c r="T70" s="26">
        <v>-187176.12741656933</v>
      </c>
      <c r="V70" s="266">
        <v>-126648.84</v>
      </c>
      <c r="W70" s="266">
        <v>-719841.66681667685</v>
      </c>
      <c r="X70" s="266">
        <v>-5635056.068713936</v>
      </c>
      <c r="Y70" s="266">
        <v>-191780.63065667608</v>
      </c>
      <c r="AA70" s="266">
        <v>0</v>
      </c>
      <c r="AB70" s="266">
        <v>-1130902.2205882352</v>
      </c>
      <c r="AC70" s="266">
        <v>25872559.724742252</v>
      </c>
      <c r="AD70" s="266">
        <v>-342915.56711708847</v>
      </c>
      <c r="AE70" s="266">
        <v>0</v>
      </c>
      <c r="AG70" s="266">
        <v>-5546523.3799999999</v>
      </c>
    </row>
    <row r="71" spans="1:33" x14ac:dyDescent="0.25">
      <c r="A71" s="97">
        <f t="shared" si="25"/>
        <v>308</v>
      </c>
      <c r="B71" s="254" t="s">
        <v>523</v>
      </c>
      <c r="C71" s="253">
        <f>'1-BaseTRR_RY27'!$F$2</f>
        <v>2023</v>
      </c>
      <c r="D71" s="917">
        <f>35905679.935748+V71</f>
        <v>35779031.095748</v>
      </c>
      <c r="E71" s="917">
        <f>109131437.19429+W71</f>
        <v>108411595.52747332</v>
      </c>
      <c r="F71" s="240">
        <v>211142302.04071501</v>
      </c>
      <c r="G71" s="240">
        <v>94106645.780319303</v>
      </c>
      <c r="H71" s="916">
        <f>4936244331.5911+T71+AG71</f>
        <v>4930510632.083683</v>
      </c>
      <c r="I71" s="240">
        <f>26262543.1063203</f>
        <v>26262543.106320299</v>
      </c>
      <c r="J71" s="240">
        <f>556077628.881626+AB71</f>
        <v>554946726.6610378</v>
      </c>
      <c r="K71" s="916">
        <f>2400527344.66256+AC71</f>
        <v>2426399904.3873024</v>
      </c>
      <c r="L71" s="916">
        <f>1751784371.29606+X71+AD71</f>
        <v>1745788808.2516274</v>
      </c>
      <c r="M71" s="240">
        <v>166614904.21083495</v>
      </c>
      <c r="N71" s="240">
        <v>164756610.22172752</v>
      </c>
      <c r="O71" s="916">
        <f>105314041.037406+Y71+AE71</f>
        <v>105122260.40674932</v>
      </c>
      <c r="P71" s="120">
        <f t="shared" si="24"/>
        <v>10569841963.773539</v>
      </c>
      <c r="Q71" s="264"/>
      <c r="R71" s="97">
        <f t="shared" si="23"/>
        <v>308</v>
      </c>
      <c r="T71" s="26">
        <v>-187176.12741656933</v>
      </c>
      <c r="V71" s="266">
        <v>-126648.84</v>
      </c>
      <c r="W71" s="266">
        <v>-719841.66681667685</v>
      </c>
      <c r="X71" s="266">
        <v>-5652647.4773155898</v>
      </c>
      <c r="Y71" s="266">
        <v>-191780.63065667605</v>
      </c>
      <c r="AA71" s="266">
        <v>0</v>
      </c>
      <c r="AB71" s="266">
        <v>-1130902.2205882352</v>
      </c>
      <c r="AC71" s="266">
        <v>25872559.724742252</v>
      </c>
      <c r="AD71" s="266">
        <v>-342915.56711708847</v>
      </c>
      <c r="AE71" s="266">
        <v>0</v>
      </c>
      <c r="AG71" s="266">
        <v>-5546523.3799999999</v>
      </c>
    </row>
    <row r="72" spans="1:33" x14ac:dyDescent="0.25">
      <c r="A72" s="97">
        <f t="shared" si="25"/>
        <v>309</v>
      </c>
      <c r="B72" s="254" t="s">
        <v>522</v>
      </c>
      <c r="C72" s="253">
        <f>'1-BaseTRR_RY27'!$F$2</f>
        <v>2023</v>
      </c>
      <c r="D72" s="917">
        <f>37177270.073925+V72</f>
        <v>37050621.233925</v>
      </c>
      <c r="E72" s="917">
        <f>109638168.737489+W72</f>
        <v>108918327.07067232</v>
      </c>
      <c r="F72" s="240">
        <v>211160702.17080098</v>
      </c>
      <c r="G72" s="240">
        <v>95333555.698077604</v>
      </c>
      <c r="H72" s="916">
        <f>4940908089.99465+T72+AG72</f>
        <v>4935174390.4872332</v>
      </c>
      <c r="I72" s="240">
        <f>26246973.9791858</f>
        <v>26246973.979185801</v>
      </c>
      <c r="J72" s="240">
        <f>556543943.354139+AB72</f>
        <v>555413041.13355076</v>
      </c>
      <c r="K72" s="916">
        <f>2413398848.36178+AC72</f>
        <v>2439271408.0865226</v>
      </c>
      <c r="L72" s="916">
        <f>1791938064.51639+X72+AD72</f>
        <v>1785942501.4719574</v>
      </c>
      <c r="M72" s="240">
        <v>166616581.06015816</v>
      </c>
      <c r="N72" s="240">
        <v>164756589.10282937</v>
      </c>
      <c r="O72" s="916">
        <f>106051933.911473+Y72+AE72</f>
        <v>105860153.28081633</v>
      </c>
      <c r="P72" s="120">
        <f t="shared" si="24"/>
        <v>10631744844.77573</v>
      </c>
      <c r="Q72" s="264"/>
      <c r="R72" s="97">
        <f t="shared" si="23"/>
        <v>309</v>
      </c>
      <c r="T72" s="26">
        <v>-187176.12741656933</v>
      </c>
      <c r="V72" s="266">
        <v>-126648.84</v>
      </c>
      <c r="W72" s="266">
        <v>-719841.66681667685</v>
      </c>
      <c r="X72" s="266">
        <v>-5652647.4773155898</v>
      </c>
      <c r="Y72" s="266">
        <v>-191780.63065667605</v>
      </c>
      <c r="AA72" s="266">
        <v>0</v>
      </c>
      <c r="AB72" s="266">
        <v>-1130902.2205882352</v>
      </c>
      <c r="AC72" s="266">
        <v>25872559.724742252</v>
      </c>
      <c r="AD72" s="266">
        <v>-342915.56711708847</v>
      </c>
      <c r="AE72" s="266">
        <v>0</v>
      </c>
      <c r="AG72" s="266">
        <v>-5546523.3799999999</v>
      </c>
    </row>
    <row r="73" spans="1:33" x14ac:dyDescent="0.25">
      <c r="A73" s="97">
        <f t="shared" si="25"/>
        <v>310</v>
      </c>
      <c r="B73" s="254" t="s">
        <v>521</v>
      </c>
      <c r="C73" s="253">
        <f>'1-BaseTRR_RY27'!$F$2</f>
        <v>2023</v>
      </c>
      <c r="D73" s="917">
        <f>34901698.4466228+V73</f>
        <v>34775049.606622793</v>
      </c>
      <c r="E73" s="917">
        <f>109868401.96821+W73</f>
        <v>109148560.30139332</v>
      </c>
      <c r="F73" s="240">
        <v>211311784.02636099</v>
      </c>
      <c r="G73" s="240">
        <v>98777210.952542201</v>
      </c>
      <c r="H73" s="916">
        <f>4953872917.95693+T73+AG73</f>
        <v>4948139218.4495134</v>
      </c>
      <c r="I73" s="240">
        <f>26304315.7527339</f>
        <v>26304315.752733901</v>
      </c>
      <c r="J73" s="240">
        <f>563768424.885708+AB73</f>
        <v>562637522.66511977</v>
      </c>
      <c r="K73" s="916">
        <f>2449731342.20963+AC73</f>
        <v>2475603901.9343724</v>
      </c>
      <c r="L73" s="916">
        <f>1814351944.21496+X73+AD73</f>
        <v>1808414656.9354014</v>
      </c>
      <c r="M73" s="240">
        <v>166613017.93142316</v>
      </c>
      <c r="N73" s="240">
        <v>164757075.35901797</v>
      </c>
      <c r="O73" s="916">
        <f>107419027.658361+Y73+AE73</f>
        <v>107137929.33770433</v>
      </c>
      <c r="P73" s="120">
        <f t="shared" si="24"/>
        <v>10713620243.252207</v>
      </c>
      <c r="Q73" s="264"/>
      <c r="R73" s="97">
        <f t="shared" si="23"/>
        <v>310</v>
      </c>
      <c r="T73" s="26">
        <v>-187176.12741656933</v>
      </c>
      <c r="V73" s="266">
        <v>-126648.84</v>
      </c>
      <c r="W73" s="266">
        <v>-719841.66681667685</v>
      </c>
      <c r="X73" s="266">
        <v>-5594371.7124416362</v>
      </c>
      <c r="Y73" s="266">
        <v>-281098.32065667608</v>
      </c>
      <c r="AA73" s="266">
        <v>0</v>
      </c>
      <c r="AB73" s="266">
        <v>-1130902.2205882352</v>
      </c>
      <c r="AC73" s="266">
        <v>25872559.724742252</v>
      </c>
      <c r="AD73" s="266">
        <v>-342915.56711708847</v>
      </c>
      <c r="AE73" s="266">
        <v>0</v>
      </c>
      <c r="AG73" s="266">
        <v>-5546523.3799999999</v>
      </c>
    </row>
    <row r="74" spans="1:33" x14ac:dyDescent="0.25">
      <c r="A74" s="97">
        <f t="shared" si="25"/>
        <v>311</v>
      </c>
      <c r="B74" s="254" t="s">
        <v>520</v>
      </c>
      <c r="C74" s="253">
        <f>'1-BaseTRR_RY27'!$F$2</f>
        <v>2023</v>
      </c>
      <c r="D74" s="917">
        <f>34917536.3925072+V74</f>
        <v>34790887.552507199</v>
      </c>
      <c r="E74" s="917">
        <f>109989728.803879+W74</f>
        <v>109269887.13706231</v>
      </c>
      <c r="F74" s="240">
        <v>211338997.97885701</v>
      </c>
      <c r="G74" s="240">
        <v>100578549.077007</v>
      </c>
      <c r="H74" s="916">
        <f>4957182307.7429+T74+AG74</f>
        <v>4951448608.2354832</v>
      </c>
      <c r="I74" s="240">
        <f>26302351.5354544</f>
        <v>26302351.5354544</v>
      </c>
      <c r="J74" s="240">
        <f>564743357.050221+AB74</f>
        <v>563612454.82963276</v>
      </c>
      <c r="K74" s="916">
        <f>2459019659.05058+AC74</f>
        <v>2484892218.7753224</v>
      </c>
      <c r="L74" s="916">
        <f>1818941984.78625+X74+AD74</f>
        <v>1813004697.5066915</v>
      </c>
      <c r="M74" s="240">
        <v>166615977.29181883</v>
      </c>
      <c r="N74" s="240">
        <v>164757143.72534367</v>
      </c>
      <c r="O74" s="916">
        <f>107306149.110258+Y74+AE74</f>
        <v>107025050.78960133</v>
      </c>
      <c r="P74" s="120">
        <f t="shared" si="24"/>
        <v>10733636824.43478</v>
      </c>
      <c r="Q74" s="264"/>
      <c r="R74" s="97">
        <f t="shared" si="23"/>
        <v>311</v>
      </c>
      <c r="T74" s="26">
        <v>-187176.12741656933</v>
      </c>
      <c r="V74" s="266">
        <v>-126648.84</v>
      </c>
      <c r="W74" s="266">
        <v>-719841.66681667685</v>
      </c>
      <c r="X74" s="266">
        <v>-5594371.7124416362</v>
      </c>
      <c r="Y74" s="266">
        <v>-281098.32065667608</v>
      </c>
      <c r="AA74" s="266">
        <v>0</v>
      </c>
      <c r="AB74" s="266">
        <v>-1130902.2205882352</v>
      </c>
      <c r="AC74" s="266">
        <v>25872559.724742252</v>
      </c>
      <c r="AD74" s="266">
        <v>-342915.56711708847</v>
      </c>
      <c r="AE74" s="266">
        <v>0</v>
      </c>
      <c r="AG74" s="266">
        <v>-5546523.3799999999</v>
      </c>
    </row>
    <row r="75" spans="1:33" x14ac:dyDescent="0.25">
      <c r="A75" s="97">
        <f t="shared" si="25"/>
        <v>312</v>
      </c>
      <c r="B75" s="251" t="s">
        <v>519</v>
      </c>
      <c r="C75" s="250">
        <f>'1-BaseTRR_RY27'!$F$2</f>
        <v>2023</v>
      </c>
      <c r="D75" s="918">
        <f>34647360.7097165+V75</f>
        <v>34520711.869716495</v>
      </c>
      <c r="E75" s="918">
        <f>110766644.254035+W75</f>
        <v>110046802.58721831</v>
      </c>
      <c r="F75" s="259">
        <v>212986143.59576702</v>
      </c>
      <c r="G75" s="259">
        <v>102952253.717329</v>
      </c>
      <c r="H75" s="370">
        <f>4963429215.74578+T75+AG75</f>
        <v>4957695516.2383633</v>
      </c>
      <c r="I75" s="259">
        <f>25069472.4948001</f>
        <v>25069472.494800098</v>
      </c>
      <c r="J75" s="259">
        <f>585217960.930553+AB75</f>
        <v>584087058.70996475</v>
      </c>
      <c r="K75" s="370">
        <f>2492937082.4842+AC75</f>
        <v>2518809642.2089424</v>
      </c>
      <c r="L75" s="370">
        <f>1841254889.37342+X75+AD75</f>
        <v>1835317602.0938613</v>
      </c>
      <c r="M75" s="259">
        <v>167006159.34052926</v>
      </c>
      <c r="N75" s="259">
        <v>164757283.36506918</v>
      </c>
      <c r="O75" s="370">
        <f>112300063.285994+Y75+AE75</f>
        <v>112018964.96533732</v>
      </c>
      <c r="P75" s="249">
        <f t="shared" si="24"/>
        <v>10825267611.186897</v>
      </c>
      <c r="Q75" s="264"/>
      <c r="R75" s="97">
        <f t="shared" si="23"/>
        <v>312</v>
      </c>
      <c r="T75" s="26">
        <v>-187176.12741656933</v>
      </c>
      <c r="V75" s="266">
        <v>-126648.84</v>
      </c>
      <c r="W75" s="266">
        <v>-719841.66681667685</v>
      </c>
      <c r="X75" s="266">
        <v>-5594371.7124416362</v>
      </c>
      <c r="Y75" s="266">
        <v>-281098.32065667608</v>
      </c>
      <c r="AA75" s="266">
        <v>0</v>
      </c>
      <c r="AB75" s="266">
        <v>-1130902.2205882352</v>
      </c>
      <c r="AC75" s="266">
        <v>25872559.724742252</v>
      </c>
      <c r="AD75" s="266">
        <v>-342915.56711708847</v>
      </c>
      <c r="AE75" s="266">
        <v>0</v>
      </c>
      <c r="AG75" s="266">
        <v>-5546523.3799999999</v>
      </c>
    </row>
    <row r="76" spans="1:33" x14ac:dyDescent="0.25">
      <c r="A76" s="97">
        <f t="shared" si="25"/>
        <v>313</v>
      </c>
      <c r="B76" s="265" t="s">
        <v>889</v>
      </c>
      <c r="C76" s="245"/>
      <c r="D76" s="247">
        <f t="shared" ref="D76:P76" si="26">SUM(D63:D75)/13</f>
        <v>35046257.40577063</v>
      </c>
      <c r="E76" s="247">
        <f t="shared" si="26"/>
        <v>108501445.82689516</v>
      </c>
      <c r="F76" s="247">
        <f t="shared" si="26"/>
        <v>210115531.75779077</v>
      </c>
      <c r="G76" s="247">
        <f t="shared" si="26"/>
        <v>92811818.624993712</v>
      </c>
      <c r="H76" s="247">
        <f t="shared" si="26"/>
        <v>4920322130.8441143</v>
      </c>
      <c r="I76" s="247">
        <f t="shared" si="26"/>
        <v>26129514.296766553</v>
      </c>
      <c r="J76" s="247">
        <f t="shared" si="26"/>
        <v>550440740.52780163</v>
      </c>
      <c r="K76" s="247">
        <f t="shared" si="26"/>
        <v>2387771582.5815406</v>
      </c>
      <c r="L76" s="247">
        <f t="shared" si="26"/>
        <v>1717344043.82937</v>
      </c>
      <c r="M76" s="247">
        <f t="shared" si="26"/>
        <v>166586744.87989184</v>
      </c>
      <c r="N76" s="247">
        <f t="shared" si="26"/>
        <v>164695874.86989427</v>
      </c>
      <c r="O76" s="247">
        <f t="shared" si="26"/>
        <v>105488523.40612316</v>
      </c>
      <c r="P76" s="196">
        <f t="shared" si="26"/>
        <v>10485254208.850952</v>
      </c>
      <c r="Q76" s="264"/>
      <c r="R76" s="97">
        <f t="shared" si="23"/>
        <v>313</v>
      </c>
      <c r="V76" s="263"/>
      <c r="W76" s="263"/>
      <c r="X76" s="263"/>
      <c r="Y76" s="263"/>
      <c r="Z76" s="263"/>
    </row>
    <row r="77" spans="1:33" x14ac:dyDescent="0.25">
      <c r="A77" s="97"/>
      <c r="B77" s="246"/>
      <c r="C77" s="246"/>
      <c r="D77" s="108"/>
      <c r="E77" s="108"/>
      <c r="F77" s="108"/>
      <c r="G77" s="108"/>
      <c r="H77" s="108"/>
      <c r="I77" s="108"/>
      <c r="J77" s="108"/>
      <c r="K77" s="108"/>
      <c r="L77" s="108"/>
      <c r="M77" s="108"/>
      <c r="N77" s="108"/>
      <c r="O77" s="108"/>
      <c r="P77" s="120"/>
      <c r="R77" s="97"/>
      <c r="Z77" s="263"/>
    </row>
    <row r="78" spans="1:33" x14ac:dyDescent="0.25">
      <c r="A78" s="97"/>
      <c r="B78" s="246"/>
      <c r="C78" s="246"/>
      <c r="D78" s="108"/>
      <c r="E78" s="108"/>
      <c r="F78" s="108"/>
      <c r="G78" s="108"/>
      <c r="H78" s="108"/>
      <c r="I78" s="108"/>
      <c r="J78" s="108"/>
      <c r="K78" s="108"/>
      <c r="L78" s="108"/>
      <c r="M78" s="108"/>
      <c r="N78" s="108"/>
      <c r="R78" s="97"/>
    </row>
    <row r="79" spans="1:33" x14ac:dyDescent="0.25">
      <c r="B79" s="96" t="s">
        <v>888</v>
      </c>
      <c r="C79" s="96"/>
      <c r="D79" s="95"/>
      <c r="E79" s="95"/>
      <c r="F79" s="95"/>
      <c r="G79" s="95"/>
      <c r="H79" s="95"/>
      <c r="I79" s="95"/>
      <c r="J79" s="95"/>
      <c r="K79" s="95"/>
      <c r="L79" s="95"/>
      <c r="M79" s="95"/>
      <c r="N79" s="95"/>
      <c r="O79" s="95"/>
      <c r="P79" s="95"/>
      <c r="Q79" s="95"/>
    </row>
    <row r="80" spans="1:33" x14ac:dyDescent="0.25">
      <c r="B80" s="254" t="s">
        <v>887</v>
      </c>
      <c r="C80" s="254"/>
      <c r="D80" s="254"/>
      <c r="E80" s="254"/>
      <c r="F80" s="254"/>
      <c r="G80" s="254"/>
      <c r="H80" s="254"/>
      <c r="I80" s="254"/>
      <c r="J80" s="254"/>
      <c r="K80" s="254"/>
      <c r="L80" s="254"/>
      <c r="M80" s="254"/>
      <c r="N80" s="254"/>
      <c r="O80" s="254"/>
      <c r="P80" s="254"/>
      <c r="Q80" s="254"/>
    </row>
    <row r="81" spans="1:18" x14ac:dyDescent="0.25">
      <c r="B81" s="254"/>
      <c r="C81" s="254"/>
      <c r="D81" s="254"/>
      <c r="E81" s="254"/>
      <c r="F81" s="254"/>
      <c r="G81" s="254"/>
      <c r="H81" s="254"/>
      <c r="I81" s="254"/>
      <c r="J81" s="254"/>
      <c r="K81" s="254"/>
      <c r="L81" s="254"/>
      <c r="M81" s="254"/>
      <c r="N81" s="254"/>
      <c r="O81" s="254"/>
      <c r="P81" s="254"/>
      <c r="Q81" s="254"/>
    </row>
    <row r="82" spans="1:18" x14ac:dyDescent="0.25">
      <c r="A82" s="97"/>
      <c r="D82" s="217" t="s">
        <v>544</v>
      </c>
      <c r="E82" s="217" t="s">
        <v>543</v>
      </c>
      <c r="F82" s="217" t="s">
        <v>542</v>
      </c>
      <c r="G82" s="217"/>
      <c r="H82" s="217"/>
      <c r="I82" s="217"/>
      <c r="J82" s="217"/>
      <c r="K82" s="217"/>
      <c r="L82" s="217"/>
      <c r="M82" s="217"/>
      <c r="N82" s="217"/>
      <c r="R82" s="97"/>
    </row>
    <row r="83" spans="1:18" x14ac:dyDescent="0.25">
      <c r="B83" s="97"/>
      <c r="C83" s="97"/>
      <c r="D83" s="203" t="s">
        <v>627</v>
      </c>
      <c r="E83" s="257" t="s">
        <v>93</v>
      </c>
      <c r="F83" s="257" t="s">
        <v>93</v>
      </c>
      <c r="R83" s="97"/>
    </row>
    <row r="84" spans="1:18" x14ac:dyDescent="0.25">
      <c r="B84" s="97"/>
      <c r="C84" s="97"/>
      <c r="D84" s="203"/>
      <c r="E84" s="217"/>
      <c r="R84" s="97"/>
    </row>
    <row r="85" spans="1:18" x14ac:dyDescent="0.25">
      <c r="B85" s="97"/>
      <c r="C85" s="97"/>
      <c r="D85" s="226" t="s">
        <v>886</v>
      </c>
      <c r="E85" s="226" t="s">
        <v>885</v>
      </c>
      <c r="F85" s="226" t="s">
        <v>885</v>
      </c>
      <c r="R85" s="97"/>
    </row>
    <row r="86" spans="1:18" x14ac:dyDescent="0.25">
      <c r="A86" s="111" t="s">
        <v>100</v>
      </c>
      <c r="B86" s="111" t="s">
        <v>535</v>
      </c>
      <c r="C86" s="111" t="s">
        <v>557</v>
      </c>
      <c r="D86" s="255" t="s">
        <v>884</v>
      </c>
      <c r="E86" s="255" t="s">
        <v>865</v>
      </c>
      <c r="F86" s="255" t="s">
        <v>864</v>
      </c>
      <c r="G86" s="217"/>
      <c r="H86" s="217"/>
      <c r="I86" s="217"/>
      <c r="J86" s="217"/>
      <c r="K86" s="217"/>
      <c r="L86" s="217"/>
      <c r="M86" s="217"/>
      <c r="N86" s="111"/>
      <c r="R86" s="111" t="str">
        <f>A86</f>
        <v>Line</v>
      </c>
    </row>
    <row r="87" spans="1:18" x14ac:dyDescent="0.25">
      <c r="A87" s="97">
        <v>400</v>
      </c>
      <c r="B87" s="254" t="s">
        <v>519</v>
      </c>
      <c r="C87" s="253">
        <f>'1-BaseTRR_RY27'!$F$2-1</f>
        <v>2022</v>
      </c>
      <c r="D87" s="252">
        <f>+E87+F87</f>
        <v>1080543901.5500004</v>
      </c>
      <c r="E87" s="240">
        <v>359137107.7972396</v>
      </c>
      <c r="F87" s="240">
        <v>721406793.75276077</v>
      </c>
      <c r="G87" s="108" t="s">
        <v>883</v>
      </c>
      <c r="H87" s="108"/>
      <c r="I87" s="108"/>
      <c r="J87" s="108"/>
      <c r="K87" s="108"/>
      <c r="L87" s="108"/>
      <c r="M87" s="108"/>
      <c r="N87" s="108"/>
      <c r="R87" s="97">
        <f>A87</f>
        <v>400</v>
      </c>
    </row>
    <row r="88" spans="1:18" x14ac:dyDescent="0.25">
      <c r="A88" s="97">
        <f>+A87+1</f>
        <v>401</v>
      </c>
      <c r="B88" s="251" t="s">
        <v>519</v>
      </c>
      <c r="C88" s="250">
        <f>'1-BaseTRR_RY27'!$F$2</f>
        <v>2023</v>
      </c>
      <c r="D88" s="249">
        <f>+E88+F88</f>
        <v>1191226797.3461146</v>
      </c>
      <c r="E88" s="259">
        <v>405099912.15327901</v>
      </c>
      <c r="F88" s="259">
        <v>786126885.19283569</v>
      </c>
      <c r="G88" s="108" t="s">
        <v>882</v>
      </c>
      <c r="H88" s="248"/>
      <c r="I88" s="248"/>
      <c r="J88" s="248"/>
      <c r="K88" s="248"/>
      <c r="L88" s="248"/>
      <c r="M88" s="248"/>
      <c r="N88" s="248"/>
      <c r="R88" s="97">
        <f>A88</f>
        <v>401</v>
      </c>
    </row>
    <row r="89" spans="1:18" x14ac:dyDescent="0.25">
      <c r="A89" s="97">
        <f>A88+1</f>
        <v>402</v>
      </c>
      <c r="B89" s="245" t="s">
        <v>847</v>
      </c>
      <c r="C89" s="245"/>
      <c r="D89" s="247">
        <f>AVERAGE(D87:D88)</f>
        <v>1135885349.4480577</v>
      </c>
      <c r="E89" s="247">
        <f>AVERAGE(E87:E88)</f>
        <v>382118509.9752593</v>
      </c>
      <c r="F89" s="247">
        <f>AVERAGE(F87:F88)</f>
        <v>753766839.47279823</v>
      </c>
      <c r="G89" s="108" t="s">
        <v>881</v>
      </c>
      <c r="H89" s="108"/>
      <c r="I89" s="108"/>
      <c r="J89" s="108"/>
      <c r="K89" s="108"/>
      <c r="L89" s="108"/>
      <c r="M89" s="108"/>
      <c r="N89" s="108"/>
      <c r="R89" s="97">
        <f>A89</f>
        <v>402</v>
      </c>
    </row>
    <row r="90" spans="1:18" x14ac:dyDescent="0.25">
      <c r="A90" s="97"/>
      <c r="B90" s="246"/>
      <c r="C90" s="246"/>
      <c r="D90" s="108"/>
      <c r="E90" s="108"/>
      <c r="F90" s="108"/>
      <c r="G90" s="108"/>
      <c r="H90" s="108"/>
      <c r="I90" s="108"/>
      <c r="J90" s="108"/>
      <c r="K90" s="108"/>
      <c r="L90" s="108"/>
      <c r="M90" s="108"/>
      <c r="N90" s="108"/>
      <c r="R90" s="97"/>
    </row>
    <row r="91" spans="1:18" x14ac:dyDescent="0.25">
      <c r="A91" s="97"/>
      <c r="B91" s="246"/>
      <c r="C91" s="246"/>
      <c r="D91" s="108"/>
      <c r="E91" s="108"/>
      <c r="F91" s="108"/>
      <c r="G91" s="108"/>
      <c r="H91" s="108"/>
      <c r="I91" s="108"/>
      <c r="J91" s="108"/>
      <c r="K91" s="108"/>
      <c r="L91" s="108"/>
      <c r="M91" s="108"/>
      <c r="N91" s="108"/>
      <c r="R91" s="97"/>
    </row>
    <row r="92" spans="1:18" x14ac:dyDescent="0.25">
      <c r="B92" s="96" t="s">
        <v>880</v>
      </c>
      <c r="C92" s="96"/>
      <c r="D92" s="95"/>
      <c r="E92" s="95"/>
      <c r="F92" s="95"/>
      <c r="G92" s="95"/>
      <c r="H92" s="95"/>
      <c r="I92" s="95"/>
      <c r="J92" s="95"/>
      <c r="K92" s="95"/>
      <c r="L92" s="95"/>
      <c r="M92" s="95"/>
      <c r="N92" s="95"/>
      <c r="O92" s="95"/>
      <c r="P92" s="95"/>
      <c r="Q92" s="95"/>
    </row>
    <row r="93" spans="1:18" x14ac:dyDescent="0.25">
      <c r="B93" s="254" t="s">
        <v>879</v>
      </c>
      <c r="C93" s="254"/>
      <c r="D93" s="254"/>
      <c r="E93" s="254"/>
      <c r="F93" s="254"/>
      <c r="G93" s="254"/>
      <c r="H93" s="254"/>
      <c r="I93" s="254"/>
      <c r="J93" s="254"/>
      <c r="K93" s="254"/>
      <c r="L93" s="254"/>
      <c r="M93" s="254"/>
      <c r="N93" s="254"/>
      <c r="O93" s="254"/>
      <c r="P93" s="254"/>
      <c r="Q93" s="254"/>
      <c r="R93" s="97"/>
    </row>
    <row r="94" spans="1:18" x14ac:dyDescent="0.25">
      <c r="R94" s="97"/>
    </row>
    <row r="95" spans="1:18" x14ac:dyDescent="0.25">
      <c r="A95" s="97"/>
      <c r="D95" s="217" t="s">
        <v>544</v>
      </c>
      <c r="E95" s="217" t="s">
        <v>543</v>
      </c>
      <c r="F95" s="217" t="s">
        <v>542</v>
      </c>
      <c r="G95" s="217" t="s">
        <v>541</v>
      </c>
      <c r="H95" s="217" t="s">
        <v>566</v>
      </c>
      <c r="I95" s="217"/>
      <c r="J95" s="217"/>
      <c r="K95" s="217"/>
      <c r="L95" s="217"/>
      <c r="M95" s="217"/>
      <c r="N95" s="217"/>
      <c r="R95" s="97"/>
    </row>
    <row r="96" spans="1:18" ht="30" x14ac:dyDescent="0.25">
      <c r="B96" s="97"/>
      <c r="C96" s="97"/>
      <c r="D96" s="257" t="s">
        <v>265</v>
      </c>
      <c r="E96" s="257" t="s">
        <v>878</v>
      </c>
      <c r="F96" s="262" t="s">
        <v>870</v>
      </c>
      <c r="G96" s="257" t="s">
        <v>869</v>
      </c>
      <c r="H96" s="257" t="s">
        <v>868</v>
      </c>
      <c r="R96" s="97"/>
    </row>
    <row r="97" spans="1:18" x14ac:dyDescent="0.25">
      <c r="B97" s="97"/>
      <c r="C97" s="97"/>
      <c r="D97" s="217"/>
      <c r="F97" s="203"/>
      <c r="G97" s="239"/>
      <c r="H97" s="239"/>
      <c r="R97" s="97"/>
    </row>
    <row r="98" spans="1:18" x14ac:dyDescent="0.25">
      <c r="B98" s="97"/>
      <c r="C98" s="97"/>
      <c r="D98" s="226"/>
      <c r="E98" s="97" t="s">
        <v>867</v>
      </c>
      <c r="F98" s="97" t="s">
        <v>867</v>
      </c>
      <c r="G98" s="97"/>
      <c r="H98" s="256"/>
      <c r="R98" s="97"/>
    </row>
    <row r="99" spans="1:18" x14ac:dyDescent="0.25">
      <c r="B99" s="97"/>
      <c r="C99" s="97"/>
      <c r="D99" s="226" t="s">
        <v>877</v>
      </c>
      <c r="E99" s="97" t="s">
        <v>580</v>
      </c>
      <c r="F99" s="97" t="s">
        <v>580</v>
      </c>
      <c r="G99" s="256" t="s">
        <v>865</v>
      </c>
      <c r="H99" s="256" t="s">
        <v>864</v>
      </c>
      <c r="R99" s="97"/>
    </row>
    <row r="100" spans="1:18" x14ac:dyDescent="0.25">
      <c r="A100" s="111" t="s">
        <v>100</v>
      </c>
      <c r="B100" s="111" t="s">
        <v>535</v>
      </c>
      <c r="C100" s="111" t="s">
        <v>557</v>
      </c>
      <c r="D100" s="261" t="s">
        <v>863</v>
      </c>
      <c r="E100" s="261" t="s">
        <v>862</v>
      </c>
      <c r="F100" s="255" t="s">
        <v>861</v>
      </c>
      <c r="G100" s="255" t="s">
        <v>861</v>
      </c>
      <c r="H100" s="255" t="s">
        <v>861</v>
      </c>
      <c r="I100" s="217"/>
      <c r="J100" s="217"/>
      <c r="K100" s="217"/>
      <c r="L100" s="217"/>
      <c r="M100" s="217"/>
      <c r="N100" s="111"/>
      <c r="R100" s="111" t="str">
        <f>A100</f>
        <v>Line</v>
      </c>
    </row>
    <row r="101" spans="1:18" x14ac:dyDescent="0.25">
      <c r="A101" s="97">
        <v>500</v>
      </c>
      <c r="B101" s="254" t="s">
        <v>519</v>
      </c>
      <c r="C101" s="253">
        <f>'1-BaseTRR_RY27'!$F$2-1</f>
        <v>2022</v>
      </c>
      <c r="D101" s="240">
        <v>3604255746.5999975</v>
      </c>
      <c r="E101" s="260">
        <f>'24-Allocators_RY27'!$C$24</f>
        <v>9.4866156670562113E-2</v>
      </c>
      <c r="F101" s="144">
        <f>+E101*D101</f>
        <v>341921890.33772916</v>
      </c>
      <c r="G101" s="252">
        <f>+F101*'24-Allocators_RY27'!$C$43</f>
        <v>118424262.24576375</v>
      </c>
      <c r="H101" s="252">
        <f>+F101*'24-Allocators_RY27'!$C$44</f>
        <v>223497628.09196538</v>
      </c>
      <c r="I101" s="108" t="s">
        <v>876</v>
      </c>
      <c r="J101" s="108"/>
      <c r="K101" s="108"/>
      <c r="L101" s="108"/>
      <c r="M101" s="108"/>
      <c r="N101" s="108"/>
      <c r="R101" s="97">
        <f>A101</f>
        <v>500</v>
      </c>
    </row>
    <row r="102" spans="1:18" x14ac:dyDescent="0.25">
      <c r="A102" s="97">
        <f>+A101+1</f>
        <v>501</v>
      </c>
      <c r="B102" s="251" t="s">
        <v>519</v>
      </c>
      <c r="C102" s="250">
        <f>'1-BaseTRR_RY27'!$F$2</f>
        <v>2023</v>
      </c>
      <c r="D102" s="259">
        <v>3917231937.2499971</v>
      </c>
      <c r="E102" s="258">
        <f>'24-Allocators_RY27'!$C$24</f>
        <v>9.4866156670562113E-2</v>
      </c>
      <c r="F102" s="249">
        <f>+E102*D102</f>
        <v>371612738.67408776</v>
      </c>
      <c r="G102" s="249">
        <f>+F102*'24-Allocators_RY27'!$C$43</f>
        <v>128707654.1813053</v>
      </c>
      <c r="H102" s="249">
        <f>+F102*'24-Allocators_RY27'!$C$44</f>
        <v>242905084.49278241</v>
      </c>
      <c r="I102" s="108" t="s">
        <v>875</v>
      </c>
      <c r="J102" s="248"/>
      <c r="K102" s="248"/>
      <c r="L102" s="248"/>
      <c r="M102" s="248"/>
      <c r="N102" s="248"/>
      <c r="R102" s="97">
        <f>A102</f>
        <v>501</v>
      </c>
    </row>
    <row r="103" spans="1:18" x14ac:dyDescent="0.25">
      <c r="A103" s="97">
        <f>A102+1</f>
        <v>502</v>
      </c>
      <c r="B103" s="245" t="s">
        <v>847</v>
      </c>
      <c r="C103" s="245"/>
      <c r="D103" s="247">
        <f>AVERAGE(D101:D102)</f>
        <v>3760743841.9249973</v>
      </c>
      <c r="E103" s="114"/>
      <c r="F103" s="247">
        <f>AVERAGE(F101:F102)</f>
        <v>356767314.50590849</v>
      </c>
      <c r="G103" s="247">
        <f>AVERAGE(G101:G102)</f>
        <v>123565958.21353453</v>
      </c>
      <c r="H103" s="247">
        <f>AVERAGE(H101:H102)</f>
        <v>233201356.2923739</v>
      </c>
      <c r="I103" s="108" t="s">
        <v>874</v>
      </c>
      <c r="J103" s="108"/>
      <c r="K103" s="108"/>
      <c r="L103" s="108"/>
      <c r="M103" s="108"/>
      <c r="N103" s="108"/>
      <c r="R103" s="97">
        <f>A103</f>
        <v>502</v>
      </c>
    </row>
    <row r="104" spans="1:18" x14ac:dyDescent="0.25">
      <c r="A104" s="97"/>
      <c r="B104" s="254"/>
      <c r="C104" s="254"/>
      <c r="D104" s="108"/>
      <c r="E104" s="108"/>
      <c r="F104" s="108"/>
      <c r="G104" s="108"/>
      <c r="H104" s="108"/>
      <c r="I104" s="108"/>
      <c r="J104" s="108"/>
      <c r="K104" s="108"/>
      <c r="L104" s="108"/>
      <c r="M104" s="108"/>
      <c r="N104" s="108"/>
      <c r="R104" s="97"/>
    </row>
    <row r="105" spans="1:18" x14ac:dyDescent="0.25">
      <c r="A105" s="97"/>
      <c r="B105" s="254"/>
      <c r="C105" s="254"/>
      <c r="D105" s="108"/>
      <c r="E105" s="108"/>
      <c r="F105" s="108"/>
      <c r="G105" s="108"/>
      <c r="H105" s="108"/>
      <c r="I105" s="108"/>
      <c r="J105" s="108"/>
      <c r="K105" s="108"/>
      <c r="L105" s="108"/>
      <c r="M105" s="108"/>
      <c r="N105" s="108"/>
      <c r="R105" s="97"/>
    </row>
    <row r="106" spans="1:18" x14ac:dyDescent="0.25">
      <c r="B106" s="96" t="s">
        <v>873</v>
      </c>
      <c r="C106" s="96"/>
      <c r="D106" s="95"/>
      <c r="E106" s="95"/>
      <c r="F106" s="95"/>
      <c r="G106" s="95"/>
      <c r="H106" s="95"/>
      <c r="I106" s="95"/>
      <c r="J106" s="117"/>
      <c r="K106" s="117"/>
      <c r="L106" s="117"/>
      <c r="M106" s="117"/>
      <c r="N106" s="117"/>
      <c r="O106" s="95"/>
      <c r="P106" s="95"/>
      <c r="Q106" s="95"/>
    </row>
    <row r="107" spans="1:18" x14ac:dyDescent="0.25">
      <c r="B107" s="254" t="s">
        <v>872</v>
      </c>
      <c r="C107" s="254"/>
      <c r="D107" s="254"/>
      <c r="E107" s="254"/>
      <c r="F107" s="254"/>
      <c r="G107" s="254"/>
      <c r="H107" s="254"/>
      <c r="I107" s="254"/>
      <c r="J107" s="254"/>
      <c r="K107" s="254"/>
      <c r="L107" s="254"/>
      <c r="M107" s="254"/>
      <c r="N107" s="254"/>
      <c r="O107" s="254"/>
      <c r="P107" s="254"/>
      <c r="Q107" s="254"/>
      <c r="R107" s="97"/>
    </row>
    <row r="108" spans="1:18" x14ac:dyDescent="0.25">
      <c r="B108" s="254"/>
      <c r="C108" s="254"/>
      <c r="D108" s="254"/>
      <c r="E108" s="254"/>
      <c r="F108" s="254"/>
      <c r="G108" s="254"/>
      <c r="H108" s="254"/>
      <c r="I108" s="254"/>
      <c r="J108" s="254"/>
      <c r="K108" s="254"/>
      <c r="L108" s="254"/>
      <c r="M108" s="254"/>
      <c r="N108" s="254"/>
      <c r="O108" s="254"/>
      <c r="P108" s="254"/>
      <c r="Q108" s="254"/>
      <c r="R108" s="97"/>
    </row>
    <row r="109" spans="1:18" x14ac:dyDescent="0.25">
      <c r="A109" s="97"/>
      <c r="D109" s="217" t="s">
        <v>544</v>
      </c>
      <c r="E109" s="217" t="s">
        <v>543</v>
      </c>
      <c r="F109" s="217" t="s">
        <v>542</v>
      </c>
      <c r="G109" s="217" t="s">
        <v>541</v>
      </c>
      <c r="H109" s="217" t="s">
        <v>566</v>
      </c>
      <c r="I109" s="108"/>
      <c r="J109" s="108"/>
      <c r="K109" s="108"/>
      <c r="L109" s="108"/>
      <c r="M109" s="108"/>
      <c r="N109" s="108"/>
      <c r="R109" s="97"/>
    </row>
    <row r="110" spans="1:18" ht="30" x14ac:dyDescent="0.25">
      <c r="B110" s="97"/>
      <c r="C110" s="97"/>
      <c r="D110" s="257" t="s">
        <v>217</v>
      </c>
      <c r="E110" s="257" t="s">
        <v>871</v>
      </c>
      <c r="F110" s="262" t="s">
        <v>870</v>
      </c>
      <c r="G110" s="257" t="s">
        <v>869</v>
      </c>
      <c r="H110" s="257" t="s">
        <v>868</v>
      </c>
      <c r="I110" s="108"/>
      <c r="J110" s="108"/>
      <c r="K110" s="108"/>
      <c r="L110" s="108"/>
      <c r="M110" s="108"/>
      <c r="N110" s="108"/>
      <c r="R110" s="97"/>
    </row>
    <row r="111" spans="1:18" x14ac:dyDescent="0.25">
      <c r="B111" s="97"/>
      <c r="C111" s="97"/>
      <c r="D111" s="217"/>
      <c r="F111" s="203"/>
      <c r="G111" s="239"/>
      <c r="H111" s="239"/>
      <c r="I111" s="108"/>
      <c r="J111" s="108"/>
      <c r="K111" s="108"/>
      <c r="L111" s="108"/>
      <c r="M111" s="108"/>
      <c r="N111" s="108"/>
      <c r="R111" s="97"/>
    </row>
    <row r="112" spans="1:18" x14ac:dyDescent="0.25">
      <c r="B112" s="97"/>
      <c r="C112" s="97"/>
      <c r="D112" s="217"/>
      <c r="E112" s="97" t="s">
        <v>867</v>
      </c>
      <c r="F112" s="97" t="s">
        <v>867</v>
      </c>
      <c r="G112" s="97"/>
      <c r="H112" s="256"/>
      <c r="I112" s="108"/>
      <c r="J112" s="108"/>
      <c r="K112" s="108"/>
      <c r="L112" s="108"/>
      <c r="M112" s="108"/>
      <c r="N112" s="108"/>
      <c r="R112" s="97"/>
    </row>
    <row r="113" spans="1:18" x14ac:dyDescent="0.25">
      <c r="B113" s="97"/>
      <c r="C113" s="97"/>
      <c r="D113" s="226" t="s">
        <v>866</v>
      </c>
      <c r="E113" s="97" t="s">
        <v>580</v>
      </c>
      <c r="F113" s="97" t="s">
        <v>580</v>
      </c>
      <c r="G113" s="256" t="s">
        <v>865</v>
      </c>
      <c r="H113" s="256" t="s">
        <v>864</v>
      </c>
      <c r="I113" s="108"/>
      <c r="J113" s="108"/>
      <c r="K113" s="108"/>
      <c r="L113" s="108"/>
      <c r="M113" s="108"/>
      <c r="N113" s="108"/>
      <c r="R113" s="97"/>
    </row>
    <row r="114" spans="1:18" x14ac:dyDescent="0.25">
      <c r="A114" s="111" t="s">
        <v>100</v>
      </c>
      <c r="B114" s="111" t="s">
        <v>535</v>
      </c>
      <c r="C114" s="111" t="s">
        <v>557</v>
      </c>
      <c r="D114" s="261" t="s">
        <v>863</v>
      </c>
      <c r="E114" s="261" t="s">
        <v>862</v>
      </c>
      <c r="F114" s="255" t="s">
        <v>861</v>
      </c>
      <c r="G114" s="255" t="s">
        <v>861</v>
      </c>
      <c r="H114" s="255" t="s">
        <v>861</v>
      </c>
      <c r="I114" s="108"/>
      <c r="J114" s="108"/>
      <c r="K114" s="108"/>
      <c r="L114" s="108"/>
      <c r="M114" s="108"/>
      <c r="N114" s="108"/>
      <c r="R114" s="111" t="str">
        <f>A114</f>
        <v>Line</v>
      </c>
    </row>
    <row r="115" spans="1:18" x14ac:dyDescent="0.25">
      <c r="A115" s="97">
        <v>600</v>
      </c>
      <c r="B115" s="254" t="s">
        <v>519</v>
      </c>
      <c r="C115" s="253">
        <f>'1-BaseTRR_RY27'!$F$2-1</f>
        <v>2022</v>
      </c>
      <c r="D115" s="240">
        <v>231726351.07000005</v>
      </c>
      <c r="E115" s="260">
        <f>'24-Allocators_RY27'!$C$23</f>
        <v>0.12462918152544256</v>
      </c>
      <c r="F115" s="252">
        <f>+D115*E115</f>
        <v>28879865.471731465</v>
      </c>
      <c r="G115" s="252">
        <f>+F115*'24-Allocators_RY27'!$C$43</f>
        <v>10002508.932284404</v>
      </c>
      <c r="H115" s="252">
        <f>+F115*'24-Allocators_RY27'!$C$44</f>
        <v>18877356.539447058</v>
      </c>
      <c r="I115" s="108" t="s">
        <v>860</v>
      </c>
      <c r="J115" s="108"/>
      <c r="K115" s="108"/>
      <c r="L115" s="108"/>
      <c r="M115" s="108"/>
      <c r="N115" s="108"/>
      <c r="R115" s="97">
        <f>A115</f>
        <v>600</v>
      </c>
    </row>
    <row r="116" spans="1:18" x14ac:dyDescent="0.25">
      <c r="A116" s="97">
        <f>+A115+1</f>
        <v>601</v>
      </c>
      <c r="B116" s="251" t="s">
        <v>519</v>
      </c>
      <c r="C116" s="250">
        <f>'1-BaseTRR_RY27'!$F$2</f>
        <v>2023</v>
      </c>
      <c r="D116" s="259">
        <v>246785021.21000004</v>
      </c>
      <c r="E116" s="258">
        <f>'24-Allocators_RY27'!$C$23</f>
        <v>0.12462918152544256</v>
      </c>
      <c r="F116" s="249">
        <f>+D116*E116</f>
        <v>30756615.206141286</v>
      </c>
      <c r="G116" s="249">
        <f>+F116*'24-Allocators_RY27'!$C$43</f>
        <v>10652519.092493476</v>
      </c>
      <c r="H116" s="249">
        <f>+F116*'24-Allocators_RY27'!$C$44</f>
        <v>20104096.113647807</v>
      </c>
      <c r="I116" s="108" t="s">
        <v>859</v>
      </c>
      <c r="J116" s="108"/>
      <c r="K116" s="108"/>
      <c r="L116" s="108"/>
      <c r="M116" s="108"/>
      <c r="N116" s="108"/>
      <c r="R116" s="97">
        <f>A116</f>
        <v>601</v>
      </c>
    </row>
    <row r="117" spans="1:18" x14ac:dyDescent="0.25">
      <c r="A117" s="97">
        <f>A116+1</f>
        <v>602</v>
      </c>
      <c r="B117" s="245" t="s">
        <v>847</v>
      </c>
      <c r="C117" s="245"/>
      <c r="D117" s="247">
        <f>AVERAGE(D115:D116)</f>
        <v>239255686.14000005</v>
      </c>
      <c r="E117" s="114"/>
      <c r="F117" s="247">
        <f>AVERAGE(F115:F116)</f>
        <v>29818240.338936374</v>
      </c>
      <c r="G117" s="247">
        <f>AVERAGE(G115:G116)</f>
        <v>10327514.012388941</v>
      </c>
      <c r="H117" s="247">
        <f>AVERAGE(H115:H116)</f>
        <v>19490726.326547433</v>
      </c>
      <c r="I117" s="108" t="s">
        <v>858</v>
      </c>
      <c r="J117" s="108"/>
      <c r="K117" s="108"/>
      <c r="L117" s="108"/>
      <c r="M117" s="108"/>
      <c r="N117" s="108"/>
      <c r="R117" s="97">
        <f>A117</f>
        <v>602</v>
      </c>
    </row>
    <row r="118" spans="1:18" x14ac:dyDescent="0.25">
      <c r="A118" s="97"/>
      <c r="B118" s="254"/>
      <c r="C118" s="254"/>
      <c r="D118" s="108"/>
      <c r="E118" s="108"/>
      <c r="F118" s="108"/>
      <c r="G118" s="108"/>
      <c r="H118" s="108"/>
      <c r="I118" s="108"/>
      <c r="J118" s="108"/>
      <c r="K118" s="108"/>
      <c r="L118" s="108"/>
      <c r="M118" s="108"/>
      <c r="N118" s="108"/>
      <c r="R118" s="97"/>
    </row>
    <row r="119" spans="1:18" x14ac:dyDescent="0.25">
      <c r="A119" s="97"/>
      <c r="B119" s="254"/>
      <c r="C119" s="254"/>
      <c r="D119" s="108"/>
      <c r="E119" s="108"/>
      <c r="F119" s="108"/>
      <c r="G119" s="108"/>
      <c r="H119" s="108"/>
      <c r="I119" s="108"/>
      <c r="J119" s="108"/>
      <c r="K119" s="108"/>
      <c r="L119" s="108"/>
      <c r="M119" s="108"/>
      <c r="N119" s="108"/>
      <c r="R119" s="97"/>
    </row>
    <row r="120" spans="1:18" x14ac:dyDescent="0.25">
      <c r="B120" s="96" t="s">
        <v>857</v>
      </c>
      <c r="C120" s="96"/>
      <c r="D120" s="95"/>
      <c r="E120" s="95"/>
      <c r="F120" s="95"/>
      <c r="G120" s="95"/>
      <c r="H120" s="95"/>
      <c r="I120" s="95"/>
      <c r="J120" s="95"/>
      <c r="K120" s="95"/>
      <c r="L120" s="95"/>
      <c r="M120" s="95"/>
      <c r="N120" s="95"/>
      <c r="O120" s="95"/>
      <c r="P120" s="95"/>
      <c r="Q120" s="95"/>
    </row>
    <row r="121" spans="1:18" x14ac:dyDescent="0.25">
      <c r="B121" s="254" t="s">
        <v>856</v>
      </c>
      <c r="C121" s="254"/>
      <c r="D121" s="254"/>
      <c r="E121" s="254"/>
      <c r="F121" s="254"/>
      <c r="G121" s="254"/>
      <c r="H121" s="254"/>
      <c r="I121" s="254"/>
      <c r="J121" s="254"/>
      <c r="K121" s="254"/>
      <c r="L121" s="254"/>
      <c r="M121" s="254"/>
      <c r="N121" s="254"/>
      <c r="O121" s="254"/>
      <c r="P121" s="254"/>
      <c r="Q121" s="254"/>
      <c r="R121" s="97"/>
    </row>
    <row r="122" spans="1:18" x14ac:dyDescent="0.25">
      <c r="R122" s="97"/>
    </row>
    <row r="123" spans="1:18" x14ac:dyDescent="0.25">
      <c r="A123" s="97"/>
      <c r="D123" s="217" t="s">
        <v>544</v>
      </c>
      <c r="E123" s="217" t="s">
        <v>543</v>
      </c>
      <c r="F123" s="217" t="s">
        <v>542</v>
      </c>
      <c r="G123" s="217"/>
      <c r="H123" s="217"/>
      <c r="I123" s="217"/>
      <c r="J123" s="217"/>
      <c r="K123" s="217"/>
      <c r="L123" s="217"/>
      <c r="M123" s="217"/>
      <c r="N123" s="217"/>
      <c r="R123" s="97"/>
    </row>
    <row r="124" spans="1:18" ht="30" x14ac:dyDescent="0.25">
      <c r="B124" s="97"/>
      <c r="C124" s="97"/>
      <c r="D124" s="257" t="s">
        <v>855</v>
      </c>
      <c r="E124" s="257" t="s">
        <v>855</v>
      </c>
      <c r="F124" s="257" t="s">
        <v>855</v>
      </c>
      <c r="R124" s="97"/>
    </row>
    <row r="125" spans="1:18" x14ac:dyDescent="0.25">
      <c r="B125" s="97"/>
      <c r="C125" s="97"/>
      <c r="D125" s="226"/>
      <c r="E125" s="217"/>
      <c r="R125" s="97"/>
    </row>
    <row r="126" spans="1:18" x14ac:dyDescent="0.25">
      <c r="B126" s="97"/>
      <c r="C126" s="97"/>
      <c r="D126" s="97" t="s">
        <v>854</v>
      </c>
      <c r="E126" s="256" t="s">
        <v>853</v>
      </c>
      <c r="F126" s="256" t="s">
        <v>852</v>
      </c>
      <c r="R126" s="97"/>
    </row>
    <row r="127" spans="1:18" x14ac:dyDescent="0.25">
      <c r="A127" s="111" t="s">
        <v>100</v>
      </c>
      <c r="B127" s="111" t="s">
        <v>535</v>
      </c>
      <c r="C127" s="111" t="s">
        <v>557</v>
      </c>
      <c r="D127" s="111" t="s">
        <v>851</v>
      </c>
      <c r="E127" s="255" t="s">
        <v>850</v>
      </c>
      <c r="F127" s="255" t="s">
        <v>850</v>
      </c>
      <c r="G127" s="217" t="s">
        <v>168</v>
      </c>
      <c r="H127" s="217"/>
      <c r="I127" s="217"/>
      <c r="J127" s="217"/>
      <c r="K127" s="217"/>
      <c r="L127" s="217"/>
      <c r="M127" s="217"/>
      <c r="N127" s="111"/>
      <c r="R127" s="111" t="str">
        <f>A127</f>
        <v>Line</v>
      </c>
    </row>
    <row r="128" spans="1:18" x14ac:dyDescent="0.25">
      <c r="A128" s="97">
        <v>700</v>
      </c>
      <c r="B128" s="254" t="s">
        <v>519</v>
      </c>
      <c r="C128" s="253">
        <f>'1-BaseTRR_RY27'!$F$2-1</f>
        <v>2022</v>
      </c>
      <c r="D128" s="252">
        <f t="shared" ref="D128:F129" si="27">+D87+F101+F115</f>
        <v>1451345657.3594611</v>
      </c>
      <c r="E128" s="252">
        <f t="shared" si="27"/>
        <v>487563878.97528774</v>
      </c>
      <c r="F128" s="252">
        <f t="shared" si="27"/>
        <v>963781778.38417315</v>
      </c>
      <c r="G128" s="108" t="s">
        <v>849</v>
      </c>
      <c r="H128" s="108"/>
      <c r="I128" s="108"/>
      <c r="J128" s="108"/>
      <c r="K128" s="108"/>
      <c r="L128" s="108"/>
      <c r="M128" s="108"/>
      <c r="N128" s="108"/>
      <c r="R128" s="97">
        <f>A128</f>
        <v>700</v>
      </c>
    </row>
    <row r="129" spans="1:18" x14ac:dyDescent="0.25">
      <c r="A129" s="97">
        <f>+A128+1</f>
        <v>701</v>
      </c>
      <c r="B129" s="251" t="s">
        <v>519</v>
      </c>
      <c r="C129" s="250">
        <f>'1-BaseTRR_RY27'!$F$2</f>
        <v>2023</v>
      </c>
      <c r="D129" s="249">
        <f t="shared" si="27"/>
        <v>1593596151.2263436</v>
      </c>
      <c r="E129" s="249">
        <f t="shared" si="27"/>
        <v>544460085.42707777</v>
      </c>
      <c r="F129" s="249">
        <f t="shared" si="27"/>
        <v>1049136065.799266</v>
      </c>
      <c r="G129" s="108" t="s">
        <v>848</v>
      </c>
      <c r="H129" s="248"/>
      <c r="I129" s="248"/>
      <c r="J129" s="248"/>
      <c r="K129" s="248"/>
      <c r="L129" s="248"/>
      <c r="M129" s="248"/>
      <c r="N129" s="248"/>
      <c r="R129" s="97">
        <f>A129</f>
        <v>701</v>
      </c>
    </row>
    <row r="130" spans="1:18" x14ac:dyDescent="0.25">
      <c r="A130" s="97">
        <f>A129+1</f>
        <v>702</v>
      </c>
      <c r="B130" s="245" t="s">
        <v>847</v>
      </c>
      <c r="C130" s="245"/>
      <c r="D130" s="247">
        <f>AVERAGE(D128:D129)</f>
        <v>1522470904.2929025</v>
      </c>
      <c r="E130" s="247">
        <f>AVERAGE(E128:E129)</f>
        <v>516011982.20118272</v>
      </c>
      <c r="F130" s="247">
        <f>AVERAGE(F128:F129)</f>
        <v>1006458922.0917196</v>
      </c>
      <c r="G130" s="108" t="s">
        <v>846</v>
      </c>
      <c r="H130" s="108"/>
      <c r="I130" s="108"/>
      <c r="J130" s="108"/>
      <c r="K130" s="108"/>
      <c r="L130" s="108"/>
      <c r="M130" s="108"/>
      <c r="N130" s="108"/>
      <c r="R130" s="97">
        <f>A130</f>
        <v>702</v>
      </c>
    </row>
    <row r="131" spans="1:18" x14ac:dyDescent="0.25">
      <c r="A131" s="97"/>
      <c r="B131" s="246"/>
      <c r="C131" s="246"/>
      <c r="D131" s="108"/>
      <c r="E131" s="108"/>
      <c r="F131" s="108"/>
      <c r="G131" s="108"/>
      <c r="H131" s="108"/>
      <c r="I131" s="108"/>
      <c r="J131" s="108"/>
      <c r="K131" s="108"/>
      <c r="L131" s="108"/>
      <c r="M131" s="108"/>
      <c r="N131" s="108"/>
    </row>
    <row r="132" spans="1:18" x14ac:dyDescent="0.25">
      <c r="A132" s="97"/>
      <c r="C132" s="246"/>
      <c r="D132" s="108"/>
      <c r="E132" s="108"/>
      <c r="F132" s="108"/>
      <c r="G132" s="108"/>
      <c r="H132" s="108"/>
      <c r="I132" s="108"/>
      <c r="J132" s="108"/>
      <c r="K132" s="108"/>
      <c r="L132" s="108"/>
      <c r="M132" s="108"/>
      <c r="N132" s="108"/>
    </row>
    <row r="133" spans="1:18" x14ac:dyDescent="0.25">
      <c r="B133" s="93" t="s">
        <v>159</v>
      </c>
      <c r="C133" s="245"/>
      <c r="D133" s="108"/>
      <c r="E133" s="108"/>
      <c r="F133" s="108"/>
      <c r="G133" s="108"/>
      <c r="H133" s="108"/>
      <c r="I133" s="108"/>
      <c r="J133" s="108"/>
      <c r="K133" s="108"/>
      <c r="L133" s="108"/>
      <c r="M133" s="108"/>
      <c r="N133" s="108"/>
    </row>
    <row r="134" spans="1:18" ht="15" customHeight="1" x14ac:dyDescent="0.25">
      <c r="B134" s="229" t="s">
        <v>845</v>
      </c>
      <c r="C134" s="229"/>
      <c r="D134" s="229"/>
      <c r="E134" s="229"/>
      <c r="F134" s="229"/>
      <c r="G134" s="229"/>
      <c r="H134" s="229"/>
      <c r="I134" s="229"/>
      <c r="J134" s="229"/>
      <c r="K134" s="229"/>
      <c r="L134" s="229"/>
      <c r="M134" s="229"/>
      <c r="N134" s="132"/>
      <c r="O134" s="132"/>
      <c r="P134" s="132"/>
      <c r="Q134" s="92"/>
    </row>
    <row r="135" spans="1:18" x14ac:dyDescent="0.25">
      <c r="A135" s="97"/>
      <c r="B135" s="229" t="s">
        <v>844</v>
      </c>
      <c r="C135" s="229"/>
      <c r="D135" s="229"/>
      <c r="E135" s="229"/>
      <c r="F135" s="229"/>
      <c r="G135" s="229"/>
      <c r="H135" s="229"/>
      <c r="I135" s="229"/>
      <c r="J135" s="229"/>
      <c r="K135" s="229"/>
      <c r="L135" s="229"/>
      <c r="M135" s="229"/>
      <c r="N135" s="217"/>
      <c r="O135" s="217"/>
    </row>
    <row r="136" spans="1:18" x14ac:dyDescent="0.25">
      <c r="B136" s="229" t="s">
        <v>843</v>
      </c>
      <c r="C136" s="229"/>
      <c r="D136" s="229"/>
      <c r="E136" s="229"/>
      <c r="F136" s="229"/>
      <c r="G136" s="229"/>
      <c r="H136" s="229"/>
      <c r="I136" s="229"/>
      <c r="J136" s="229"/>
      <c r="K136" s="229"/>
      <c r="L136" s="229"/>
      <c r="M136" s="229"/>
    </row>
    <row r="137" spans="1:18" x14ac:dyDescent="0.25">
      <c r="B137" s="229" t="s">
        <v>797</v>
      </c>
      <c r="C137" s="229"/>
      <c r="D137" s="229"/>
      <c r="E137" s="229"/>
      <c r="F137" s="229"/>
      <c r="G137" s="229"/>
      <c r="H137" s="229"/>
      <c r="I137" s="229"/>
      <c r="J137" s="229"/>
      <c r="K137" s="229"/>
      <c r="L137" s="229"/>
      <c r="M137" s="229"/>
    </row>
    <row r="138" spans="1:18" x14ac:dyDescent="0.25">
      <c r="B138" s="97"/>
      <c r="C138" s="97"/>
      <c r="D138" s="108"/>
      <c r="E138" s="217"/>
    </row>
  </sheetData>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2" manualBreakCount="2">
    <brk id="51" max="32" man="1"/>
    <brk id="103" max="32" man="1"/>
  </rowBreaks>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5821C-1207-4663-A8DE-24D2FEA2E6E1}">
  <sheetPr>
    <pageSetUpPr fitToPage="1"/>
  </sheetPr>
  <dimension ref="A1:Q22"/>
  <sheetViews>
    <sheetView workbookViewId="0">
      <selection activeCell="B22" sqref="B22:P22"/>
    </sheetView>
  </sheetViews>
  <sheetFormatPr defaultColWidth="9.28515625" defaultRowHeight="15" x14ac:dyDescent="0.25"/>
  <cols>
    <col min="1" max="1" width="6.7109375" style="275" bestFit="1" customWidth="1"/>
    <col min="2" max="2" width="66.28515625" style="136" customWidth="1"/>
    <col min="3" max="3" width="7.7109375" style="136" bestFit="1" customWidth="1"/>
    <col min="4" max="4" width="12.28515625" style="136" bestFit="1" customWidth="1"/>
    <col min="5" max="5" width="12.42578125" style="136" bestFit="1" customWidth="1"/>
    <col min="6" max="7" width="12.5703125" style="136" bestFit="1" customWidth="1"/>
    <col min="8" max="8" width="12" style="275" bestFit="1" customWidth="1"/>
    <col min="9" max="9" width="12.5703125" style="275" bestFit="1" customWidth="1"/>
    <col min="10" max="10" width="11.7109375" style="136" bestFit="1" customWidth="1"/>
    <col min="11" max="11" width="14.7109375" style="136" bestFit="1" customWidth="1"/>
    <col min="12" max="12" width="25" style="136" bestFit="1" customWidth="1"/>
    <col min="13" max="13" width="12.28515625" style="136" bestFit="1" customWidth="1"/>
    <col min="14" max="14" width="15.7109375" style="136" bestFit="1" customWidth="1"/>
    <col min="15" max="15" width="15" style="136" bestFit="1" customWidth="1"/>
    <col min="16" max="16" width="14.7109375" style="136" bestFit="1" customWidth="1"/>
    <col min="17" max="17" width="4.7109375" style="136" bestFit="1" customWidth="1"/>
    <col min="18" max="16384" width="9.28515625" style="136"/>
  </cols>
  <sheetData>
    <row r="1" spans="1:17" x14ac:dyDescent="0.25">
      <c r="B1" s="141" t="s">
        <v>51</v>
      </c>
      <c r="G1" s="294"/>
      <c r="H1" s="4"/>
      <c r="I1" s="4"/>
      <c r="P1" s="67" t="str">
        <f>CONCATENATE("Prior Year: ",'1-BaseTRR_RY27'!$F$2)</f>
        <v>Prior Year: 2023</v>
      </c>
    </row>
    <row r="2" spans="1:17" x14ac:dyDescent="0.25">
      <c r="B2" s="133" t="s">
        <v>331</v>
      </c>
      <c r="C2" s="175"/>
      <c r="D2" s="175"/>
      <c r="H2" s="4"/>
      <c r="I2" s="4"/>
      <c r="J2" s="67"/>
    </row>
    <row r="3" spans="1:17" x14ac:dyDescent="0.25">
      <c r="B3" s="136" t="s">
        <v>943</v>
      </c>
      <c r="H3" s="136"/>
      <c r="I3" s="136"/>
    </row>
    <row r="5" spans="1:17" x14ac:dyDescent="0.25">
      <c r="B5" s="293" t="s">
        <v>942</v>
      </c>
      <c r="C5" s="293"/>
      <c r="D5" s="293"/>
      <c r="E5" s="291"/>
      <c r="F5" s="291"/>
      <c r="G5" s="291"/>
      <c r="H5" s="291"/>
      <c r="I5" s="291"/>
      <c r="J5" s="292"/>
      <c r="K5" s="291"/>
      <c r="L5" s="291"/>
      <c r="M5" s="291"/>
      <c r="N5" s="291"/>
      <c r="O5" s="291"/>
      <c r="P5" s="291"/>
      <c r="Q5" s="275"/>
    </row>
    <row r="6" spans="1:17" x14ac:dyDescent="0.25">
      <c r="A6" s="286"/>
      <c r="E6" s="289"/>
      <c r="F6" s="289"/>
      <c r="G6" s="289"/>
      <c r="H6"/>
      <c r="I6"/>
      <c r="J6" s="290"/>
      <c r="K6"/>
      <c r="L6"/>
      <c r="M6"/>
      <c r="N6"/>
      <c r="O6"/>
      <c r="P6"/>
      <c r="Q6" s="286"/>
    </row>
    <row r="7" spans="1:17" x14ac:dyDescent="0.25">
      <c r="A7" s="286"/>
      <c r="C7" s="290" t="s">
        <v>544</v>
      </c>
      <c r="D7" s="290" t="s">
        <v>543</v>
      </c>
      <c r="E7" s="290" t="s">
        <v>542</v>
      </c>
      <c r="F7" s="290" t="s">
        <v>541</v>
      </c>
      <c r="G7" s="290" t="s">
        <v>566</v>
      </c>
      <c r="H7" s="290" t="s">
        <v>565</v>
      </c>
      <c r="I7" s="290" t="s">
        <v>564</v>
      </c>
      <c r="J7" s="290" t="s">
        <v>589</v>
      </c>
      <c r="K7" s="290" t="s">
        <v>588</v>
      </c>
      <c r="L7" s="290" t="s">
        <v>718</v>
      </c>
      <c r="M7" s="290" t="s">
        <v>717</v>
      </c>
      <c r="N7" s="290" t="s">
        <v>716</v>
      </c>
      <c r="O7" s="290" t="s">
        <v>715</v>
      </c>
      <c r="P7" s="290" t="s">
        <v>714</v>
      </c>
      <c r="Q7" s="286"/>
    </row>
    <row r="8" spans="1:17" x14ac:dyDescent="0.25">
      <c r="A8" s="286"/>
      <c r="C8" s="289"/>
      <c r="D8" s="289"/>
      <c r="E8" s="289"/>
      <c r="F8" s="289"/>
      <c r="G8" s="290"/>
      <c r="J8" s="275"/>
      <c r="K8" s="275" t="s">
        <v>941</v>
      </c>
      <c r="L8" s="275" t="s">
        <v>940</v>
      </c>
      <c r="M8" s="275" t="s">
        <v>939</v>
      </c>
      <c r="N8" s="275" t="s">
        <v>938</v>
      </c>
      <c r="O8" s="275"/>
      <c r="P8" s="275"/>
      <c r="Q8" s="286"/>
    </row>
    <row r="9" spans="1:17" x14ac:dyDescent="0.25">
      <c r="A9" s="286"/>
      <c r="E9" s="289"/>
      <c r="F9" s="289"/>
      <c r="G9" s="289"/>
      <c r="H9"/>
      <c r="I9"/>
      <c r="J9" s="288"/>
      <c r="K9"/>
      <c r="L9"/>
      <c r="M9"/>
      <c r="N9"/>
      <c r="O9"/>
      <c r="P9"/>
      <c r="Q9" s="286"/>
    </row>
    <row r="10" spans="1:17" x14ac:dyDescent="0.25">
      <c r="A10" s="286"/>
      <c r="D10" s="97" t="s">
        <v>937</v>
      </c>
      <c r="E10" s="97" t="s">
        <v>936</v>
      </c>
      <c r="F10" s="97" t="s">
        <v>555</v>
      </c>
      <c r="G10" s="97" t="s">
        <v>935</v>
      </c>
      <c r="H10"/>
      <c r="I10" s="97" t="s">
        <v>534</v>
      </c>
      <c r="J10" s="287" t="s">
        <v>934</v>
      </c>
      <c r="K10" s="97" t="s">
        <v>933</v>
      </c>
      <c r="L10"/>
      <c r="M10" s="287" t="s">
        <v>932</v>
      </c>
      <c r="N10" s="4" t="s">
        <v>931</v>
      </c>
      <c r="O10" s="97" t="s">
        <v>835</v>
      </c>
      <c r="P10" s="97" t="s">
        <v>930</v>
      </c>
      <c r="Q10" s="286"/>
    </row>
    <row r="11" spans="1:17" ht="30" x14ac:dyDescent="0.25">
      <c r="A11" s="172" t="s">
        <v>100</v>
      </c>
      <c r="C11" s="172" t="s">
        <v>929</v>
      </c>
      <c r="D11" s="172" t="s">
        <v>928</v>
      </c>
      <c r="E11" s="172" t="s">
        <v>928</v>
      </c>
      <c r="F11" s="111" t="s">
        <v>927</v>
      </c>
      <c r="G11" s="111" t="s">
        <v>555</v>
      </c>
      <c r="H11" s="172" t="s">
        <v>926</v>
      </c>
      <c r="I11" s="172" t="s">
        <v>555</v>
      </c>
      <c r="J11" s="172" t="s">
        <v>556</v>
      </c>
      <c r="K11" s="172" t="s">
        <v>556</v>
      </c>
      <c r="L11" s="172" t="s">
        <v>925</v>
      </c>
      <c r="M11" s="36" t="s">
        <v>924</v>
      </c>
      <c r="N11" s="36" t="s">
        <v>924</v>
      </c>
      <c r="O11" s="261" t="s">
        <v>923</v>
      </c>
      <c r="P11" s="261" t="s">
        <v>922</v>
      </c>
      <c r="Q11" s="172" t="str">
        <f>A11</f>
        <v>Line</v>
      </c>
    </row>
    <row r="12" spans="1:17" x14ac:dyDescent="0.25">
      <c r="A12" s="140">
        <v>100</v>
      </c>
      <c r="B12" s="136" t="s">
        <v>921</v>
      </c>
      <c r="C12" s="275" t="s">
        <v>853</v>
      </c>
      <c r="D12" s="277">
        <f ca="1">SUMIF($C$17:$P18,$C12,D$17:D$18)</f>
        <v>0</v>
      </c>
      <c r="E12" s="277">
        <f ca="1">SUMIF($C$17:$P18,$C12,E$17:E$18)</f>
        <v>0</v>
      </c>
      <c r="F12" s="285"/>
      <c r="G12" s="285"/>
      <c r="H12" s="277">
        <f ca="1">SUMIF($C$17:$P18,$C12,H$17:H$18)</f>
        <v>0</v>
      </c>
      <c r="I12" s="277">
        <f ca="1">SUMIF($C$17:$P18,$C12,I$17:I$18)</f>
        <v>0</v>
      </c>
      <c r="J12" s="277">
        <f ca="1">SUMIF($C$17:$P18,$C12,J$17:J$18)</f>
        <v>0</v>
      </c>
      <c r="K12" s="277">
        <f ca="1">SUMIF($C$17:$P18,$C12,K$17:K$18)</f>
        <v>0</v>
      </c>
      <c r="L12" s="277">
        <f ca="1">SUMIF($C$17:$P18,$C12,L$17:L$18)</f>
        <v>0</v>
      </c>
      <c r="M12" s="277">
        <f ca="1">SUMIF($C$17:$P18,$C12,M$17:M$18)</f>
        <v>0</v>
      </c>
      <c r="N12" s="277">
        <f ca="1">SUMIF($C$17:$P18,$C12,N$17:N$18)</f>
        <v>0</v>
      </c>
      <c r="O12" s="285"/>
      <c r="P12" s="285"/>
      <c r="Q12" s="140">
        <f>A12</f>
        <v>100</v>
      </c>
    </row>
    <row r="13" spans="1:17" x14ac:dyDescent="0.25">
      <c r="A13" s="140">
        <f>A12+1</f>
        <v>101</v>
      </c>
      <c r="B13" s="284" t="s">
        <v>920</v>
      </c>
      <c r="C13" s="283" t="s">
        <v>852</v>
      </c>
      <c r="D13" s="282">
        <f ca="1">SUMIF($C$17:$P18,$C13,D$17:D$18)</f>
        <v>0</v>
      </c>
      <c r="E13" s="282">
        <f ca="1">SUMIF($C$17:$P18,$C13,E$17:E$18)</f>
        <v>0</v>
      </c>
      <c r="F13" s="281"/>
      <c r="G13" s="281"/>
      <c r="H13" s="282">
        <f ca="1">SUMIF($C$17:$P18,$C13,H$17:H$18)</f>
        <v>0</v>
      </c>
      <c r="I13" s="282">
        <f ca="1">SUMIF($C$17:$P18,$C13,I$17:I$18)</f>
        <v>0</v>
      </c>
      <c r="J13" s="282">
        <f ca="1">SUMIF($C$17:$P18,$C13,J$17:J$18)</f>
        <v>0</v>
      </c>
      <c r="K13" s="282">
        <f ca="1">SUMIF($C$17:$P18,$C13,K$17:K$18)</f>
        <v>0</v>
      </c>
      <c r="L13" s="282">
        <f ca="1">SUMIF($C$17:$P18,$C13,L$17:L$18)</f>
        <v>0</v>
      </c>
      <c r="M13" s="282">
        <f ca="1">SUMIF($C$17:$P18,$C13,M$17:M$18)</f>
        <v>0</v>
      </c>
      <c r="N13" s="282">
        <f ca="1">SUMIF($C$17:$P18,$C13,N$17:N$18)</f>
        <v>0</v>
      </c>
      <c r="O13" s="281"/>
      <c r="P13" s="281"/>
      <c r="Q13" s="140">
        <f>A13</f>
        <v>101</v>
      </c>
    </row>
    <row r="14" spans="1:17" x14ac:dyDescent="0.25">
      <c r="A14" s="140">
        <f>A13+1</f>
        <v>102</v>
      </c>
      <c r="B14" s="174" t="s">
        <v>919</v>
      </c>
      <c r="C14" s="174"/>
      <c r="D14" s="174"/>
      <c r="E14" s="277">
        <f ca="1">E12+E13</f>
        <v>0</v>
      </c>
      <c r="F14" s="277"/>
      <c r="G14" s="277"/>
      <c r="H14" s="277">
        <f t="shared" ref="H14:N14" ca="1" si="0">H12+H13</f>
        <v>0</v>
      </c>
      <c r="I14" s="277">
        <f t="shared" ca="1" si="0"/>
        <v>0</v>
      </c>
      <c r="J14" s="277">
        <f t="shared" ca="1" si="0"/>
        <v>0</v>
      </c>
      <c r="K14" s="277">
        <f t="shared" ca="1" si="0"/>
        <v>0</v>
      </c>
      <c r="L14" s="277">
        <f t="shared" ca="1" si="0"/>
        <v>0</v>
      </c>
      <c r="M14" s="277">
        <f t="shared" ca="1" si="0"/>
        <v>0</v>
      </c>
      <c r="N14" s="277">
        <f t="shared" ca="1" si="0"/>
        <v>0</v>
      </c>
      <c r="O14" s="277"/>
      <c r="P14"/>
      <c r="Q14" s="140">
        <f>A14</f>
        <v>102</v>
      </c>
    </row>
    <row r="15" spans="1:17" x14ac:dyDescent="0.25">
      <c r="A15" s="172"/>
      <c r="C15" s="172"/>
      <c r="D15" s="172"/>
      <c r="E15" s="172"/>
      <c r="F15" s="111"/>
      <c r="G15" s="111"/>
      <c r="H15" s="172"/>
      <c r="I15" s="172"/>
      <c r="J15" s="172"/>
      <c r="K15" s="172"/>
      <c r="L15" s="172"/>
      <c r="M15" s="172"/>
      <c r="N15" s="36"/>
      <c r="O15" s="261"/>
      <c r="P15" s="261"/>
      <c r="Q15" s="172"/>
    </row>
    <row r="16" spans="1:17" x14ac:dyDescent="0.25">
      <c r="A16" s="172"/>
      <c r="C16" s="172"/>
      <c r="D16" s="172"/>
      <c r="E16" s="172"/>
      <c r="F16" s="111"/>
      <c r="G16" s="111"/>
      <c r="H16" s="172"/>
      <c r="I16" s="172"/>
      <c r="J16" s="172"/>
      <c r="K16" s="172"/>
      <c r="L16" s="172"/>
      <c r="M16" s="172"/>
      <c r="N16" s="36"/>
      <c r="O16" s="261"/>
      <c r="P16" s="261"/>
      <c r="Q16" s="172"/>
    </row>
    <row r="17" spans="1:17" x14ac:dyDescent="0.25">
      <c r="A17" s="140">
        <f>A14+1</f>
        <v>103</v>
      </c>
      <c r="B17" s="276"/>
      <c r="C17" s="207"/>
      <c r="D17" s="280"/>
      <c r="E17" s="278"/>
      <c r="F17" s="207"/>
      <c r="G17" s="279"/>
      <c r="H17" s="278"/>
      <c r="I17" s="278"/>
      <c r="J17" s="278"/>
      <c r="K17" s="277">
        <f>(H17+J17)/2</f>
        <v>0</v>
      </c>
      <c r="L17" s="277">
        <f>K17*'1-BaseTRR_RY27'!$D$99</f>
        <v>0</v>
      </c>
      <c r="M17" s="277">
        <f>J17-L17</f>
        <v>0</v>
      </c>
      <c r="N17" s="277">
        <f>K17-L17</f>
        <v>0</v>
      </c>
      <c r="O17" s="207"/>
      <c r="P17" s="207"/>
      <c r="Q17" s="140">
        <f>A17</f>
        <v>103</v>
      </c>
    </row>
    <row r="18" spans="1:17" x14ac:dyDescent="0.25">
      <c r="A18" s="140">
        <f>A17+1</f>
        <v>104</v>
      </c>
      <c r="B18" s="229" t="s">
        <v>797</v>
      </c>
      <c r="C18" s="207"/>
      <c r="D18" s="280"/>
      <c r="E18" s="278"/>
      <c r="F18" s="207"/>
      <c r="G18" s="279"/>
      <c r="H18" s="278"/>
      <c r="I18" s="278"/>
      <c r="J18" s="278"/>
      <c r="K18" s="277"/>
      <c r="L18" s="277"/>
      <c r="M18" s="277"/>
      <c r="N18" s="277"/>
      <c r="O18" s="207"/>
      <c r="P18" s="207"/>
      <c r="Q18" s="140">
        <f>A18</f>
        <v>104</v>
      </c>
    </row>
    <row r="19" spans="1:17" x14ac:dyDescent="0.25">
      <c r="H19" s="136"/>
      <c r="I19" s="136"/>
      <c r="K19" s="277"/>
      <c r="L19" s="277"/>
      <c r="M19" s="277"/>
      <c r="N19" s="277"/>
      <c r="Q19" s="275"/>
    </row>
    <row r="20" spans="1:17" x14ac:dyDescent="0.25">
      <c r="B20" s="28" t="s">
        <v>159</v>
      </c>
      <c r="H20" s="136"/>
      <c r="I20" s="136"/>
      <c r="K20" s="277"/>
      <c r="L20" s="277"/>
      <c r="M20" s="277"/>
      <c r="N20" s="277"/>
    </row>
    <row r="21" spans="1:17" x14ac:dyDescent="0.25">
      <c r="B21" s="898" t="s">
        <v>918</v>
      </c>
      <c r="C21" s="898"/>
      <c r="D21" s="898"/>
      <c r="E21" s="898"/>
      <c r="F21" s="898"/>
      <c r="G21" s="898"/>
      <c r="H21" s="898"/>
      <c r="I21" s="898"/>
      <c r="J21" s="898"/>
      <c r="K21" s="898"/>
      <c r="L21" s="898"/>
      <c r="M21" s="898"/>
      <c r="N21" s="898"/>
      <c r="O21" s="898"/>
      <c r="P21" s="898"/>
    </row>
    <row r="22" spans="1:17" x14ac:dyDescent="0.25">
      <c r="B22" s="898" t="s">
        <v>77</v>
      </c>
      <c r="C22" s="898"/>
      <c r="D22" s="898"/>
      <c r="E22" s="898"/>
      <c r="F22" s="898"/>
      <c r="G22" s="898"/>
      <c r="H22" s="898"/>
      <c r="I22" s="898"/>
      <c r="J22" s="898"/>
      <c r="K22" s="898"/>
      <c r="L22" s="898"/>
      <c r="M22" s="898"/>
      <c r="N22" s="898"/>
      <c r="O22" s="898"/>
      <c r="P22" s="898"/>
    </row>
  </sheetData>
  <printOptions horizontalCentered="1"/>
  <pageMargins left="1" right="1" top="1" bottom="1" header="0.5" footer="0.5"/>
  <pageSetup scale="4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F2D63-C8B1-4A7D-A0EA-9131DE330E56}">
  <sheetPr>
    <tabColor theme="5" tint="0.79989013336588644"/>
    <pageSetUpPr fitToPage="1"/>
  </sheetPr>
  <dimension ref="A1:V128"/>
  <sheetViews>
    <sheetView workbookViewId="0"/>
  </sheetViews>
  <sheetFormatPr defaultColWidth="9.28515625" defaultRowHeight="15" x14ac:dyDescent="0.25"/>
  <cols>
    <col min="1" max="1" width="5.28515625" style="295" customWidth="1"/>
    <col min="2" max="2" width="15.42578125" style="295" customWidth="1"/>
    <col min="3" max="3" width="18.28515625" style="295" bestFit="1" customWidth="1"/>
    <col min="4" max="4" width="29" style="295" customWidth="1"/>
    <col min="5" max="5" width="18.7109375" style="295" customWidth="1"/>
    <col min="6" max="6" width="28.42578125" style="295" bestFit="1" customWidth="1"/>
    <col min="7" max="7" width="18.7109375" style="295" customWidth="1"/>
    <col min="8" max="8" width="24.42578125" style="295" bestFit="1" customWidth="1"/>
    <col min="9" max="9" width="18.7109375" style="295" customWidth="1"/>
    <col min="10" max="10" width="5.7109375" style="296" customWidth="1"/>
    <col min="11" max="12" width="15.5703125" style="295" customWidth="1"/>
    <col min="13" max="14" width="18.5703125" style="295" customWidth="1"/>
    <col min="15" max="27" width="15.5703125" style="295" customWidth="1"/>
    <col min="28" max="16384" width="9.28515625" style="295"/>
  </cols>
  <sheetData>
    <row r="1" spans="1:22" x14ac:dyDescent="0.25">
      <c r="B1" s="302" t="s">
        <v>49</v>
      </c>
      <c r="F1" s="294"/>
      <c r="G1" s="137"/>
      <c r="H1" s="4"/>
      <c r="I1" s="67" t="str">
        <f>CONCATENATE("Prior Year: ",'1-BaseTRR_RY27'!$F$2)</f>
        <v>Prior Year: 2023</v>
      </c>
    </row>
    <row r="2" spans="1:22" x14ac:dyDescent="0.25">
      <c r="B2" s="133" t="s">
        <v>331</v>
      </c>
      <c r="C2" s="133"/>
      <c r="G2" s="137"/>
      <c r="H2" s="67"/>
      <c r="I2" s="4"/>
    </row>
    <row r="3" spans="1:22" x14ac:dyDescent="0.25">
      <c r="B3" s="114"/>
    </row>
    <row r="4" spans="1:22" x14ac:dyDescent="0.25">
      <c r="B4" s="295" t="s">
        <v>976</v>
      </c>
    </row>
    <row r="5" spans="1:22" x14ac:dyDescent="0.25">
      <c r="B5" s="295" t="s">
        <v>975</v>
      </c>
    </row>
    <row r="7" spans="1:22" x14ac:dyDescent="0.25">
      <c r="B7" s="316" t="s">
        <v>974</v>
      </c>
      <c r="C7" s="314"/>
      <c r="D7" s="314"/>
      <c r="E7" s="314"/>
      <c r="F7" s="314"/>
      <c r="G7" s="314"/>
      <c r="H7" s="314"/>
      <c r="I7" s="314"/>
    </row>
    <row r="8" spans="1:22" x14ac:dyDescent="0.25">
      <c r="B8" s="295" t="s">
        <v>973</v>
      </c>
    </row>
    <row r="9" spans="1:22" x14ac:dyDescent="0.25">
      <c r="B9" s="310"/>
    </row>
    <row r="10" spans="1:22" x14ac:dyDescent="0.25">
      <c r="D10" s="290" t="s">
        <v>544</v>
      </c>
      <c r="E10" s="290" t="s">
        <v>543</v>
      </c>
      <c r="F10" s="290" t="s">
        <v>542</v>
      </c>
      <c r="G10" s="290" t="s">
        <v>541</v>
      </c>
      <c r="H10" s="290" t="s">
        <v>566</v>
      </c>
      <c r="I10" s="290" t="s">
        <v>565</v>
      </c>
      <c r="J10" s="297"/>
      <c r="M10" s="311"/>
      <c r="N10" s="311"/>
      <c r="O10" s="311"/>
      <c r="P10" s="311"/>
      <c r="Q10" s="311"/>
      <c r="R10" s="311"/>
      <c r="S10" s="311"/>
      <c r="T10" s="311"/>
      <c r="U10" s="311"/>
      <c r="V10" s="311"/>
    </row>
    <row r="11" spans="1:22" ht="30" x14ac:dyDescent="0.25">
      <c r="D11" s="320" t="s">
        <v>972</v>
      </c>
      <c r="E11" s="320" t="s">
        <v>972</v>
      </c>
      <c r="F11" s="320" t="s">
        <v>972</v>
      </c>
      <c r="G11" s="320" t="s">
        <v>972</v>
      </c>
      <c r="H11" s="320" t="s">
        <v>972</v>
      </c>
      <c r="I11" s="320" t="s">
        <v>972</v>
      </c>
      <c r="J11" s="297"/>
    </row>
    <row r="12" spans="1:22" x14ac:dyDescent="0.25">
      <c r="E12" s="297"/>
      <c r="F12" s="297"/>
      <c r="G12" s="297"/>
      <c r="H12" s="297"/>
      <c r="J12" s="297"/>
      <c r="M12" s="297"/>
      <c r="N12" s="297"/>
      <c r="O12" s="297"/>
      <c r="P12" s="297"/>
      <c r="Q12" s="297"/>
      <c r="R12" s="297"/>
      <c r="S12" s="297"/>
      <c r="T12" s="297"/>
      <c r="U12" s="297"/>
      <c r="V12" s="297"/>
    </row>
    <row r="13" spans="1:22" x14ac:dyDescent="0.25">
      <c r="B13" s="871" t="s">
        <v>971</v>
      </c>
      <c r="C13" s="871"/>
      <c r="D13" s="297" t="s">
        <v>954</v>
      </c>
      <c r="E13" s="297" t="s">
        <v>951</v>
      </c>
      <c r="F13" s="297" t="s">
        <v>953</v>
      </c>
      <c r="G13" s="297" t="s">
        <v>952</v>
      </c>
      <c r="H13" s="297" t="s">
        <v>951</v>
      </c>
      <c r="I13" s="297" t="s">
        <v>950</v>
      </c>
      <c r="J13" s="297"/>
      <c r="M13" s="297"/>
      <c r="N13" s="297"/>
      <c r="O13" s="297"/>
      <c r="P13" s="297"/>
      <c r="Q13" s="297"/>
      <c r="R13" s="297"/>
      <c r="S13" s="297"/>
      <c r="T13" s="297"/>
      <c r="U13" s="297"/>
      <c r="V13" s="297"/>
    </row>
    <row r="14" spans="1:22" x14ac:dyDescent="0.25">
      <c r="A14" s="311" t="s">
        <v>100</v>
      </c>
      <c r="B14" s="311" t="s">
        <v>535</v>
      </c>
      <c r="C14" s="311" t="s">
        <v>557</v>
      </c>
      <c r="D14" s="311" t="s">
        <v>970</v>
      </c>
      <c r="E14" s="311" t="s">
        <v>949</v>
      </c>
      <c r="F14" s="311" t="s">
        <v>948</v>
      </c>
      <c r="G14" s="311" t="s">
        <v>947</v>
      </c>
      <c r="H14" s="311" t="s">
        <v>946</v>
      </c>
      <c r="I14" s="311" t="s">
        <v>945</v>
      </c>
      <c r="J14" s="311" t="str">
        <f t="shared" ref="J14:J39" si="0">A14</f>
        <v>Line</v>
      </c>
      <c r="M14" s="311"/>
      <c r="N14" s="311"/>
      <c r="O14" s="311"/>
      <c r="P14" s="311"/>
      <c r="Q14" s="311"/>
      <c r="R14" s="311"/>
      <c r="S14" s="311"/>
      <c r="T14" s="311"/>
      <c r="U14" s="311"/>
      <c r="V14" s="311"/>
    </row>
    <row r="15" spans="1:22" x14ac:dyDescent="0.25">
      <c r="A15" s="297">
        <v>100</v>
      </c>
      <c r="B15" s="295" t="str">
        <f t="shared" ref="B15:B38" si="1">B52</f>
        <v>January</v>
      </c>
      <c r="C15" s="253">
        <f>'1-BaseTRR_RY27'!$F$2+1</f>
        <v>2024</v>
      </c>
      <c r="D15" s="252">
        <f t="shared" ref="D15:I24" si="2">D52+D88</f>
        <v>0</v>
      </c>
      <c r="E15" s="252">
        <f t="shared" si="2"/>
        <v>0</v>
      </c>
      <c r="F15" s="252">
        <f t="shared" si="2"/>
        <v>0</v>
      </c>
      <c r="G15" s="252">
        <f t="shared" si="2"/>
        <v>0</v>
      </c>
      <c r="H15" s="252">
        <f t="shared" si="2"/>
        <v>0</v>
      </c>
      <c r="I15" s="252">
        <f t="shared" si="2"/>
        <v>0</v>
      </c>
      <c r="J15" s="297">
        <f t="shared" si="0"/>
        <v>100</v>
      </c>
      <c r="M15" s="30"/>
      <c r="N15" s="300"/>
      <c r="O15" s="300"/>
      <c r="P15" s="300"/>
      <c r="Q15" s="300"/>
      <c r="R15" s="300"/>
      <c r="S15" s="300"/>
      <c r="T15" s="300"/>
      <c r="U15" s="300"/>
      <c r="V15" s="300"/>
    </row>
    <row r="16" spans="1:22" x14ac:dyDescent="0.25">
      <c r="A16" s="297">
        <f t="shared" ref="A16:A39" si="3">A15+1</f>
        <v>101</v>
      </c>
      <c r="B16" s="295" t="str">
        <f t="shared" si="1"/>
        <v>February</v>
      </c>
      <c r="C16" s="253">
        <f>'1-BaseTRR_RY27'!$F$2+1</f>
        <v>2024</v>
      </c>
      <c r="D16" s="252">
        <f t="shared" si="2"/>
        <v>0</v>
      </c>
      <c r="E16" s="252">
        <f t="shared" si="2"/>
        <v>0</v>
      </c>
      <c r="F16" s="252">
        <f t="shared" si="2"/>
        <v>0</v>
      </c>
      <c r="G16" s="252">
        <f t="shared" si="2"/>
        <v>0</v>
      </c>
      <c r="H16" s="252">
        <f t="shared" si="2"/>
        <v>0</v>
      </c>
      <c r="I16" s="252">
        <f t="shared" si="2"/>
        <v>0</v>
      </c>
      <c r="J16" s="297">
        <f t="shared" si="0"/>
        <v>101</v>
      </c>
      <c r="M16" s="30"/>
      <c r="N16" s="300"/>
      <c r="O16" s="300"/>
      <c r="P16" s="300"/>
      <c r="Q16" s="300"/>
      <c r="R16" s="300"/>
      <c r="S16" s="300"/>
      <c r="T16" s="300"/>
      <c r="U16" s="300"/>
      <c r="V16" s="300"/>
    </row>
    <row r="17" spans="1:22" x14ac:dyDescent="0.25">
      <c r="A17" s="297">
        <f t="shared" si="3"/>
        <v>102</v>
      </c>
      <c r="B17" s="295" t="str">
        <f t="shared" si="1"/>
        <v>March</v>
      </c>
      <c r="C17" s="253">
        <f>'1-BaseTRR_RY27'!$F$2+1</f>
        <v>2024</v>
      </c>
      <c r="D17" s="252">
        <f t="shared" si="2"/>
        <v>0</v>
      </c>
      <c r="E17" s="252">
        <f t="shared" si="2"/>
        <v>0</v>
      </c>
      <c r="F17" s="252">
        <f t="shared" si="2"/>
        <v>0</v>
      </c>
      <c r="G17" s="252">
        <f t="shared" si="2"/>
        <v>0</v>
      </c>
      <c r="H17" s="252">
        <f t="shared" si="2"/>
        <v>0</v>
      </c>
      <c r="I17" s="252">
        <f t="shared" si="2"/>
        <v>0</v>
      </c>
      <c r="J17" s="297">
        <f t="shared" si="0"/>
        <v>102</v>
      </c>
      <c r="M17" s="30"/>
      <c r="N17" s="300"/>
      <c r="O17" s="300"/>
      <c r="P17" s="300"/>
      <c r="Q17" s="300"/>
      <c r="R17" s="300"/>
      <c r="S17" s="300"/>
      <c r="T17" s="300"/>
      <c r="U17" s="300"/>
      <c r="V17" s="300"/>
    </row>
    <row r="18" spans="1:22" x14ac:dyDescent="0.25">
      <c r="A18" s="297">
        <f t="shared" si="3"/>
        <v>103</v>
      </c>
      <c r="B18" s="295" t="str">
        <f t="shared" si="1"/>
        <v>April</v>
      </c>
      <c r="C18" s="253">
        <f>'1-BaseTRR_RY27'!$F$2+1</f>
        <v>2024</v>
      </c>
      <c r="D18" s="252">
        <f t="shared" si="2"/>
        <v>0</v>
      </c>
      <c r="E18" s="252">
        <f t="shared" si="2"/>
        <v>0</v>
      </c>
      <c r="F18" s="252">
        <f t="shared" si="2"/>
        <v>0</v>
      </c>
      <c r="G18" s="252">
        <f t="shared" si="2"/>
        <v>0</v>
      </c>
      <c r="H18" s="252">
        <f t="shared" si="2"/>
        <v>0</v>
      </c>
      <c r="I18" s="252">
        <f t="shared" si="2"/>
        <v>0</v>
      </c>
      <c r="J18" s="297">
        <f t="shared" si="0"/>
        <v>103</v>
      </c>
      <c r="M18" s="30"/>
      <c r="N18" s="300"/>
      <c r="O18" s="300"/>
      <c r="P18" s="300"/>
      <c r="Q18" s="300"/>
      <c r="R18" s="300"/>
      <c r="S18" s="300"/>
      <c r="T18" s="300"/>
      <c r="U18" s="300"/>
      <c r="V18" s="300"/>
    </row>
    <row r="19" spans="1:22" x14ac:dyDescent="0.25">
      <c r="A19" s="297">
        <f t="shared" si="3"/>
        <v>104</v>
      </c>
      <c r="B19" s="295" t="str">
        <f t="shared" si="1"/>
        <v>May</v>
      </c>
      <c r="C19" s="253">
        <f>'1-BaseTRR_RY27'!$F$2+1</f>
        <v>2024</v>
      </c>
      <c r="D19" s="252">
        <f t="shared" si="2"/>
        <v>0</v>
      </c>
      <c r="E19" s="252">
        <f t="shared" si="2"/>
        <v>0</v>
      </c>
      <c r="F19" s="252">
        <f t="shared" si="2"/>
        <v>0</v>
      </c>
      <c r="G19" s="252">
        <f t="shared" si="2"/>
        <v>0</v>
      </c>
      <c r="H19" s="252">
        <f t="shared" si="2"/>
        <v>0</v>
      </c>
      <c r="I19" s="252">
        <f t="shared" si="2"/>
        <v>0</v>
      </c>
      <c r="J19" s="297">
        <f t="shared" si="0"/>
        <v>104</v>
      </c>
      <c r="M19" s="30"/>
      <c r="N19" s="300"/>
      <c r="O19" s="300"/>
      <c r="P19" s="300"/>
      <c r="Q19" s="300"/>
      <c r="R19" s="300"/>
      <c r="S19" s="300"/>
      <c r="T19" s="300"/>
      <c r="U19" s="300"/>
      <c r="V19" s="300"/>
    </row>
    <row r="20" spans="1:22" x14ac:dyDescent="0.25">
      <c r="A20" s="297">
        <f t="shared" si="3"/>
        <v>105</v>
      </c>
      <c r="B20" s="295" t="str">
        <f t="shared" si="1"/>
        <v xml:space="preserve">June </v>
      </c>
      <c r="C20" s="253">
        <f>'1-BaseTRR_RY27'!$F$2+1</f>
        <v>2024</v>
      </c>
      <c r="D20" s="252">
        <f t="shared" si="2"/>
        <v>0</v>
      </c>
      <c r="E20" s="252">
        <f t="shared" si="2"/>
        <v>0</v>
      </c>
      <c r="F20" s="252">
        <f t="shared" si="2"/>
        <v>0</v>
      </c>
      <c r="G20" s="252">
        <f t="shared" si="2"/>
        <v>0</v>
      </c>
      <c r="H20" s="252">
        <f t="shared" si="2"/>
        <v>0</v>
      </c>
      <c r="I20" s="252">
        <f t="shared" si="2"/>
        <v>0</v>
      </c>
      <c r="J20" s="297">
        <f t="shared" si="0"/>
        <v>105</v>
      </c>
      <c r="M20" s="30"/>
      <c r="N20" s="300"/>
      <c r="O20" s="300"/>
      <c r="P20" s="300"/>
      <c r="Q20" s="300"/>
      <c r="R20" s="300"/>
      <c r="S20" s="300"/>
      <c r="T20" s="300"/>
      <c r="U20" s="300"/>
      <c r="V20" s="300"/>
    </row>
    <row r="21" spans="1:22" x14ac:dyDescent="0.25">
      <c r="A21" s="297">
        <f t="shared" si="3"/>
        <v>106</v>
      </c>
      <c r="B21" s="295" t="str">
        <f t="shared" si="1"/>
        <v>July</v>
      </c>
      <c r="C21" s="253">
        <f>'1-BaseTRR_RY27'!$F$2+1</f>
        <v>2024</v>
      </c>
      <c r="D21" s="252">
        <f t="shared" si="2"/>
        <v>0</v>
      </c>
      <c r="E21" s="252">
        <f t="shared" si="2"/>
        <v>0</v>
      </c>
      <c r="F21" s="252">
        <f t="shared" si="2"/>
        <v>0</v>
      </c>
      <c r="G21" s="252">
        <f t="shared" si="2"/>
        <v>0</v>
      </c>
      <c r="H21" s="252">
        <f t="shared" si="2"/>
        <v>0</v>
      </c>
      <c r="I21" s="252">
        <f t="shared" si="2"/>
        <v>0</v>
      </c>
      <c r="J21" s="297">
        <f t="shared" si="0"/>
        <v>106</v>
      </c>
      <c r="M21" s="30"/>
      <c r="N21" s="300"/>
      <c r="O21" s="300"/>
      <c r="P21" s="300"/>
      <c r="Q21" s="300"/>
      <c r="R21" s="300"/>
      <c r="S21" s="300"/>
      <c r="T21" s="300"/>
      <c r="U21" s="300"/>
      <c r="V21" s="300"/>
    </row>
    <row r="22" spans="1:22" x14ac:dyDescent="0.25">
      <c r="A22" s="297">
        <f t="shared" si="3"/>
        <v>107</v>
      </c>
      <c r="B22" s="295" t="str">
        <f t="shared" si="1"/>
        <v>August</v>
      </c>
      <c r="C22" s="253">
        <f>'1-BaseTRR_RY27'!$F$2+1</f>
        <v>2024</v>
      </c>
      <c r="D22" s="252">
        <f t="shared" si="2"/>
        <v>0</v>
      </c>
      <c r="E22" s="252">
        <f t="shared" si="2"/>
        <v>0</v>
      </c>
      <c r="F22" s="252">
        <f t="shared" si="2"/>
        <v>0</v>
      </c>
      <c r="G22" s="252">
        <f t="shared" si="2"/>
        <v>0</v>
      </c>
      <c r="H22" s="252">
        <f t="shared" si="2"/>
        <v>0</v>
      </c>
      <c r="I22" s="252">
        <f t="shared" si="2"/>
        <v>0</v>
      </c>
      <c r="J22" s="297">
        <f t="shared" si="0"/>
        <v>107</v>
      </c>
      <c r="M22" s="30"/>
      <c r="N22" s="300"/>
      <c r="O22" s="300"/>
      <c r="P22" s="300"/>
      <c r="Q22" s="300"/>
      <c r="R22" s="300"/>
      <c r="S22" s="300"/>
      <c r="T22" s="300"/>
      <c r="U22" s="300"/>
      <c r="V22" s="300"/>
    </row>
    <row r="23" spans="1:22" x14ac:dyDescent="0.25">
      <c r="A23" s="297">
        <f t="shared" si="3"/>
        <v>108</v>
      </c>
      <c r="B23" s="295" t="str">
        <f t="shared" si="1"/>
        <v>September</v>
      </c>
      <c r="C23" s="253">
        <f>'1-BaseTRR_RY27'!$F$2+1</f>
        <v>2024</v>
      </c>
      <c r="D23" s="252">
        <f t="shared" si="2"/>
        <v>0</v>
      </c>
      <c r="E23" s="252">
        <f t="shared" si="2"/>
        <v>0</v>
      </c>
      <c r="F23" s="252">
        <f t="shared" si="2"/>
        <v>0</v>
      </c>
      <c r="G23" s="252">
        <f t="shared" si="2"/>
        <v>0</v>
      </c>
      <c r="H23" s="252">
        <f t="shared" si="2"/>
        <v>0</v>
      </c>
      <c r="I23" s="252">
        <f t="shared" si="2"/>
        <v>0</v>
      </c>
      <c r="J23" s="297">
        <f t="shared" si="0"/>
        <v>108</v>
      </c>
      <c r="M23" s="30"/>
      <c r="N23" s="300"/>
      <c r="O23" s="300"/>
      <c r="P23" s="300"/>
      <c r="Q23" s="300"/>
      <c r="R23" s="300"/>
      <c r="S23" s="300"/>
      <c r="T23" s="300"/>
      <c r="U23" s="300"/>
      <c r="V23" s="300"/>
    </row>
    <row r="24" spans="1:22" x14ac:dyDescent="0.25">
      <c r="A24" s="297">
        <f t="shared" si="3"/>
        <v>109</v>
      </c>
      <c r="B24" s="295" t="str">
        <f t="shared" si="1"/>
        <v xml:space="preserve">October </v>
      </c>
      <c r="C24" s="253">
        <f>'1-BaseTRR_RY27'!$F$2+1</f>
        <v>2024</v>
      </c>
      <c r="D24" s="252">
        <f t="shared" si="2"/>
        <v>0</v>
      </c>
      <c r="E24" s="252">
        <f t="shared" si="2"/>
        <v>0</v>
      </c>
      <c r="F24" s="252">
        <f t="shared" si="2"/>
        <v>0</v>
      </c>
      <c r="G24" s="252">
        <f t="shared" si="2"/>
        <v>0</v>
      </c>
      <c r="H24" s="252">
        <f t="shared" si="2"/>
        <v>0</v>
      </c>
      <c r="I24" s="252">
        <f t="shared" si="2"/>
        <v>0</v>
      </c>
      <c r="J24" s="297">
        <f t="shared" si="0"/>
        <v>109</v>
      </c>
      <c r="M24" s="30"/>
      <c r="N24" s="300"/>
      <c r="O24" s="300"/>
      <c r="P24" s="300"/>
      <c r="Q24" s="300"/>
      <c r="R24" s="300"/>
      <c r="S24" s="300"/>
      <c r="T24" s="300"/>
      <c r="U24" s="300"/>
      <c r="V24" s="300"/>
    </row>
    <row r="25" spans="1:22" x14ac:dyDescent="0.25">
      <c r="A25" s="297">
        <f t="shared" si="3"/>
        <v>110</v>
      </c>
      <c r="B25" s="295" t="str">
        <f t="shared" si="1"/>
        <v>November</v>
      </c>
      <c r="C25" s="253">
        <f>'1-BaseTRR_RY27'!$F$2+1</f>
        <v>2024</v>
      </c>
      <c r="D25" s="252">
        <f t="shared" ref="D25:I34" si="4">D62+D98</f>
        <v>0</v>
      </c>
      <c r="E25" s="252">
        <f t="shared" si="4"/>
        <v>0</v>
      </c>
      <c r="F25" s="252">
        <f t="shared" si="4"/>
        <v>0</v>
      </c>
      <c r="G25" s="252">
        <f t="shared" si="4"/>
        <v>0</v>
      </c>
      <c r="H25" s="252">
        <f t="shared" si="4"/>
        <v>0</v>
      </c>
      <c r="I25" s="252">
        <f t="shared" si="4"/>
        <v>0</v>
      </c>
      <c r="J25" s="297">
        <f t="shared" si="0"/>
        <v>110</v>
      </c>
      <c r="M25" s="30"/>
      <c r="N25" s="300"/>
      <c r="O25" s="300"/>
      <c r="P25" s="300"/>
      <c r="Q25" s="300"/>
      <c r="R25" s="300"/>
      <c r="S25" s="300"/>
      <c r="T25" s="300"/>
      <c r="U25" s="300"/>
      <c r="V25" s="300"/>
    </row>
    <row r="26" spans="1:22" x14ac:dyDescent="0.25">
      <c r="A26" s="297">
        <f t="shared" si="3"/>
        <v>111</v>
      </c>
      <c r="B26" s="295" t="str">
        <f t="shared" si="1"/>
        <v>December</v>
      </c>
      <c r="C26" s="253">
        <f>'1-BaseTRR_RY27'!$F$2+1</f>
        <v>2024</v>
      </c>
      <c r="D26" s="252">
        <f t="shared" si="4"/>
        <v>0</v>
      </c>
      <c r="E26" s="252">
        <f t="shared" si="4"/>
        <v>0</v>
      </c>
      <c r="F26" s="252">
        <f t="shared" si="4"/>
        <v>0</v>
      </c>
      <c r="G26" s="252">
        <f t="shared" si="4"/>
        <v>0</v>
      </c>
      <c r="H26" s="252">
        <f t="shared" si="4"/>
        <v>0</v>
      </c>
      <c r="I26" s="252">
        <f t="shared" si="4"/>
        <v>0</v>
      </c>
      <c r="J26" s="297">
        <f t="shared" si="0"/>
        <v>111</v>
      </c>
      <c r="M26" s="30"/>
      <c r="N26" s="300"/>
      <c r="O26" s="300"/>
      <c r="P26" s="300"/>
      <c r="Q26" s="300"/>
      <c r="R26" s="300"/>
      <c r="S26" s="300"/>
      <c r="T26" s="300"/>
      <c r="U26" s="300"/>
      <c r="V26" s="300"/>
    </row>
    <row r="27" spans="1:22" x14ac:dyDescent="0.25">
      <c r="A27" s="297">
        <f t="shared" si="3"/>
        <v>112</v>
      </c>
      <c r="B27" s="295" t="str">
        <f t="shared" si="1"/>
        <v>January</v>
      </c>
      <c r="C27" s="253">
        <f>'1-BaseTRR_RY27'!$F$1</f>
        <v>2025</v>
      </c>
      <c r="D27" s="252">
        <f t="shared" si="4"/>
        <v>0</v>
      </c>
      <c r="E27" s="252">
        <f t="shared" si="4"/>
        <v>0</v>
      </c>
      <c r="F27" s="252">
        <f t="shared" si="4"/>
        <v>0</v>
      </c>
      <c r="G27" s="252">
        <f t="shared" si="4"/>
        <v>0</v>
      </c>
      <c r="H27" s="252">
        <f t="shared" si="4"/>
        <v>0</v>
      </c>
      <c r="I27" s="252">
        <f t="shared" si="4"/>
        <v>0</v>
      </c>
      <c r="J27" s="297">
        <f t="shared" si="0"/>
        <v>112</v>
      </c>
      <c r="M27" s="30"/>
      <c r="N27" s="300"/>
      <c r="O27" s="300"/>
      <c r="P27" s="300"/>
      <c r="Q27" s="300"/>
      <c r="R27" s="300"/>
      <c r="S27" s="300"/>
      <c r="T27" s="300"/>
      <c r="U27" s="300"/>
      <c r="V27" s="300"/>
    </row>
    <row r="28" spans="1:22" x14ac:dyDescent="0.25">
      <c r="A28" s="297">
        <f t="shared" si="3"/>
        <v>113</v>
      </c>
      <c r="B28" s="295" t="str">
        <f t="shared" si="1"/>
        <v>February</v>
      </c>
      <c r="C28" s="309">
        <f>'1-BaseTRR_RY27'!$F$1</f>
        <v>2025</v>
      </c>
      <c r="D28" s="252">
        <f t="shared" si="4"/>
        <v>0</v>
      </c>
      <c r="E28" s="252">
        <f t="shared" si="4"/>
        <v>0</v>
      </c>
      <c r="F28" s="252">
        <f t="shared" si="4"/>
        <v>0</v>
      </c>
      <c r="G28" s="252">
        <f t="shared" si="4"/>
        <v>0</v>
      </c>
      <c r="H28" s="252">
        <f t="shared" si="4"/>
        <v>0</v>
      </c>
      <c r="I28" s="252">
        <f t="shared" si="4"/>
        <v>0</v>
      </c>
      <c r="J28" s="297">
        <f t="shared" si="0"/>
        <v>113</v>
      </c>
      <c r="M28" s="30"/>
      <c r="N28" s="300"/>
      <c r="O28" s="300"/>
      <c r="P28" s="300"/>
      <c r="Q28" s="300"/>
      <c r="R28" s="300"/>
      <c r="S28" s="300"/>
      <c r="T28" s="300"/>
      <c r="U28" s="300"/>
      <c r="V28" s="300"/>
    </row>
    <row r="29" spans="1:22" x14ac:dyDescent="0.25">
      <c r="A29" s="297">
        <f t="shared" si="3"/>
        <v>114</v>
      </c>
      <c r="B29" s="295" t="str">
        <f t="shared" si="1"/>
        <v>March</v>
      </c>
      <c r="C29" s="309">
        <f>'1-BaseTRR_RY27'!$F$1</f>
        <v>2025</v>
      </c>
      <c r="D29" s="252">
        <f t="shared" si="4"/>
        <v>0</v>
      </c>
      <c r="E29" s="252">
        <f t="shared" si="4"/>
        <v>0</v>
      </c>
      <c r="F29" s="252">
        <f t="shared" si="4"/>
        <v>0</v>
      </c>
      <c r="G29" s="252">
        <f t="shared" si="4"/>
        <v>0</v>
      </c>
      <c r="H29" s="252">
        <f t="shared" si="4"/>
        <v>0</v>
      </c>
      <c r="I29" s="252">
        <f t="shared" si="4"/>
        <v>0</v>
      </c>
      <c r="J29" s="297">
        <f t="shared" si="0"/>
        <v>114</v>
      </c>
      <c r="M29" s="30"/>
      <c r="N29" s="300"/>
      <c r="O29" s="300"/>
      <c r="P29" s="300"/>
      <c r="Q29" s="300"/>
      <c r="R29" s="300"/>
      <c r="S29" s="300"/>
      <c r="T29" s="300"/>
      <c r="U29" s="300"/>
      <c r="V29" s="300"/>
    </row>
    <row r="30" spans="1:22" x14ac:dyDescent="0.25">
      <c r="A30" s="297">
        <f t="shared" si="3"/>
        <v>115</v>
      </c>
      <c r="B30" s="295" t="str">
        <f t="shared" si="1"/>
        <v>April</v>
      </c>
      <c r="C30" s="309">
        <f>'1-BaseTRR_RY27'!$F$1</f>
        <v>2025</v>
      </c>
      <c r="D30" s="252">
        <f t="shared" si="4"/>
        <v>0</v>
      </c>
      <c r="E30" s="252">
        <f t="shared" si="4"/>
        <v>0</v>
      </c>
      <c r="F30" s="252">
        <f t="shared" si="4"/>
        <v>0</v>
      </c>
      <c r="G30" s="252">
        <f t="shared" si="4"/>
        <v>0</v>
      </c>
      <c r="H30" s="252">
        <f t="shared" si="4"/>
        <v>0</v>
      </c>
      <c r="I30" s="252">
        <f t="shared" si="4"/>
        <v>0</v>
      </c>
      <c r="J30" s="297">
        <f t="shared" si="0"/>
        <v>115</v>
      </c>
      <c r="M30" s="30"/>
      <c r="N30" s="300"/>
      <c r="O30" s="300"/>
      <c r="P30" s="300"/>
      <c r="Q30" s="300"/>
      <c r="R30" s="300"/>
      <c r="S30" s="300"/>
      <c r="T30" s="300"/>
      <c r="U30" s="300"/>
      <c r="V30" s="300"/>
    </row>
    <row r="31" spans="1:22" x14ac:dyDescent="0.25">
      <c r="A31" s="297">
        <f t="shared" si="3"/>
        <v>116</v>
      </c>
      <c r="B31" s="295" t="str">
        <f t="shared" si="1"/>
        <v>May</v>
      </c>
      <c r="C31" s="309">
        <f>'1-BaseTRR_RY27'!$F$1</f>
        <v>2025</v>
      </c>
      <c r="D31" s="252">
        <f t="shared" si="4"/>
        <v>0</v>
      </c>
      <c r="E31" s="252">
        <f t="shared" si="4"/>
        <v>0</v>
      </c>
      <c r="F31" s="252">
        <f t="shared" si="4"/>
        <v>0</v>
      </c>
      <c r="G31" s="252">
        <f t="shared" si="4"/>
        <v>0</v>
      </c>
      <c r="H31" s="252">
        <f t="shared" si="4"/>
        <v>0</v>
      </c>
      <c r="I31" s="252">
        <f t="shared" si="4"/>
        <v>0</v>
      </c>
      <c r="J31" s="297">
        <f t="shared" si="0"/>
        <v>116</v>
      </c>
      <c r="M31" s="30"/>
      <c r="N31" s="300"/>
      <c r="O31" s="300"/>
      <c r="P31" s="300"/>
      <c r="Q31" s="300"/>
      <c r="R31" s="300"/>
      <c r="S31" s="300"/>
      <c r="T31" s="300"/>
      <c r="U31" s="300"/>
      <c r="V31" s="300"/>
    </row>
    <row r="32" spans="1:22" x14ac:dyDescent="0.25">
      <c r="A32" s="297">
        <f t="shared" si="3"/>
        <v>117</v>
      </c>
      <c r="B32" s="295" t="str">
        <f t="shared" si="1"/>
        <v xml:space="preserve">June </v>
      </c>
      <c r="C32" s="309">
        <f>'1-BaseTRR_RY27'!$F$1</f>
        <v>2025</v>
      </c>
      <c r="D32" s="252">
        <f t="shared" si="4"/>
        <v>0</v>
      </c>
      <c r="E32" s="252">
        <f t="shared" si="4"/>
        <v>0</v>
      </c>
      <c r="F32" s="252">
        <f t="shared" si="4"/>
        <v>0</v>
      </c>
      <c r="G32" s="252">
        <f t="shared" si="4"/>
        <v>0</v>
      </c>
      <c r="H32" s="252">
        <f t="shared" si="4"/>
        <v>0</v>
      </c>
      <c r="I32" s="252">
        <f t="shared" si="4"/>
        <v>0</v>
      </c>
      <c r="J32" s="297">
        <f t="shared" si="0"/>
        <v>117</v>
      </c>
      <c r="M32" s="30"/>
      <c r="N32" s="300"/>
      <c r="O32" s="300"/>
      <c r="P32" s="300"/>
      <c r="Q32" s="300"/>
      <c r="R32" s="300"/>
      <c r="S32" s="300"/>
      <c r="T32" s="300"/>
      <c r="U32" s="300"/>
      <c r="V32" s="300"/>
    </row>
    <row r="33" spans="1:22" x14ac:dyDescent="0.25">
      <c r="A33" s="297">
        <f t="shared" si="3"/>
        <v>118</v>
      </c>
      <c r="B33" s="295" t="str">
        <f t="shared" si="1"/>
        <v>July</v>
      </c>
      <c r="C33" s="309">
        <f>'1-BaseTRR_RY27'!$F$1</f>
        <v>2025</v>
      </c>
      <c r="D33" s="252">
        <f t="shared" si="4"/>
        <v>0</v>
      </c>
      <c r="E33" s="252">
        <f t="shared" si="4"/>
        <v>0</v>
      </c>
      <c r="F33" s="252">
        <f t="shared" si="4"/>
        <v>0</v>
      </c>
      <c r="G33" s="252">
        <f t="shared" si="4"/>
        <v>0</v>
      </c>
      <c r="H33" s="252">
        <f t="shared" si="4"/>
        <v>0</v>
      </c>
      <c r="I33" s="252">
        <f t="shared" si="4"/>
        <v>0</v>
      </c>
      <c r="J33" s="297">
        <f t="shared" si="0"/>
        <v>118</v>
      </c>
      <c r="M33" s="30"/>
      <c r="N33" s="300"/>
      <c r="O33" s="300"/>
      <c r="P33" s="300"/>
      <c r="Q33" s="300"/>
      <c r="R33" s="300"/>
      <c r="S33" s="300"/>
      <c r="T33" s="300"/>
      <c r="U33" s="300"/>
      <c r="V33" s="300"/>
    </row>
    <row r="34" spans="1:22" x14ac:dyDescent="0.25">
      <c r="A34" s="297">
        <f t="shared" si="3"/>
        <v>119</v>
      </c>
      <c r="B34" s="295" t="str">
        <f t="shared" si="1"/>
        <v>August</v>
      </c>
      <c r="C34" s="309">
        <f>'1-BaseTRR_RY27'!$F$1</f>
        <v>2025</v>
      </c>
      <c r="D34" s="252">
        <f t="shared" si="4"/>
        <v>0</v>
      </c>
      <c r="E34" s="252">
        <f t="shared" si="4"/>
        <v>0</v>
      </c>
      <c r="F34" s="252">
        <f t="shared" si="4"/>
        <v>0</v>
      </c>
      <c r="G34" s="252">
        <f t="shared" si="4"/>
        <v>0</v>
      </c>
      <c r="H34" s="252">
        <f t="shared" si="4"/>
        <v>0</v>
      </c>
      <c r="I34" s="252">
        <f t="shared" si="4"/>
        <v>0</v>
      </c>
      <c r="J34" s="297">
        <f t="shared" si="0"/>
        <v>119</v>
      </c>
      <c r="M34" s="30"/>
      <c r="N34" s="300"/>
      <c r="O34" s="300"/>
      <c r="P34" s="300"/>
      <c r="Q34" s="300"/>
      <c r="R34" s="300"/>
      <c r="S34" s="300"/>
      <c r="T34" s="300"/>
      <c r="U34" s="300"/>
      <c r="V34" s="300"/>
    </row>
    <row r="35" spans="1:22" x14ac:dyDescent="0.25">
      <c r="A35" s="297">
        <f t="shared" si="3"/>
        <v>120</v>
      </c>
      <c r="B35" s="295" t="str">
        <f t="shared" si="1"/>
        <v>September</v>
      </c>
      <c r="C35" s="309">
        <f>'1-BaseTRR_RY27'!$F$1</f>
        <v>2025</v>
      </c>
      <c r="D35" s="252">
        <f t="shared" ref="D35:I44" si="5">D72+D108</f>
        <v>0</v>
      </c>
      <c r="E35" s="252">
        <f t="shared" si="5"/>
        <v>0</v>
      </c>
      <c r="F35" s="252">
        <f t="shared" si="5"/>
        <v>0</v>
      </c>
      <c r="G35" s="252">
        <f t="shared" si="5"/>
        <v>0</v>
      </c>
      <c r="H35" s="252">
        <f t="shared" si="5"/>
        <v>0</v>
      </c>
      <c r="I35" s="252">
        <f t="shared" si="5"/>
        <v>0</v>
      </c>
      <c r="J35" s="297">
        <f t="shared" si="0"/>
        <v>120</v>
      </c>
      <c r="M35" s="30"/>
      <c r="N35" s="300"/>
      <c r="O35" s="300"/>
      <c r="P35" s="300"/>
      <c r="Q35" s="300"/>
      <c r="R35" s="300"/>
      <c r="S35" s="300"/>
      <c r="T35" s="300"/>
      <c r="U35" s="300"/>
      <c r="V35" s="300"/>
    </row>
    <row r="36" spans="1:22" x14ac:dyDescent="0.25">
      <c r="A36" s="297">
        <f t="shared" si="3"/>
        <v>121</v>
      </c>
      <c r="B36" s="295" t="str">
        <f t="shared" si="1"/>
        <v>October</v>
      </c>
      <c r="C36" s="309">
        <f>'1-BaseTRR_RY27'!$F$1</f>
        <v>2025</v>
      </c>
      <c r="D36" s="252">
        <f t="shared" si="5"/>
        <v>0</v>
      </c>
      <c r="E36" s="252">
        <f t="shared" si="5"/>
        <v>0</v>
      </c>
      <c r="F36" s="252">
        <f t="shared" si="5"/>
        <v>0</v>
      </c>
      <c r="G36" s="252">
        <f t="shared" si="5"/>
        <v>0</v>
      </c>
      <c r="H36" s="252">
        <f t="shared" si="5"/>
        <v>0</v>
      </c>
      <c r="I36" s="252">
        <f t="shared" si="5"/>
        <v>0</v>
      </c>
      <c r="J36" s="297">
        <f t="shared" si="0"/>
        <v>121</v>
      </c>
      <c r="M36" s="30"/>
      <c r="N36" s="300"/>
      <c r="O36" s="300"/>
      <c r="P36" s="300"/>
      <c r="Q36" s="300"/>
      <c r="R36" s="300"/>
      <c r="S36" s="300"/>
      <c r="T36" s="300"/>
      <c r="U36" s="300"/>
      <c r="V36" s="300"/>
    </row>
    <row r="37" spans="1:22" x14ac:dyDescent="0.25">
      <c r="A37" s="297">
        <f t="shared" si="3"/>
        <v>122</v>
      </c>
      <c r="B37" s="295" t="str">
        <f t="shared" si="1"/>
        <v>November</v>
      </c>
      <c r="C37" s="309">
        <f>'1-BaseTRR_RY27'!$F$1</f>
        <v>2025</v>
      </c>
      <c r="D37" s="252">
        <f t="shared" si="5"/>
        <v>0</v>
      </c>
      <c r="E37" s="252">
        <f t="shared" si="5"/>
        <v>0</v>
      </c>
      <c r="F37" s="252">
        <f t="shared" si="5"/>
        <v>0</v>
      </c>
      <c r="G37" s="252">
        <f t="shared" si="5"/>
        <v>0</v>
      </c>
      <c r="H37" s="252">
        <f t="shared" si="5"/>
        <v>0</v>
      </c>
      <c r="I37" s="252">
        <f t="shared" si="5"/>
        <v>0</v>
      </c>
      <c r="J37" s="297">
        <f t="shared" si="0"/>
        <v>122</v>
      </c>
      <c r="M37" s="30"/>
      <c r="N37" s="300"/>
      <c r="O37" s="300"/>
      <c r="P37" s="300"/>
      <c r="Q37" s="300"/>
      <c r="R37" s="300"/>
      <c r="S37" s="300"/>
      <c r="T37" s="300"/>
      <c r="U37" s="300"/>
      <c r="V37" s="300"/>
    </row>
    <row r="38" spans="1:22" x14ac:dyDescent="0.25">
      <c r="A38" s="297">
        <f t="shared" si="3"/>
        <v>123</v>
      </c>
      <c r="B38" s="319" t="str">
        <f t="shared" si="1"/>
        <v>December</v>
      </c>
      <c r="C38" s="306">
        <f>'1-BaseTRR_RY27'!$F$1</f>
        <v>2025</v>
      </c>
      <c r="D38" s="249">
        <f t="shared" si="5"/>
        <v>0</v>
      </c>
      <c r="E38" s="249">
        <f t="shared" si="5"/>
        <v>0</v>
      </c>
      <c r="F38" s="249">
        <f t="shared" si="5"/>
        <v>0</v>
      </c>
      <c r="G38" s="249">
        <f t="shared" si="5"/>
        <v>0</v>
      </c>
      <c r="H38" s="249">
        <f t="shared" si="5"/>
        <v>0</v>
      </c>
      <c r="I38" s="249">
        <f t="shared" si="5"/>
        <v>0</v>
      </c>
      <c r="J38" s="297">
        <f t="shared" si="0"/>
        <v>123</v>
      </c>
      <c r="M38" s="30"/>
      <c r="N38" s="300"/>
      <c r="O38" s="300"/>
      <c r="P38" s="300"/>
      <c r="Q38" s="300"/>
      <c r="R38" s="300"/>
      <c r="S38" s="300"/>
      <c r="T38" s="300"/>
      <c r="U38" s="300"/>
      <c r="V38" s="300"/>
    </row>
    <row r="39" spans="1:22" s="302" customFormat="1" x14ac:dyDescent="0.25">
      <c r="A39" s="297">
        <f t="shared" si="3"/>
        <v>124</v>
      </c>
      <c r="C39" s="302" t="s">
        <v>969</v>
      </c>
      <c r="D39" s="247"/>
      <c r="E39" s="247">
        <f>SUM(E26:E38)/13</f>
        <v>0</v>
      </c>
      <c r="H39" s="252"/>
      <c r="I39" s="247">
        <f>SUM(I26:I38)/13</f>
        <v>0</v>
      </c>
      <c r="J39" s="297">
        <f t="shared" si="0"/>
        <v>124</v>
      </c>
    </row>
    <row r="40" spans="1:22" x14ac:dyDescent="0.25">
      <c r="A40" s="297">
        <v>125</v>
      </c>
      <c r="C40" s="265" t="s">
        <v>968</v>
      </c>
      <c r="F40" s="247">
        <f>SUM(F27:F38)</f>
        <v>0</v>
      </c>
      <c r="J40" s="297">
        <v>125</v>
      </c>
      <c r="N40" s="300"/>
    </row>
    <row r="41" spans="1:22" x14ac:dyDescent="0.25">
      <c r="A41" s="297"/>
      <c r="C41" s="265"/>
      <c r="F41" s="247"/>
      <c r="J41" s="297"/>
      <c r="N41" s="300"/>
    </row>
    <row r="42" spans="1:22" x14ac:dyDescent="0.25">
      <c r="B42" s="316" t="s">
        <v>967</v>
      </c>
      <c r="C42" s="314"/>
      <c r="D42" s="314"/>
      <c r="E42" s="314"/>
      <c r="F42" s="318"/>
      <c r="G42" s="314"/>
      <c r="H42" s="314"/>
      <c r="I42" s="318"/>
    </row>
    <row r="43" spans="1:22" x14ac:dyDescent="0.25">
      <c r="B43" s="295" t="s">
        <v>966</v>
      </c>
    </row>
    <row r="44" spans="1:22" x14ac:dyDescent="0.25">
      <c r="B44" s="295" t="s">
        <v>965</v>
      </c>
    </row>
    <row r="45" spans="1:22" x14ac:dyDescent="0.25">
      <c r="B45" s="295" t="s">
        <v>964</v>
      </c>
    </row>
    <row r="47" spans="1:22" x14ac:dyDescent="0.25">
      <c r="A47" s="297"/>
      <c r="D47" s="290" t="s">
        <v>544</v>
      </c>
      <c r="E47" s="290" t="s">
        <v>543</v>
      </c>
      <c r="F47" s="290" t="s">
        <v>542</v>
      </c>
      <c r="G47" s="290" t="s">
        <v>541</v>
      </c>
      <c r="H47" s="290" t="s">
        <v>566</v>
      </c>
      <c r="I47" s="290" t="s">
        <v>565</v>
      </c>
      <c r="J47" s="297"/>
    </row>
    <row r="48" spans="1:22" ht="30" x14ac:dyDescent="0.25">
      <c r="A48" s="297"/>
      <c r="D48" s="313" t="s">
        <v>93</v>
      </c>
      <c r="E48" s="313" t="s">
        <v>958</v>
      </c>
      <c r="F48" s="313" t="s">
        <v>957</v>
      </c>
      <c r="G48" s="313" t="s">
        <v>265</v>
      </c>
      <c r="H48" s="313" t="s">
        <v>956</v>
      </c>
      <c r="I48" s="313" t="s">
        <v>955</v>
      </c>
      <c r="J48" s="297"/>
    </row>
    <row r="49" spans="1:13" x14ac:dyDescent="0.25">
      <c r="A49" s="297"/>
      <c r="E49" s="297"/>
      <c r="F49" s="297"/>
      <c r="G49" s="297"/>
      <c r="H49" s="297"/>
      <c r="J49" s="297"/>
    </row>
    <row r="50" spans="1:13" x14ac:dyDescent="0.25">
      <c r="A50" s="297"/>
      <c r="B50" s="871" t="str">
        <f>B13</f>
        <v>Forecast Period</v>
      </c>
      <c r="C50" s="871"/>
      <c r="D50" s="297" t="s">
        <v>954</v>
      </c>
      <c r="E50" s="297" t="s">
        <v>951</v>
      </c>
      <c r="F50" s="297" t="s">
        <v>953</v>
      </c>
      <c r="G50" s="297" t="s">
        <v>952</v>
      </c>
      <c r="H50" s="297" t="s">
        <v>951</v>
      </c>
      <c r="I50" s="297" t="s">
        <v>950</v>
      </c>
      <c r="J50" s="297"/>
    </row>
    <row r="51" spans="1:13" x14ac:dyDescent="0.25">
      <c r="A51" s="311" t="s">
        <v>100</v>
      </c>
      <c r="B51" s="311" t="str">
        <f>B14</f>
        <v>Month</v>
      </c>
      <c r="C51" s="311" t="str">
        <f>C14</f>
        <v>Year</v>
      </c>
      <c r="D51" s="311" t="s">
        <v>945</v>
      </c>
      <c r="E51" s="311" t="s">
        <v>949</v>
      </c>
      <c r="F51" s="311" t="s">
        <v>948</v>
      </c>
      <c r="G51" s="311" t="s">
        <v>947</v>
      </c>
      <c r="H51" s="311" t="s">
        <v>946</v>
      </c>
      <c r="I51" s="311" t="s">
        <v>945</v>
      </c>
      <c r="J51" s="311" t="str">
        <f t="shared" ref="J51:J76" si="6">A51</f>
        <v>Line</v>
      </c>
      <c r="M51" s="311"/>
    </row>
    <row r="52" spans="1:13" x14ac:dyDescent="0.25">
      <c r="A52" s="297">
        <v>200</v>
      </c>
      <c r="B52" s="310" t="s">
        <v>530</v>
      </c>
      <c r="C52" s="253">
        <f>'1-BaseTRR_RY27'!$F$2+1</f>
        <v>2024</v>
      </c>
      <c r="D52" s="308"/>
      <c r="E52" s="252">
        <f>D52</f>
        <v>0</v>
      </c>
      <c r="F52" s="252">
        <f>E52*'12-DepRates'!$N$21/12</f>
        <v>0</v>
      </c>
      <c r="G52" s="308"/>
      <c r="H52" s="252">
        <f>F52-G52</f>
        <v>0</v>
      </c>
      <c r="I52" s="252">
        <f t="shared" ref="I52:I75" si="7">E52-H52</f>
        <v>0</v>
      </c>
      <c r="J52" s="297">
        <f t="shared" si="6"/>
        <v>200</v>
      </c>
      <c r="L52" s="300"/>
    </row>
    <row r="53" spans="1:13" x14ac:dyDescent="0.25">
      <c r="A53" s="297">
        <f t="shared" ref="A53:A76" si="8">A52+1</f>
        <v>201</v>
      </c>
      <c r="B53" s="310" t="s">
        <v>529</v>
      </c>
      <c r="C53" s="253">
        <f>'1-BaseTRR_RY27'!$F$2+1</f>
        <v>2024</v>
      </c>
      <c r="D53" s="308"/>
      <c r="E53" s="252">
        <f t="shared" ref="E53:E75" si="9">E52+D53</f>
        <v>0</v>
      </c>
      <c r="F53" s="252">
        <f>E53*'12-DepRates'!$N$21/12</f>
        <v>0</v>
      </c>
      <c r="G53" s="308"/>
      <c r="H53" s="252">
        <f t="shared" ref="H53:H75" si="10">H52+F53-G53</f>
        <v>0</v>
      </c>
      <c r="I53" s="252">
        <f t="shared" si="7"/>
        <v>0</v>
      </c>
      <c r="J53" s="297">
        <f t="shared" si="6"/>
        <v>201</v>
      </c>
      <c r="L53" s="300"/>
    </row>
    <row r="54" spans="1:13" x14ac:dyDescent="0.25">
      <c r="A54" s="297">
        <f t="shared" si="8"/>
        <v>202</v>
      </c>
      <c r="B54" s="310" t="s">
        <v>528</v>
      </c>
      <c r="C54" s="253">
        <f>'1-BaseTRR_RY27'!$F$2+1</f>
        <v>2024</v>
      </c>
      <c r="D54" s="308"/>
      <c r="E54" s="252">
        <f t="shared" si="9"/>
        <v>0</v>
      </c>
      <c r="F54" s="252">
        <f>E54*'12-DepRates'!$N$21/12</f>
        <v>0</v>
      </c>
      <c r="G54" s="308"/>
      <c r="H54" s="252">
        <f t="shared" si="10"/>
        <v>0</v>
      </c>
      <c r="I54" s="252">
        <f t="shared" si="7"/>
        <v>0</v>
      </c>
      <c r="J54" s="297">
        <f t="shared" si="6"/>
        <v>202</v>
      </c>
      <c r="L54" s="300"/>
    </row>
    <row r="55" spans="1:13" x14ac:dyDescent="0.25">
      <c r="A55" s="297">
        <f t="shared" si="8"/>
        <v>203</v>
      </c>
      <c r="B55" s="310" t="s">
        <v>527</v>
      </c>
      <c r="C55" s="253">
        <f>'1-BaseTRR_RY27'!$F$2+1</f>
        <v>2024</v>
      </c>
      <c r="D55" s="308"/>
      <c r="E55" s="252">
        <f t="shared" si="9"/>
        <v>0</v>
      </c>
      <c r="F55" s="252">
        <f>E55*'12-DepRates'!$N$21/12</f>
        <v>0</v>
      </c>
      <c r="G55" s="308"/>
      <c r="H55" s="252">
        <f t="shared" si="10"/>
        <v>0</v>
      </c>
      <c r="I55" s="252">
        <f t="shared" si="7"/>
        <v>0</v>
      </c>
      <c r="J55" s="297">
        <f t="shared" si="6"/>
        <v>203</v>
      </c>
      <c r="L55" s="300"/>
    </row>
    <row r="56" spans="1:13" x14ac:dyDescent="0.25">
      <c r="A56" s="297">
        <f t="shared" si="8"/>
        <v>204</v>
      </c>
      <c r="B56" s="310" t="s">
        <v>526</v>
      </c>
      <c r="C56" s="253">
        <f>'1-BaseTRR_RY27'!$F$2+1</f>
        <v>2024</v>
      </c>
      <c r="D56" s="308"/>
      <c r="E56" s="252">
        <f t="shared" si="9"/>
        <v>0</v>
      </c>
      <c r="F56" s="252">
        <f>E56*'12-DepRates'!$N$21/12</f>
        <v>0</v>
      </c>
      <c r="G56" s="308"/>
      <c r="H56" s="252">
        <f t="shared" si="10"/>
        <v>0</v>
      </c>
      <c r="I56" s="252">
        <f t="shared" si="7"/>
        <v>0</v>
      </c>
      <c r="J56" s="297">
        <f t="shared" si="6"/>
        <v>204</v>
      </c>
      <c r="L56" s="300"/>
    </row>
    <row r="57" spans="1:13" x14ac:dyDescent="0.25">
      <c r="A57" s="297">
        <f t="shared" si="8"/>
        <v>205</v>
      </c>
      <c r="B57" s="310" t="s">
        <v>525</v>
      </c>
      <c r="C57" s="253">
        <f>'1-BaseTRR_RY27'!$F$2+1</f>
        <v>2024</v>
      </c>
      <c r="D57" s="308"/>
      <c r="E57" s="252">
        <f t="shared" si="9"/>
        <v>0</v>
      </c>
      <c r="F57" s="252">
        <f>E57*'12-DepRates'!$N$21/12</f>
        <v>0</v>
      </c>
      <c r="G57" s="308"/>
      <c r="H57" s="252">
        <f t="shared" si="10"/>
        <v>0</v>
      </c>
      <c r="I57" s="252">
        <f t="shared" si="7"/>
        <v>0</v>
      </c>
      <c r="J57" s="297">
        <f t="shared" si="6"/>
        <v>205</v>
      </c>
    </row>
    <row r="58" spans="1:13" x14ac:dyDescent="0.25">
      <c r="A58" s="297">
        <f t="shared" si="8"/>
        <v>206</v>
      </c>
      <c r="B58" s="310" t="s">
        <v>524</v>
      </c>
      <c r="C58" s="253">
        <f>'1-BaseTRR_RY27'!$F$2+1</f>
        <v>2024</v>
      </c>
      <c r="D58" s="308"/>
      <c r="E58" s="252">
        <f t="shared" si="9"/>
        <v>0</v>
      </c>
      <c r="F58" s="252">
        <f>E58*'12-DepRates'!$N$21/12</f>
        <v>0</v>
      </c>
      <c r="G58" s="308"/>
      <c r="H58" s="252">
        <f t="shared" si="10"/>
        <v>0</v>
      </c>
      <c r="I58" s="252">
        <f t="shared" si="7"/>
        <v>0</v>
      </c>
      <c r="J58" s="297">
        <f t="shared" si="6"/>
        <v>206</v>
      </c>
      <c r="L58" s="300"/>
    </row>
    <row r="59" spans="1:13" x14ac:dyDescent="0.25">
      <c r="A59" s="297">
        <f t="shared" si="8"/>
        <v>207</v>
      </c>
      <c r="B59" s="310" t="s">
        <v>523</v>
      </c>
      <c r="C59" s="253">
        <f>'1-BaseTRR_RY27'!$F$2+1</f>
        <v>2024</v>
      </c>
      <c r="D59" s="308"/>
      <c r="E59" s="252">
        <f t="shared" si="9"/>
        <v>0</v>
      </c>
      <c r="F59" s="252">
        <f>E59*'12-DepRates'!$N$21/12</f>
        <v>0</v>
      </c>
      <c r="G59" s="308"/>
      <c r="H59" s="252">
        <f t="shared" si="10"/>
        <v>0</v>
      </c>
      <c r="I59" s="252">
        <f t="shared" si="7"/>
        <v>0</v>
      </c>
      <c r="J59" s="297">
        <f t="shared" si="6"/>
        <v>207</v>
      </c>
      <c r="L59" s="300"/>
    </row>
    <row r="60" spans="1:13" x14ac:dyDescent="0.25">
      <c r="A60" s="297">
        <f t="shared" si="8"/>
        <v>208</v>
      </c>
      <c r="B60" s="310" t="s">
        <v>522</v>
      </c>
      <c r="C60" s="253">
        <f>'1-BaseTRR_RY27'!$F$2+1</f>
        <v>2024</v>
      </c>
      <c r="D60" s="308"/>
      <c r="E60" s="252">
        <f t="shared" si="9"/>
        <v>0</v>
      </c>
      <c r="F60" s="252">
        <f>E60*'12-DepRates'!$N$21/12</f>
        <v>0</v>
      </c>
      <c r="G60" s="308"/>
      <c r="H60" s="252">
        <f t="shared" si="10"/>
        <v>0</v>
      </c>
      <c r="I60" s="252">
        <f t="shared" si="7"/>
        <v>0</v>
      </c>
      <c r="J60" s="297">
        <f t="shared" si="6"/>
        <v>208</v>
      </c>
      <c r="L60" s="300"/>
    </row>
    <row r="61" spans="1:13" x14ac:dyDescent="0.25">
      <c r="A61" s="297">
        <f t="shared" si="8"/>
        <v>209</v>
      </c>
      <c r="B61" s="310" t="s">
        <v>963</v>
      </c>
      <c r="C61" s="253">
        <f>'1-BaseTRR_RY27'!$F$2+1</f>
        <v>2024</v>
      </c>
      <c r="D61" s="308"/>
      <c r="E61" s="252">
        <f t="shared" si="9"/>
        <v>0</v>
      </c>
      <c r="F61" s="252">
        <f>E61*'12-DepRates'!$N$21/12</f>
        <v>0</v>
      </c>
      <c r="G61" s="308"/>
      <c r="H61" s="252">
        <f t="shared" si="10"/>
        <v>0</v>
      </c>
      <c r="I61" s="252">
        <f t="shared" si="7"/>
        <v>0</v>
      </c>
      <c r="J61" s="297">
        <f t="shared" si="6"/>
        <v>209</v>
      </c>
      <c r="L61" s="300"/>
    </row>
    <row r="62" spans="1:13" x14ac:dyDescent="0.25">
      <c r="A62" s="297">
        <f t="shared" si="8"/>
        <v>210</v>
      </c>
      <c r="B62" s="310" t="s">
        <v>520</v>
      </c>
      <c r="C62" s="253">
        <f>'1-BaseTRR_RY27'!$F$2+1</f>
        <v>2024</v>
      </c>
      <c r="D62" s="308"/>
      <c r="E62" s="252">
        <f t="shared" si="9"/>
        <v>0</v>
      </c>
      <c r="F62" s="252">
        <f>E62*'12-DepRates'!$N$21/12</f>
        <v>0</v>
      </c>
      <c r="G62" s="308"/>
      <c r="H62" s="252">
        <f t="shared" si="10"/>
        <v>0</v>
      </c>
      <c r="I62" s="252">
        <f t="shared" si="7"/>
        <v>0</v>
      </c>
      <c r="J62" s="297">
        <f t="shared" si="6"/>
        <v>210</v>
      </c>
      <c r="L62" s="300"/>
    </row>
    <row r="63" spans="1:13" x14ac:dyDescent="0.25">
      <c r="A63" s="297">
        <f t="shared" si="8"/>
        <v>211</v>
      </c>
      <c r="B63" s="310" t="s">
        <v>519</v>
      </c>
      <c r="C63" s="253">
        <f>'1-BaseTRR_RY27'!$F$2+1</f>
        <v>2024</v>
      </c>
      <c r="D63" s="308"/>
      <c r="E63" s="252">
        <f t="shared" si="9"/>
        <v>0</v>
      </c>
      <c r="F63" s="252">
        <f>E63*'12-DepRates'!$N$21/12</f>
        <v>0</v>
      </c>
      <c r="G63" s="308"/>
      <c r="H63" s="252">
        <f t="shared" si="10"/>
        <v>0</v>
      </c>
      <c r="I63" s="252">
        <f t="shared" si="7"/>
        <v>0</v>
      </c>
      <c r="J63" s="297">
        <f t="shared" si="6"/>
        <v>211</v>
      </c>
      <c r="L63" s="300"/>
    </row>
    <row r="64" spans="1:13" x14ac:dyDescent="0.25">
      <c r="A64" s="297">
        <f t="shared" si="8"/>
        <v>212</v>
      </c>
      <c r="B64" s="310" t="s">
        <v>530</v>
      </c>
      <c r="C64" s="253">
        <f>'1-BaseTRR_RY27'!$F$1</f>
        <v>2025</v>
      </c>
      <c r="D64" s="308"/>
      <c r="E64" s="252">
        <f t="shared" si="9"/>
        <v>0</v>
      </c>
      <c r="F64" s="252">
        <f>E64*'12-DepRates'!$N$21/12</f>
        <v>0</v>
      </c>
      <c r="G64" s="308"/>
      <c r="H64" s="252">
        <f t="shared" si="10"/>
        <v>0</v>
      </c>
      <c r="I64" s="252">
        <f t="shared" si="7"/>
        <v>0</v>
      </c>
      <c r="J64" s="297">
        <f t="shared" si="6"/>
        <v>212</v>
      </c>
      <c r="L64" s="300"/>
    </row>
    <row r="65" spans="1:12" x14ac:dyDescent="0.25">
      <c r="A65" s="297">
        <f t="shared" si="8"/>
        <v>213</v>
      </c>
      <c r="B65" s="310" t="s">
        <v>529</v>
      </c>
      <c r="C65" s="309">
        <f>'1-BaseTRR_RY27'!$F$1</f>
        <v>2025</v>
      </c>
      <c r="D65" s="308"/>
      <c r="E65" s="252">
        <f t="shared" si="9"/>
        <v>0</v>
      </c>
      <c r="F65" s="252">
        <f>E65*'12-DepRates'!$N$21/12</f>
        <v>0</v>
      </c>
      <c r="G65" s="308"/>
      <c r="H65" s="252">
        <f t="shared" si="10"/>
        <v>0</v>
      </c>
      <c r="I65" s="252">
        <f t="shared" si="7"/>
        <v>0</v>
      </c>
      <c r="J65" s="297">
        <f t="shared" si="6"/>
        <v>213</v>
      </c>
      <c r="L65" s="300"/>
    </row>
    <row r="66" spans="1:12" x14ac:dyDescent="0.25">
      <c r="A66" s="297">
        <f t="shared" si="8"/>
        <v>214</v>
      </c>
      <c r="B66" s="310" t="s">
        <v>528</v>
      </c>
      <c r="C66" s="309">
        <f>'1-BaseTRR_RY27'!$F$1</f>
        <v>2025</v>
      </c>
      <c r="D66" s="308"/>
      <c r="E66" s="252">
        <f t="shared" si="9"/>
        <v>0</v>
      </c>
      <c r="F66" s="252">
        <f>E66*'12-DepRates'!$N$21/12</f>
        <v>0</v>
      </c>
      <c r="G66" s="308"/>
      <c r="H66" s="252">
        <f t="shared" si="10"/>
        <v>0</v>
      </c>
      <c r="I66" s="252">
        <f t="shared" si="7"/>
        <v>0</v>
      </c>
      <c r="J66" s="297">
        <f t="shared" si="6"/>
        <v>214</v>
      </c>
      <c r="L66" s="300"/>
    </row>
    <row r="67" spans="1:12" x14ac:dyDescent="0.25">
      <c r="A67" s="297">
        <f t="shared" si="8"/>
        <v>215</v>
      </c>
      <c r="B67" s="310" t="s">
        <v>527</v>
      </c>
      <c r="C67" s="309">
        <f>'1-BaseTRR_RY27'!$F$1</f>
        <v>2025</v>
      </c>
      <c r="D67" s="308"/>
      <c r="E67" s="252">
        <f t="shared" si="9"/>
        <v>0</v>
      </c>
      <c r="F67" s="252">
        <f>E67*'12-DepRates'!$N$21/12</f>
        <v>0</v>
      </c>
      <c r="G67" s="308"/>
      <c r="H67" s="252">
        <f t="shared" si="10"/>
        <v>0</v>
      </c>
      <c r="I67" s="252">
        <f t="shared" si="7"/>
        <v>0</v>
      </c>
      <c r="J67" s="297">
        <f t="shared" si="6"/>
        <v>215</v>
      </c>
      <c r="L67" s="300"/>
    </row>
    <row r="68" spans="1:12" x14ac:dyDescent="0.25">
      <c r="A68" s="297">
        <f t="shared" si="8"/>
        <v>216</v>
      </c>
      <c r="B68" s="310" t="s">
        <v>526</v>
      </c>
      <c r="C68" s="309">
        <f>'1-BaseTRR_RY27'!$F$1</f>
        <v>2025</v>
      </c>
      <c r="D68" s="308"/>
      <c r="E68" s="252">
        <f t="shared" si="9"/>
        <v>0</v>
      </c>
      <c r="F68" s="252">
        <f>E68*'12-DepRates'!$N$21/12</f>
        <v>0</v>
      </c>
      <c r="G68" s="308"/>
      <c r="H68" s="252">
        <f t="shared" si="10"/>
        <v>0</v>
      </c>
      <c r="I68" s="252">
        <f t="shared" si="7"/>
        <v>0</v>
      </c>
      <c r="J68" s="297">
        <f t="shared" si="6"/>
        <v>216</v>
      </c>
      <c r="L68" s="300"/>
    </row>
    <row r="69" spans="1:12" x14ac:dyDescent="0.25">
      <c r="A69" s="297">
        <f t="shared" si="8"/>
        <v>217</v>
      </c>
      <c r="B69" s="310" t="s">
        <v>525</v>
      </c>
      <c r="C69" s="309">
        <f>'1-BaseTRR_RY27'!$F$1</f>
        <v>2025</v>
      </c>
      <c r="D69" s="308"/>
      <c r="E69" s="252">
        <f t="shared" si="9"/>
        <v>0</v>
      </c>
      <c r="F69" s="252">
        <f>E69*'12-DepRates'!$N$21/12</f>
        <v>0</v>
      </c>
      <c r="G69" s="308"/>
      <c r="H69" s="252">
        <f t="shared" si="10"/>
        <v>0</v>
      </c>
      <c r="I69" s="252">
        <f t="shared" si="7"/>
        <v>0</v>
      </c>
      <c r="J69" s="297">
        <f t="shared" si="6"/>
        <v>217</v>
      </c>
      <c r="L69" s="300"/>
    </row>
    <row r="70" spans="1:12" x14ac:dyDescent="0.25">
      <c r="A70" s="297">
        <f t="shared" si="8"/>
        <v>218</v>
      </c>
      <c r="B70" s="310" t="s">
        <v>524</v>
      </c>
      <c r="C70" s="309">
        <f>'1-BaseTRR_RY27'!$F$1</f>
        <v>2025</v>
      </c>
      <c r="D70" s="308"/>
      <c r="E70" s="252">
        <f t="shared" si="9"/>
        <v>0</v>
      </c>
      <c r="F70" s="252">
        <f>E70*'12-DepRates'!$N$21/12</f>
        <v>0</v>
      </c>
      <c r="G70" s="308"/>
      <c r="H70" s="252">
        <f t="shared" si="10"/>
        <v>0</v>
      </c>
      <c r="I70" s="252">
        <f t="shared" si="7"/>
        <v>0</v>
      </c>
      <c r="J70" s="297">
        <f t="shared" si="6"/>
        <v>218</v>
      </c>
      <c r="L70" s="300"/>
    </row>
    <row r="71" spans="1:12" x14ac:dyDescent="0.25">
      <c r="A71" s="297">
        <f t="shared" si="8"/>
        <v>219</v>
      </c>
      <c r="B71" s="310" t="s">
        <v>523</v>
      </c>
      <c r="C71" s="309">
        <f>'1-BaseTRR_RY27'!$F$1</f>
        <v>2025</v>
      </c>
      <c r="D71" s="308"/>
      <c r="E71" s="252">
        <f t="shared" si="9"/>
        <v>0</v>
      </c>
      <c r="F71" s="252">
        <f>E71*'12-DepRates'!$N$21/12</f>
        <v>0</v>
      </c>
      <c r="G71" s="308"/>
      <c r="H71" s="252">
        <f t="shared" si="10"/>
        <v>0</v>
      </c>
      <c r="I71" s="252">
        <f t="shared" si="7"/>
        <v>0</v>
      </c>
      <c r="J71" s="297">
        <f t="shared" si="6"/>
        <v>219</v>
      </c>
      <c r="L71" s="300"/>
    </row>
    <row r="72" spans="1:12" x14ac:dyDescent="0.25">
      <c r="A72" s="297">
        <f t="shared" si="8"/>
        <v>220</v>
      </c>
      <c r="B72" s="310" t="s">
        <v>522</v>
      </c>
      <c r="C72" s="309">
        <f>'1-BaseTRR_RY27'!$F$1</f>
        <v>2025</v>
      </c>
      <c r="D72" s="308"/>
      <c r="E72" s="252">
        <f t="shared" si="9"/>
        <v>0</v>
      </c>
      <c r="F72" s="252">
        <f>E72*'12-DepRates'!$N$21/12</f>
        <v>0</v>
      </c>
      <c r="G72" s="308"/>
      <c r="H72" s="252">
        <f t="shared" si="10"/>
        <v>0</v>
      </c>
      <c r="I72" s="252">
        <f t="shared" si="7"/>
        <v>0</v>
      </c>
      <c r="J72" s="297">
        <f t="shared" si="6"/>
        <v>220</v>
      </c>
      <c r="L72" s="300"/>
    </row>
    <row r="73" spans="1:12" x14ac:dyDescent="0.25">
      <c r="A73" s="297">
        <f t="shared" si="8"/>
        <v>221</v>
      </c>
      <c r="B73" s="310" t="s">
        <v>521</v>
      </c>
      <c r="C73" s="309">
        <f>'1-BaseTRR_RY27'!$F$1</f>
        <v>2025</v>
      </c>
      <c r="D73" s="308"/>
      <c r="E73" s="252">
        <f t="shared" si="9"/>
        <v>0</v>
      </c>
      <c r="F73" s="252">
        <f>E73*'12-DepRates'!$N$21/12</f>
        <v>0</v>
      </c>
      <c r="G73" s="308"/>
      <c r="H73" s="252">
        <f t="shared" si="10"/>
        <v>0</v>
      </c>
      <c r="I73" s="252">
        <f t="shared" si="7"/>
        <v>0</v>
      </c>
      <c r="J73" s="297">
        <f t="shared" si="6"/>
        <v>221</v>
      </c>
      <c r="L73" s="300"/>
    </row>
    <row r="74" spans="1:12" x14ac:dyDescent="0.25">
      <c r="A74" s="297">
        <f t="shared" si="8"/>
        <v>222</v>
      </c>
      <c r="B74" s="310" t="s">
        <v>520</v>
      </c>
      <c r="C74" s="309">
        <f>'1-BaseTRR_RY27'!$F$1</f>
        <v>2025</v>
      </c>
      <c r="D74" s="308"/>
      <c r="E74" s="252">
        <f t="shared" si="9"/>
        <v>0</v>
      </c>
      <c r="F74" s="252">
        <f>E74*'12-DepRates'!$N$21/12</f>
        <v>0</v>
      </c>
      <c r="G74" s="308"/>
      <c r="H74" s="252">
        <f t="shared" si="10"/>
        <v>0</v>
      </c>
      <c r="I74" s="252">
        <f t="shared" si="7"/>
        <v>0</v>
      </c>
      <c r="J74" s="297">
        <f t="shared" si="6"/>
        <v>222</v>
      </c>
      <c r="L74" s="300"/>
    </row>
    <row r="75" spans="1:12" x14ac:dyDescent="0.25">
      <c r="A75" s="297">
        <f t="shared" si="8"/>
        <v>223</v>
      </c>
      <c r="B75" s="307" t="s">
        <v>519</v>
      </c>
      <c r="C75" s="306">
        <f>'1-BaseTRR_RY27'!$F$1</f>
        <v>2025</v>
      </c>
      <c r="D75" s="305"/>
      <c r="E75" s="249">
        <f t="shared" si="9"/>
        <v>0</v>
      </c>
      <c r="F75" s="249">
        <f>E75*'12-DepRates'!$N$21/12</f>
        <v>0</v>
      </c>
      <c r="G75" s="305"/>
      <c r="H75" s="249">
        <f t="shared" si="10"/>
        <v>0</v>
      </c>
      <c r="I75" s="249">
        <f t="shared" si="7"/>
        <v>0</v>
      </c>
      <c r="J75" s="297">
        <f t="shared" si="6"/>
        <v>223</v>
      </c>
      <c r="L75" s="300"/>
    </row>
    <row r="76" spans="1:12" x14ac:dyDescent="0.25">
      <c r="A76" s="297">
        <f t="shared" si="8"/>
        <v>224</v>
      </c>
      <c r="B76" s="302"/>
      <c r="C76" s="297" t="s">
        <v>944</v>
      </c>
      <c r="D76" s="247"/>
      <c r="E76" s="247">
        <f>SUM(E63:E75)/13</f>
        <v>0</v>
      </c>
      <c r="F76" s="252"/>
      <c r="G76" s="252"/>
      <c r="H76" s="252"/>
      <c r="I76" s="247">
        <f>SUM(I63:I75)/13</f>
        <v>0</v>
      </c>
      <c r="J76" s="297">
        <f t="shared" si="6"/>
        <v>224</v>
      </c>
    </row>
    <row r="77" spans="1:12" x14ac:dyDescent="0.25">
      <c r="A77" s="297"/>
      <c r="D77" s="317"/>
      <c r="J77" s="297"/>
    </row>
    <row r="78" spans="1:12" x14ac:dyDescent="0.25">
      <c r="B78" s="316" t="s">
        <v>962</v>
      </c>
      <c r="C78" s="314"/>
      <c r="D78" s="315"/>
      <c r="E78" s="314"/>
      <c r="F78" s="314"/>
      <c r="G78" s="314"/>
      <c r="H78" s="314"/>
      <c r="I78" s="314"/>
    </row>
    <row r="79" spans="1:12" x14ac:dyDescent="0.25">
      <c r="B79" s="295" t="s">
        <v>961</v>
      </c>
    </row>
    <row r="80" spans="1:12" x14ac:dyDescent="0.25">
      <c r="B80" s="295" t="s">
        <v>960</v>
      </c>
    </row>
    <row r="81" spans="1:13" x14ac:dyDescent="0.25">
      <c r="B81" s="295" t="s">
        <v>959</v>
      </c>
    </row>
    <row r="83" spans="1:13" x14ac:dyDescent="0.25">
      <c r="A83" s="297"/>
      <c r="D83" s="290" t="s">
        <v>544</v>
      </c>
      <c r="E83" s="290" t="s">
        <v>543</v>
      </c>
      <c r="F83" s="290" t="s">
        <v>542</v>
      </c>
      <c r="G83" s="290" t="s">
        <v>541</v>
      </c>
      <c r="H83" s="290" t="s">
        <v>566</v>
      </c>
      <c r="I83" s="290" t="s">
        <v>565</v>
      </c>
      <c r="J83" s="297"/>
    </row>
    <row r="84" spans="1:13" ht="30" x14ac:dyDescent="0.25">
      <c r="A84" s="297"/>
      <c r="D84" s="313" t="s">
        <v>93</v>
      </c>
      <c r="E84" s="313" t="s">
        <v>958</v>
      </c>
      <c r="F84" s="313" t="s">
        <v>957</v>
      </c>
      <c r="G84" s="313" t="s">
        <v>265</v>
      </c>
      <c r="H84" s="313" t="s">
        <v>956</v>
      </c>
      <c r="I84" s="313" t="s">
        <v>955</v>
      </c>
      <c r="J84" s="297"/>
    </row>
    <row r="85" spans="1:13" x14ac:dyDescent="0.25">
      <c r="A85" s="297"/>
      <c r="E85" s="297"/>
      <c r="F85" s="297"/>
      <c r="G85" s="297"/>
      <c r="H85" s="297"/>
      <c r="I85" s="309"/>
      <c r="J85" s="297"/>
    </row>
    <row r="86" spans="1:13" x14ac:dyDescent="0.25">
      <c r="A86" s="297"/>
      <c r="B86" s="871" t="str">
        <f>B13</f>
        <v>Forecast Period</v>
      </c>
      <c r="C86" s="871"/>
      <c r="D86" s="297" t="s">
        <v>954</v>
      </c>
      <c r="E86" s="297" t="s">
        <v>951</v>
      </c>
      <c r="F86" s="297" t="s">
        <v>953</v>
      </c>
      <c r="G86" s="297" t="s">
        <v>952</v>
      </c>
      <c r="H86" s="297" t="s">
        <v>951</v>
      </c>
      <c r="I86" s="297" t="s">
        <v>950</v>
      </c>
      <c r="J86" s="297"/>
    </row>
    <row r="87" spans="1:13" x14ac:dyDescent="0.25">
      <c r="A87" s="311" t="s">
        <v>100</v>
      </c>
      <c r="B87" s="311" t="str">
        <f>B14</f>
        <v>Month</v>
      </c>
      <c r="C87" s="311" t="str">
        <f>C14</f>
        <v>Year</v>
      </c>
      <c r="D87" s="311" t="s">
        <v>945</v>
      </c>
      <c r="E87" s="311" t="s">
        <v>949</v>
      </c>
      <c r="F87" s="311" t="s">
        <v>948</v>
      </c>
      <c r="G87" s="311" t="s">
        <v>947</v>
      </c>
      <c r="H87" s="311" t="s">
        <v>946</v>
      </c>
      <c r="I87" s="311" t="s">
        <v>945</v>
      </c>
      <c r="J87" s="311" t="str">
        <f t="shared" ref="J87:J112" si="11">A87</f>
        <v>Line</v>
      </c>
      <c r="L87" s="312"/>
      <c r="M87" s="311"/>
    </row>
    <row r="88" spans="1:13" x14ac:dyDescent="0.25">
      <c r="A88" s="297">
        <v>300</v>
      </c>
      <c r="B88" s="310" t="str">
        <f t="shared" ref="B88:B111" si="12">B52</f>
        <v>January</v>
      </c>
      <c r="C88" s="253">
        <f>'1-BaseTRR_RY27'!$F$2+1</f>
        <v>2024</v>
      </c>
      <c r="D88" s="308"/>
      <c r="E88" s="252">
        <f>D88</f>
        <v>0</v>
      </c>
      <c r="F88" s="252">
        <f>E88*'12-DepRates'!$N$21/12</f>
        <v>0</v>
      </c>
      <c r="G88" s="308"/>
      <c r="H88" s="252">
        <f>F88-G88</f>
        <v>0</v>
      </c>
      <c r="I88" s="252">
        <f t="shared" ref="I88:I111" si="13">E88-H88</f>
        <v>0</v>
      </c>
      <c r="J88" s="297">
        <f t="shared" si="11"/>
        <v>300</v>
      </c>
      <c r="K88" s="304"/>
      <c r="L88" s="303"/>
      <c r="M88" s="30"/>
    </row>
    <row r="89" spans="1:13" x14ac:dyDescent="0.25">
      <c r="A89" s="297">
        <f t="shared" ref="A89:A112" si="14">A88+1</f>
        <v>301</v>
      </c>
      <c r="B89" s="310" t="str">
        <f t="shared" si="12"/>
        <v>February</v>
      </c>
      <c r="C89" s="253">
        <f>'1-BaseTRR_RY27'!$F$2+1</f>
        <v>2024</v>
      </c>
      <c r="D89" s="308"/>
      <c r="E89" s="252">
        <f t="shared" ref="E89:E111" si="15">E88+D89</f>
        <v>0</v>
      </c>
      <c r="F89" s="252">
        <f>E89*'12-DepRates'!$N$21/12</f>
        <v>0</v>
      </c>
      <c r="G89" s="308"/>
      <c r="H89" s="252">
        <f t="shared" ref="H89:H111" si="16">H88+F89-G89</f>
        <v>0</v>
      </c>
      <c r="I89" s="252">
        <f t="shared" si="13"/>
        <v>0</v>
      </c>
      <c r="J89" s="297">
        <f t="shared" si="11"/>
        <v>301</v>
      </c>
      <c r="K89" s="304"/>
      <c r="L89" s="303"/>
      <c r="M89" s="30"/>
    </row>
    <row r="90" spans="1:13" x14ac:dyDescent="0.25">
      <c r="A90" s="297">
        <f t="shared" si="14"/>
        <v>302</v>
      </c>
      <c r="B90" s="310" t="str">
        <f t="shared" si="12"/>
        <v>March</v>
      </c>
      <c r="C90" s="253">
        <f>'1-BaseTRR_RY27'!$F$2+1</f>
        <v>2024</v>
      </c>
      <c r="D90" s="308"/>
      <c r="E90" s="252">
        <f t="shared" si="15"/>
        <v>0</v>
      </c>
      <c r="F90" s="252">
        <f>E90*'12-DepRates'!$N$21/12</f>
        <v>0</v>
      </c>
      <c r="G90" s="308"/>
      <c r="H90" s="252">
        <f t="shared" si="16"/>
        <v>0</v>
      </c>
      <c r="I90" s="252">
        <f t="shared" si="13"/>
        <v>0</v>
      </c>
      <c r="J90" s="297">
        <f t="shared" si="11"/>
        <v>302</v>
      </c>
      <c r="K90" s="304"/>
      <c r="L90" s="303"/>
      <c r="M90" s="30"/>
    </row>
    <row r="91" spans="1:13" x14ac:dyDescent="0.25">
      <c r="A91" s="297">
        <f t="shared" si="14"/>
        <v>303</v>
      </c>
      <c r="B91" s="310" t="str">
        <f t="shared" si="12"/>
        <v>April</v>
      </c>
      <c r="C91" s="253">
        <f>'1-BaseTRR_RY27'!$F$2+1</f>
        <v>2024</v>
      </c>
      <c r="D91" s="308"/>
      <c r="E91" s="252">
        <f t="shared" si="15"/>
        <v>0</v>
      </c>
      <c r="F91" s="252">
        <f>E91*'12-DepRates'!$N$21/12</f>
        <v>0</v>
      </c>
      <c r="G91" s="308"/>
      <c r="H91" s="252">
        <f t="shared" si="16"/>
        <v>0</v>
      </c>
      <c r="I91" s="252">
        <f t="shared" si="13"/>
        <v>0</v>
      </c>
      <c r="J91" s="297">
        <f t="shared" si="11"/>
        <v>303</v>
      </c>
      <c r="K91" s="304"/>
      <c r="L91" s="303"/>
      <c r="M91" s="30"/>
    </row>
    <row r="92" spans="1:13" x14ac:dyDescent="0.25">
      <c r="A92" s="297">
        <f t="shared" si="14"/>
        <v>304</v>
      </c>
      <c r="B92" s="310" t="str">
        <f t="shared" si="12"/>
        <v>May</v>
      </c>
      <c r="C92" s="253">
        <f>'1-BaseTRR_RY27'!$F$2+1</f>
        <v>2024</v>
      </c>
      <c r="D92" s="308"/>
      <c r="E92" s="252">
        <f t="shared" si="15"/>
        <v>0</v>
      </c>
      <c r="F92" s="252">
        <f>E92*'12-DepRates'!$N$21/12</f>
        <v>0</v>
      </c>
      <c r="G92" s="308"/>
      <c r="H92" s="252">
        <f t="shared" si="16"/>
        <v>0</v>
      </c>
      <c r="I92" s="252">
        <f t="shared" si="13"/>
        <v>0</v>
      </c>
      <c r="J92" s="297">
        <f t="shared" si="11"/>
        <v>304</v>
      </c>
      <c r="K92" s="304"/>
      <c r="L92" s="303"/>
      <c r="M92" s="30"/>
    </row>
    <row r="93" spans="1:13" x14ac:dyDescent="0.25">
      <c r="A93" s="297">
        <f t="shared" si="14"/>
        <v>305</v>
      </c>
      <c r="B93" s="310" t="str">
        <f t="shared" si="12"/>
        <v xml:space="preserve">June </v>
      </c>
      <c r="C93" s="253">
        <f>'1-BaseTRR_RY27'!$F$2+1</f>
        <v>2024</v>
      </c>
      <c r="D93" s="308"/>
      <c r="E93" s="252">
        <f t="shared" si="15"/>
        <v>0</v>
      </c>
      <c r="F93" s="252">
        <f>E93*'12-DepRates'!$N$21/12</f>
        <v>0</v>
      </c>
      <c r="G93" s="308"/>
      <c r="H93" s="252">
        <f t="shared" si="16"/>
        <v>0</v>
      </c>
      <c r="I93" s="252">
        <f t="shared" si="13"/>
        <v>0</v>
      </c>
      <c r="J93" s="297">
        <f t="shared" si="11"/>
        <v>305</v>
      </c>
      <c r="K93" s="304"/>
      <c r="L93" s="303"/>
      <c r="M93" s="30"/>
    </row>
    <row r="94" spans="1:13" x14ac:dyDescent="0.25">
      <c r="A94" s="297">
        <f t="shared" si="14"/>
        <v>306</v>
      </c>
      <c r="B94" s="310" t="str">
        <f t="shared" si="12"/>
        <v>July</v>
      </c>
      <c r="C94" s="253">
        <f>'1-BaseTRR_RY27'!$F$2+1</f>
        <v>2024</v>
      </c>
      <c r="D94" s="308"/>
      <c r="E94" s="252">
        <f t="shared" si="15"/>
        <v>0</v>
      </c>
      <c r="F94" s="252">
        <f>E94*'12-DepRates'!$N$21/12</f>
        <v>0</v>
      </c>
      <c r="G94" s="308"/>
      <c r="H94" s="252">
        <f t="shared" si="16"/>
        <v>0</v>
      </c>
      <c r="I94" s="252">
        <f t="shared" si="13"/>
        <v>0</v>
      </c>
      <c r="J94" s="297">
        <f t="shared" si="11"/>
        <v>306</v>
      </c>
      <c r="K94" s="304"/>
      <c r="L94" s="303"/>
      <c r="M94" s="30"/>
    </row>
    <row r="95" spans="1:13" x14ac:dyDescent="0.25">
      <c r="A95" s="297">
        <f t="shared" si="14"/>
        <v>307</v>
      </c>
      <c r="B95" s="310" t="str">
        <f t="shared" si="12"/>
        <v>August</v>
      </c>
      <c r="C95" s="253">
        <f>'1-BaseTRR_RY27'!$F$2+1</f>
        <v>2024</v>
      </c>
      <c r="D95" s="308"/>
      <c r="E95" s="252">
        <f t="shared" si="15"/>
        <v>0</v>
      </c>
      <c r="F95" s="252">
        <f>E95*'12-DepRates'!$N$21/12</f>
        <v>0</v>
      </c>
      <c r="G95" s="308"/>
      <c r="H95" s="252">
        <f t="shared" si="16"/>
        <v>0</v>
      </c>
      <c r="I95" s="252">
        <f t="shared" si="13"/>
        <v>0</v>
      </c>
      <c r="J95" s="297">
        <f t="shared" si="11"/>
        <v>307</v>
      </c>
      <c r="K95" s="304"/>
      <c r="L95" s="303"/>
      <c r="M95" s="30"/>
    </row>
    <row r="96" spans="1:13" x14ac:dyDescent="0.25">
      <c r="A96" s="297">
        <f t="shared" si="14"/>
        <v>308</v>
      </c>
      <c r="B96" s="310" t="str">
        <f t="shared" si="12"/>
        <v>September</v>
      </c>
      <c r="C96" s="253">
        <f>'1-BaseTRR_RY27'!$F$2+1</f>
        <v>2024</v>
      </c>
      <c r="D96" s="308"/>
      <c r="E96" s="252">
        <f t="shared" si="15"/>
        <v>0</v>
      </c>
      <c r="F96" s="252">
        <f>E96*'12-DepRates'!$N$21/12</f>
        <v>0</v>
      </c>
      <c r="G96" s="308"/>
      <c r="H96" s="252">
        <f t="shared" si="16"/>
        <v>0</v>
      </c>
      <c r="I96" s="252">
        <f t="shared" si="13"/>
        <v>0</v>
      </c>
      <c r="J96" s="297">
        <f t="shared" si="11"/>
        <v>308</v>
      </c>
      <c r="K96" s="304"/>
      <c r="L96" s="303"/>
      <c r="M96" s="30"/>
    </row>
    <row r="97" spans="1:13" x14ac:dyDescent="0.25">
      <c r="A97" s="297">
        <f t="shared" si="14"/>
        <v>309</v>
      </c>
      <c r="B97" s="310" t="str">
        <f t="shared" si="12"/>
        <v xml:space="preserve">October </v>
      </c>
      <c r="C97" s="253">
        <f>'1-BaseTRR_RY27'!$F$2+1</f>
        <v>2024</v>
      </c>
      <c r="D97" s="308"/>
      <c r="E97" s="252">
        <f t="shared" si="15"/>
        <v>0</v>
      </c>
      <c r="F97" s="252">
        <f>E97*'12-DepRates'!$N$21/12</f>
        <v>0</v>
      </c>
      <c r="G97" s="308"/>
      <c r="H97" s="252">
        <f t="shared" si="16"/>
        <v>0</v>
      </c>
      <c r="I97" s="252">
        <f t="shared" si="13"/>
        <v>0</v>
      </c>
      <c r="J97" s="297">
        <f t="shared" si="11"/>
        <v>309</v>
      </c>
      <c r="K97" s="304"/>
      <c r="L97" s="303"/>
      <c r="M97" s="30"/>
    </row>
    <row r="98" spans="1:13" x14ac:dyDescent="0.25">
      <c r="A98" s="297">
        <f t="shared" si="14"/>
        <v>310</v>
      </c>
      <c r="B98" s="310" t="str">
        <f t="shared" si="12"/>
        <v>November</v>
      </c>
      <c r="C98" s="253">
        <f>'1-BaseTRR_RY27'!$F$2+1</f>
        <v>2024</v>
      </c>
      <c r="D98" s="308"/>
      <c r="E98" s="252">
        <f t="shared" si="15"/>
        <v>0</v>
      </c>
      <c r="F98" s="252">
        <f>E98*'12-DepRates'!$N$21/12</f>
        <v>0</v>
      </c>
      <c r="G98" s="308"/>
      <c r="H98" s="252">
        <f t="shared" si="16"/>
        <v>0</v>
      </c>
      <c r="I98" s="252">
        <f t="shared" si="13"/>
        <v>0</v>
      </c>
      <c r="J98" s="297">
        <f t="shared" si="11"/>
        <v>310</v>
      </c>
      <c r="K98" s="304"/>
      <c r="L98" s="303"/>
      <c r="M98" s="30"/>
    </row>
    <row r="99" spans="1:13" x14ac:dyDescent="0.25">
      <c r="A99" s="297">
        <f t="shared" si="14"/>
        <v>311</v>
      </c>
      <c r="B99" s="310" t="str">
        <f t="shared" si="12"/>
        <v>December</v>
      </c>
      <c r="C99" s="253">
        <f>'1-BaseTRR_RY27'!$F$2+1</f>
        <v>2024</v>
      </c>
      <c r="D99" s="308"/>
      <c r="E99" s="252">
        <f t="shared" si="15"/>
        <v>0</v>
      </c>
      <c r="F99" s="252">
        <f>E99*'12-DepRates'!$N$21/12</f>
        <v>0</v>
      </c>
      <c r="G99" s="308"/>
      <c r="H99" s="252">
        <f t="shared" si="16"/>
        <v>0</v>
      </c>
      <c r="I99" s="252">
        <f t="shared" si="13"/>
        <v>0</v>
      </c>
      <c r="J99" s="297">
        <f t="shared" si="11"/>
        <v>311</v>
      </c>
      <c r="K99" s="304"/>
      <c r="L99" s="303"/>
      <c r="M99" s="30"/>
    </row>
    <row r="100" spans="1:13" x14ac:dyDescent="0.25">
      <c r="A100" s="297">
        <f t="shared" si="14"/>
        <v>312</v>
      </c>
      <c r="B100" s="310" t="str">
        <f t="shared" si="12"/>
        <v>January</v>
      </c>
      <c r="C100" s="253">
        <f>'1-BaseTRR_RY27'!$F$1</f>
        <v>2025</v>
      </c>
      <c r="D100" s="308"/>
      <c r="E100" s="252">
        <f t="shared" si="15"/>
        <v>0</v>
      </c>
      <c r="F100" s="252">
        <f>E100*'12-DepRates'!$N$21/12</f>
        <v>0</v>
      </c>
      <c r="G100" s="308"/>
      <c r="H100" s="252">
        <f t="shared" si="16"/>
        <v>0</v>
      </c>
      <c r="I100" s="252">
        <f t="shared" si="13"/>
        <v>0</v>
      </c>
      <c r="J100" s="297">
        <f t="shared" si="11"/>
        <v>312</v>
      </c>
      <c r="K100" s="304"/>
      <c r="L100" s="303"/>
      <c r="M100" s="30"/>
    </row>
    <row r="101" spans="1:13" x14ac:dyDescent="0.25">
      <c r="A101" s="297">
        <f t="shared" si="14"/>
        <v>313</v>
      </c>
      <c r="B101" s="310" t="str">
        <f t="shared" si="12"/>
        <v>February</v>
      </c>
      <c r="C101" s="309">
        <f>'1-BaseTRR_RY27'!$F$1</f>
        <v>2025</v>
      </c>
      <c r="D101" s="308"/>
      <c r="E101" s="252">
        <f t="shared" si="15"/>
        <v>0</v>
      </c>
      <c r="F101" s="252">
        <f>E101*'12-DepRates'!$N$21/12</f>
        <v>0</v>
      </c>
      <c r="G101" s="308"/>
      <c r="H101" s="252">
        <f t="shared" si="16"/>
        <v>0</v>
      </c>
      <c r="I101" s="252">
        <f t="shared" si="13"/>
        <v>0</v>
      </c>
      <c r="J101" s="297">
        <f t="shared" si="11"/>
        <v>313</v>
      </c>
      <c r="K101" s="304"/>
      <c r="L101" s="303"/>
      <c r="M101" s="30"/>
    </row>
    <row r="102" spans="1:13" x14ac:dyDescent="0.25">
      <c r="A102" s="297">
        <f t="shared" si="14"/>
        <v>314</v>
      </c>
      <c r="B102" s="310" t="str">
        <f t="shared" si="12"/>
        <v>March</v>
      </c>
      <c r="C102" s="309">
        <f>'1-BaseTRR_RY27'!$F$1</f>
        <v>2025</v>
      </c>
      <c r="D102" s="308"/>
      <c r="E102" s="252">
        <f t="shared" si="15"/>
        <v>0</v>
      </c>
      <c r="F102" s="252">
        <f>E102*'12-DepRates'!$N$21/12</f>
        <v>0</v>
      </c>
      <c r="G102" s="308"/>
      <c r="H102" s="252">
        <f t="shared" si="16"/>
        <v>0</v>
      </c>
      <c r="I102" s="252">
        <f t="shared" si="13"/>
        <v>0</v>
      </c>
      <c r="J102" s="297">
        <f t="shared" si="11"/>
        <v>314</v>
      </c>
      <c r="K102" s="304"/>
      <c r="L102" s="303"/>
      <c r="M102" s="30"/>
    </row>
    <row r="103" spans="1:13" x14ac:dyDescent="0.25">
      <c r="A103" s="297">
        <f t="shared" si="14"/>
        <v>315</v>
      </c>
      <c r="B103" s="310" t="str">
        <f t="shared" si="12"/>
        <v>April</v>
      </c>
      <c r="C103" s="309">
        <f>'1-BaseTRR_RY27'!$F$1</f>
        <v>2025</v>
      </c>
      <c r="D103" s="308"/>
      <c r="E103" s="252">
        <f t="shared" si="15"/>
        <v>0</v>
      </c>
      <c r="F103" s="252">
        <f>E103*'12-DepRates'!$N$21/12</f>
        <v>0</v>
      </c>
      <c r="G103" s="308"/>
      <c r="H103" s="252">
        <f t="shared" si="16"/>
        <v>0</v>
      </c>
      <c r="I103" s="252">
        <f t="shared" si="13"/>
        <v>0</v>
      </c>
      <c r="J103" s="297">
        <f t="shared" si="11"/>
        <v>315</v>
      </c>
      <c r="K103" s="304"/>
      <c r="L103" s="303"/>
      <c r="M103" s="30"/>
    </row>
    <row r="104" spans="1:13" x14ac:dyDescent="0.25">
      <c r="A104" s="297">
        <f t="shared" si="14"/>
        <v>316</v>
      </c>
      <c r="B104" s="310" t="str">
        <f t="shared" si="12"/>
        <v>May</v>
      </c>
      <c r="C104" s="309">
        <f>'1-BaseTRR_RY27'!$F$1</f>
        <v>2025</v>
      </c>
      <c r="D104" s="308"/>
      <c r="E104" s="252">
        <f t="shared" si="15"/>
        <v>0</v>
      </c>
      <c r="F104" s="252">
        <f>E104*'12-DepRates'!$N$21/12</f>
        <v>0</v>
      </c>
      <c r="G104" s="308"/>
      <c r="H104" s="252">
        <f t="shared" si="16"/>
        <v>0</v>
      </c>
      <c r="I104" s="252">
        <f t="shared" si="13"/>
        <v>0</v>
      </c>
      <c r="J104" s="297">
        <f t="shared" si="11"/>
        <v>316</v>
      </c>
      <c r="K104" s="304"/>
      <c r="L104" s="303"/>
      <c r="M104" s="30"/>
    </row>
    <row r="105" spans="1:13" x14ac:dyDescent="0.25">
      <c r="A105" s="297">
        <f t="shared" si="14"/>
        <v>317</v>
      </c>
      <c r="B105" s="310" t="str">
        <f t="shared" si="12"/>
        <v xml:space="preserve">June </v>
      </c>
      <c r="C105" s="309">
        <f>'1-BaseTRR_RY27'!$F$1</f>
        <v>2025</v>
      </c>
      <c r="D105" s="308"/>
      <c r="E105" s="252">
        <f t="shared" si="15"/>
        <v>0</v>
      </c>
      <c r="F105" s="252">
        <f>E105*'12-DepRates'!$N$21/12</f>
        <v>0</v>
      </c>
      <c r="G105" s="308"/>
      <c r="H105" s="252">
        <f t="shared" si="16"/>
        <v>0</v>
      </c>
      <c r="I105" s="252">
        <f t="shared" si="13"/>
        <v>0</v>
      </c>
      <c r="J105" s="297">
        <f t="shared" si="11"/>
        <v>317</v>
      </c>
      <c r="K105" s="304"/>
      <c r="L105" s="303"/>
      <c r="M105" s="30"/>
    </row>
    <row r="106" spans="1:13" x14ac:dyDescent="0.25">
      <c r="A106" s="297">
        <f t="shared" si="14"/>
        <v>318</v>
      </c>
      <c r="B106" s="310" t="str">
        <f t="shared" si="12"/>
        <v>July</v>
      </c>
      <c r="C106" s="309">
        <f>'1-BaseTRR_RY27'!$F$1</f>
        <v>2025</v>
      </c>
      <c r="D106" s="308"/>
      <c r="E106" s="252">
        <f t="shared" si="15"/>
        <v>0</v>
      </c>
      <c r="F106" s="252">
        <f>E106*'12-DepRates'!$N$21/12</f>
        <v>0</v>
      </c>
      <c r="G106" s="308"/>
      <c r="H106" s="252">
        <f t="shared" si="16"/>
        <v>0</v>
      </c>
      <c r="I106" s="252">
        <f t="shared" si="13"/>
        <v>0</v>
      </c>
      <c r="J106" s="297">
        <f t="shared" si="11"/>
        <v>318</v>
      </c>
      <c r="K106" s="304"/>
      <c r="L106" s="303"/>
      <c r="M106" s="30"/>
    </row>
    <row r="107" spans="1:13" x14ac:dyDescent="0.25">
      <c r="A107" s="297">
        <f t="shared" si="14"/>
        <v>319</v>
      </c>
      <c r="B107" s="310" t="str">
        <f t="shared" si="12"/>
        <v>August</v>
      </c>
      <c r="C107" s="309">
        <f>'1-BaseTRR_RY27'!$F$1</f>
        <v>2025</v>
      </c>
      <c r="D107" s="308"/>
      <c r="E107" s="252">
        <f t="shared" si="15"/>
        <v>0</v>
      </c>
      <c r="F107" s="252">
        <f>E107*'12-DepRates'!$N$21/12</f>
        <v>0</v>
      </c>
      <c r="G107" s="308"/>
      <c r="H107" s="252">
        <f t="shared" si="16"/>
        <v>0</v>
      </c>
      <c r="I107" s="252">
        <f t="shared" si="13"/>
        <v>0</v>
      </c>
      <c r="J107" s="297">
        <f t="shared" si="11"/>
        <v>319</v>
      </c>
      <c r="K107" s="304"/>
      <c r="L107" s="303"/>
      <c r="M107" s="30"/>
    </row>
    <row r="108" spans="1:13" x14ac:dyDescent="0.25">
      <c r="A108" s="297">
        <f t="shared" si="14"/>
        <v>320</v>
      </c>
      <c r="B108" s="310" t="str">
        <f t="shared" si="12"/>
        <v>September</v>
      </c>
      <c r="C108" s="309">
        <f>'1-BaseTRR_RY27'!$F$1</f>
        <v>2025</v>
      </c>
      <c r="D108" s="308"/>
      <c r="E108" s="252">
        <f t="shared" si="15"/>
        <v>0</v>
      </c>
      <c r="F108" s="252">
        <f>E108*'12-DepRates'!$N$21/12</f>
        <v>0</v>
      </c>
      <c r="G108" s="308"/>
      <c r="H108" s="252">
        <f t="shared" si="16"/>
        <v>0</v>
      </c>
      <c r="I108" s="252">
        <f t="shared" si="13"/>
        <v>0</v>
      </c>
      <c r="J108" s="297">
        <f t="shared" si="11"/>
        <v>320</v>
      </c>
      <c r="K108" s="304"/>
      <c r="L108" s="303"/>
      <c r="M108" s="30"/>
    </row>
    <row r="109" spans="1:13" x14ac:dyDescent="0.25">
      <c r="A109" s="297">
        <f t="shared" si="14"/>
        <v>321</v>
      </c>
      <c r="B109" s="310" t="str">
        <f t="shared" si="12"/>
        <v>October</v>
      </c>
      <c r="C109" s="309">
        <f>'1-BaseTRR_RY27'!$F$1</f>
        <v>2025</v>
      </c>
      <c r="D109" s="308"/>
      <c r="E109" s="252">
        <f t="shared" si="15"/>
        <v>0</v>
      </c>
      <c r="F109" s="252">
        <f>E109*'12-DepRates'!$N$21/12</f>
        <v>0</v>
      </c>
      <c r="G109" s="308"/>
      <c r="H109" s="252">
        <f t="shared" si="16"/>
        <v>0</v>
      </c>
      <c r="I109" s="252">
        <f t="shared" si="13"/>
        <v>0</v>
      </c>
      <c r="J109" s="297">
        <f t="shared" si="11"/>
        <v>321</v>
      </c>
      <c r="K109" s="304"/>
      <c r="L109" s="303"/>
      <c r="M109" s="30"/>
    </row>
    <row r="110" spans="1:13" x14ac:dyDescent="0.25">
      <c r="A110" s="297">
        <f t="shared" si="14"/>
        <v>322</v>
      </c>
      <c r="B110" s="310" t="str">
        <f t="shared" si="12"/>
        <v>November</v>
      </c>
      <c r="C110" s="309">
        <f>'1-BaseTRR_RY27'!$F$1</f>
        <v>2025</v>
      </c>
      <c r="D110" s="308"/>
      <c r="E110" s="252">
        <f t="shared" si="15"/>
        <v>0</v>
      </c>
      <c r="F110" s="252">
        <f>E110*'12-DepRates'!$N$21/12</f>
        <v>0</v>
      </c>
      <c r="G110" s="308"/>
      <c r="H110" s="252">
        <f t="shared" si="16"/>
        <v>0</v>
      </c>
      <c r="I110" s="252">
        <f t="shared" si="13"/>
        <v>0</v>
      </c>
      <c r="J110" s="297">
        <f t="shared" si="11"/>
        <v>322</v>
      </c>
      <c r="K110" s="304"/>
      <c r="L110" s="303"/>
      <c r="M110" s="30"/>
    </row>
    <row r="111" spans="1:13" x14ac:dyDescent="0.25">
      <c r="A111" s="297">
        <f t="shared" si="14"/>
        <v>323</v>
      </c>
      <c r="B111" s="307" t="str">
        <f t="shared" si="12"/>
        <v>December</v>
      </c>
      <c r="C111" s="306">
        <f>'1-BaseTRR_RY27'!$F$1</f>
        <v>2025</v>
      </c>
      <c r="D111" s="305"/>
      <c r="E111" s="249">
        <f t="shared" si="15"/>
        <v>0</v>
      </c>
      <c r="F111" s="249">
        <f>E111*'12-DepRates'!$N$21/12</f>
        <v>0</v>
      </c>
      <c r="G111" s="305"/>
      <c r="H111" s="249">
        <f t="shared" si="16"/>
        <v>0</v>
      </c>
      <c r="I111" s="249">
        <f t="shared" si="13"/>
        <v>0</v>
      </c>
      <c r="J111" s="297">
        <f t="shared" si="11"/>
        <v>323</v>
      </c>
      <c r="K111" s="304"/>
      <c r="L111" s="303"/>
      <c r="M111" s="30"/>
    </row>
    <row r="112" spans="1:13" x14ac:dyDescent="0.25">
      <c r="A112" s="297">
        <f t="shared" si="14"/>
        <v>324</v>
      </c>
      <c r="B112" s="302"/>
      <c r="C112" s="297" t="s">
        <v>944</v>
      </c>
      <c r="D112" s="252"/>
      <c r="E112" s="247">
        <f>SUM(E99:E111)/13</f>
        <v>0</v>
      </c>
      <c r="F112" s="252"/>
      <c r="G112" s="252"/>
      <c r="H112" s="252"/>
      <c r="I112" s="247">
        <f>SUM(I99:I111)/13</f>
        <v>0</v>
      </c>
      <c r="J112" s="297">
        <f t="shared" si="11"/>
        <v>324</v>
      </c>
    </row>
    <row r="113" spans="1:10" x14ac:dyDescent="0.25">
      <c r="A113" s="297"/>
      <c r="D113" s="301"/>
      <c r="F113" s="300"/>
      <c r="I113" s="300"/>
      <c r="J113" s="297"/>
    </row>
    <row r="114" spans="1:10" x14ac:dyDescent="0.25">
      <c r="A114" s="297"/>
      <c r="J114" s="297"/>
    </row>
    <row r="115" spans="1:10" x14ac:dyDescent="0.25">
      <c r="A115" s="297"/>
      <c r="B115" s="28" t="s">
        <v>159</v>
      </c>
      <c r="J115" s="297"/>
    </row>
    <row r="116" spans="1:10" x14ac:dyDescent="0.25">
      <c r="A116" s="297"/>
      <c r="B116" s="276"/>
      <c r="C116" s="276"/>
      <c r="D116" s="276"/>
      <c r="E116" s="276"/>
      <c r="F116" s="276"/>
      <c r="G116" s="276"/>
      <c r="H116" s="276"/>
      <c r="J116" s="297"/>
    </row>
    <row r="117" spans="1:10" x14ac:dyDescent="0.25">
      <c r="A117" s="297"/>
      <c r="B117" s="276"/>
      <c r="C117" s="276"/>
      <c r="D117" s="276"/>
      <c r="E117" s="276"/>
      <c r="F117" s="276"/>
      <c r="G117" s="276"/>
      <c r="H117" s="276"/>
      <c r="J117" s="297"/>
    </row>
    <row r="118" spans="1:10" x14ac:dyDescent="0.25">
      <c r="A118" s="297"/>
      <c r="B118" s="276" t="s">
        <v>797</v>
      </c>
      <c r="C118" s="276"/>
      <c r="D118" s="276"/>
      <c r="E118" s="276"/>
      <c r="F118" s="276"/>
      <c r="G118" s="276"/>
      <c r="H118" s="276"/>
      <c r="J118" s="297"/>
    </row>
    <row r="119" spans="1:10" x14ac:dyDescent="0.25">
      <c r="A119" s="297"/>
      <c r="C119" s="252"/>
      <c r="D119" s="252"/>
      <c r="E119" s="61"/>
      <c r="J119" s="297"/>
    </row>
    <row r="120" spans="1:10" x14ac:dyDescent="0.25">
      <c r="A120" s="297"/>
      <c r="B120" s="252"/>
      <c r="C120" s="252"/>
      <c r="D120" s="252"/>
      <c r="E120" s="61"/>
      <c r="J120" s="297"/>
    </row>
    <row r="121" spans="1:10" x14ac:dyDescent="0.25">
      <c r="A121" s="297"/>
      <c r="B121" s="252"/>
      <c r="C121" s="252"/>
      <c r="D121" s="252"/>
      <c r="E121" s="61"/>
      <c r="H121" s="252"/>
      <c r="J121" s="297"/>
    </row>
    <row r="122" spans="1:10" x14ac:dyDescent="0.25">
      <c r="A122" s="297"/>
      <c r="B122" s="252"/>
      <c r="C122" s="252"/>
      <c r="D122" s="252"/>
      <c r="E122" s="61"/>
      <c r="J122" s="297"/>
    </row>
    <row r="123" spans="1:10" x14ac:dyDescent="0.25">
      <c r="A123" s="297"/>
      <c r="B123" s="252"/>
      <c r="C123" s="252"/>
      <c r="D123" s="252"/>
      <c r="E123" s="61"/>
      <c r="J123" s="297"/>
    </row>
    <row r="124" spans="1:10" x14ac:dyDescent="0.25">
      <c r="A124" s="297"/>
      <c r="B124" s="252"/>
      <c r="C124" s="252"/>
      <c r="D124" s="252"/>
      <c r="E124" s="61"/>
      <c r="J124" s="297"/>
    </row>
    <row r="125" spans="1:10" x14ac:dyDescent="0.25">
      <c r="A125" s="297"/>
      <c r="B125" s="252"/>
      <c r="C125" s="252"/>
      <c r="D125" s="252"/>
      <c r="E125" s="61"/>
      <c r="J125" s="297"/>
    </row>
    <row r="126" spans="1:10" x14ac:dyDescent="0.25">
      <c r="A126" s="297"/>
      <c r="B126" s="252"/>
      <c r="C126" s="252"/>
      <c r="D126" s="252"/>
      <c r="E126" s="61"/>
      <c r="J126" s="297"/>
    </row>
    <row r="127" spans="1:10" x14ac:dyDescent="0.25">
      <c r="A127" s="297"/>
      <c r="B127" s="247"/>
      <c r="C127" s="247"/>
      <c r="D127" s="247"/>
      <c r="E127" s="299"/>
      <c r="J127" s="297"/>
    </row>
    <row r="128" spans="1:10" x14ac:dyDescent="0.25">
      <c r="A128" s="297"/>
      <c r="B128" s="298"/>
      <c r="J128" s="297"/>
    </row>
  </sheetData>
  <mergeCells count="3">
    <mergeCell ref="B13:C13"/>
    <mergeCell ref="B50:C50"/>
    <mergeCell ref="B86:C86"/>
  </mergeCells>
  <printOptions horizontalCentered="1"/>
  <pageMargins left="1" right="1" top="1" bottom="1" header="0.5" footer="0.5"/>
  <pageSetup scale="25" orientation="landscape" r:id="rId1"/>
  <headerFooter>
    <oddHeader>&amp;C&amp;"-,Bold"Pacific Gas and Electric Company
Formula Rate Model
Schedule &amp;A&amp;R&amp;10TO Rate Year 2025 Annual Update
&amp;F</oddHeader>
  </headerFooter>
  <rowBreaks count="1" manualBreakCount="1">
    <brk id="76" max="16383" man="1"/>
  </rowBreaks>
  <customProperties>
    <customPr name="_pios_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1B9B-A0A6-42FD-AC9E-75B62F9E85EE}">
  <sheetPr>
    <tabColor theme="9" tint="0.59999389629810485"/>
    <pageSetUpPr fitToPage="1"/>
  </sheetPr>
  <dimension ref="A1:AH259"/>
  <sheetViews>
    <sheetView topLeftCell="A50" workbookViewId="0">
      <selection activeCell="K65" activeCellId="7" sqref="H40:H52 O40:O52 E41:E52 K40:L52 E65:E77 H65:H77 O65:O77 K65:L77"/>
    </sheetView>
  </sheetViews>
  <sheetFormatPr defaultColWidth="8.7109375" defaultRowHeight="15" x14ac:dyDescent="0.25"/>
  <cols>
    <col min="1" max="1" width="6.7109375" style="42" bestFit="1" customWidth="1"/>
    <col min="2" max="3" width="10.5703125" style="42" customWidth="1"/>
    <col min="4" max="4" width="18.7109375" style="42" customWidth="1"/>
    <col min="5" max="5" width="18" style="42" customWidth="1"/>
    <col min="6" max="6" width="18.28515625" style="42" customWidth="1"/>
    <col min="7" max="7" width="16.7109375" style="42" customWidth="1"/>
    <col min="8" max="8" width="19" style="42" customWidth="1"/>
    <col min="9" max="9" width="16.7109375" style="42" customWidth="1"/>
    <col min="10" max="11" width="18.28515625" style="42" customWidth="1"/>
    <col min="12" max="12" width="18" style="42" customWidth="1"/>
    <col min="13" max="15" width="16.7109375" style="42" customWidth="1"/>
    <col min="16" max="16" width="21.5703125" style="42" bestFit="1" customWidth="1"/>
    <col min="17" max="17" width="18.7109375" style="42" customWidth="1"/>
    <col min="18" max="18" width="6.7109375" style="42" bestFit="1" customWidth="1"/>
    <col min="19" max="19" width="8.7109375" style="42" customWidth="1"/>
    <col min="20" max="20" width="24.85546875" style="42" customWidth="1"/>
    <col min="21" max="21" width="8.7109375" style="42"/>
    <col min="22" max="22" width="13.140625" style="42" bestFit="1" customWidth="1"/>
    <col min="23" max="23" width="13" style="42" bestFit="1" customWidth="1"/>
    <col min="24" max="24" width="15.140625" style="42" bestFit="1" customWidth="1"/>
    <col min="25" max="25" width="13.140625" style="42" bestFit="1" customWidth="1"/>
    <col min="26" max="26" width="13" style="42" bestFit="1" customWidth="1"/>
    <col min="27" max="27" width="13.85546875" style="42" customWidth="1"/>
    <col min="28" max="28" width="12.5703125" style="42" bestFit="1" customWidth="1"/>
    <col min="29" max="30" width="14.28515625" style="42" bestFit="1" customWidth="1"/>
    <col min="31" max="31" width="11.42578125" style="42" bestFit="1" customWidth="1"/>
    <col min="32" max="32" width="11.5703125" style="42" bestFit="1" customWidth="1"/>
    <col min="33" max="33" width="8.7109375" style="42"/>
    <col min="34" max="34" width="31.5703125" style="42" customWidth="1"/>
    <col min="35" max="16384" width="8.7109375" style="42"/>
  </cols>
  <sheetData>
    <row r="1" spans="1:18" x14ac:dyDescent="0.25">
      <c r="B1" s="114" t="s">
        <v>47</v>
      </c>
      <c r="H1" s="243"/>
      <c r="O1" s="97"/>
      <c r="P1" s="100" t="str">
        <f>CONCATENATE("Prior Year: ",'1-BaseTRR_RY27'!$F$2)</f>
        <v>Prior Year: 2023</v>
      </c>
    </row>
    <row r="2" spans="1:18" x14ac:dyDescent="0.25">
      <c r="B2" s="133" t="s">
        <v>331</v>
      </c>
      <c r="C2" s="229"/>
      <c r="D2" s="133"/>
      <c r="O2" s="100"/>
      <c r="P2" s="100"/>
      <c r="Q2" s="100"/>
    </row>
    <row r="3" spans="1:18" x14ac:dyDescent="0.25">
      <c r="B3" s="114"/>
    </row>
    <row r="4" spans="1:18" x14ac:dyDescent="0.25">
      <c r="B4" s="114"/>
    </row>
    <row r="5" spans="1:18" x14ac:dyDescent="0.25">
      <c r="B5" s="96" t="s">
        <v>1003</v>
      </c>
      <c r="C5" s="96"/>
      <c r="D5" s="95"/>
      <c r="E5" s="95"/>
      <c r="F5" s="95"/>
      <c r="G5" s="95"/>
      <c r="H5" s="95"/>
      <c r="I5" s="95"/>
      <c r="J5" s="95"/>
      <c r="K5" s="95"/>
      <c r="L5" s="95"/>
      <c r="M5" s="95"/>
      <c r="N5" s="95"/>
      <c r="O5" s="95"/>
      <c r="P5" s="95"/>
      <c r="Q5" s="95"/>
    </row>
    <row r="6" spans="1:18" x14ac:dyDescent="0.25">
      <c r="B6" s="254" t="s">
        <v>1002</v>
      </c>
    </row>
    <row r="7" spans="1:18" x14ac:dyDescent="0.25">
      <c r="B7" s="254" t="s">
        <v>1001</v>
      </c>
    </row>
    <row r="9" spans="1:18" x14ac:dyDescent="0.25">
      <c r="A9" s="114"/>
      <c r="D9" s="217" t="s">
        <v>544</v>
      </c>
      <c r="E9" s="217" t="s">
        <v>543</v>
      </c>
      <c r="F9" s="217" t="s">
        <v>542</v>
      </c>
      <c r="G9" s="217" t="s">
        <v>541</v>
      </c>
      <c r="H9" s="217" t="s">
        <v>566</v>
      </c>
      <c r="I9" s="217" t="s">
        <v>565</v>
      </c>
      <c r="J9" s="217" t="s">
        <v>564</v>
      </c>
      <c r="K9" s="217" t="s">
        <v>589</v>
      </c>
      <c r="L9" s="217" t="s">
        <v>588</v>
      </c>
      <c r="M9" s="217" t="s">
        <v>718</v>
      </c>
      <c r="N9" s="217" t="s">
        <v>717</v>
      </c>
      <c r="O9" s="217" t="s">
        <v>716</v>
      </c>
      <c r="P9" s="217" t="s">
        <v>715</v>
      </c>
      <c r="Q9" s="217"/>
      <c r="R9" s="97"/>
    </row>
    <row r="10" spans="1:18" ht="30" x14ac:dyDescent="0.25">
      <c r="A10" s="114"/>
      <c r="D10" s="274" t="s">
        <v>915</v>
      </c>
      <c r="E10" s="274" t="s">
        <v>915</v>
      </c>
      <c r="F10" s="274" t="s">
        <v>915</v>
      </c>
      <c r="G10" s="274" t="s">
        <v>915</v>
      </c>
      <c r="H10" s="274" t="s">
        <v>915</v>
      </c>
      <c r="I10" s="274" t="s">
        <v>915</v>
      </c>
      <c r="J10" s="274" t="s">
        <v>915</v>
      </c>
      <c r="K10" s="274" t="s">
        <v>915</v>
      </c>
      <c r="L10" s="274" t="s">
        <v>915</v>
      </c>
      <c r="M10" s="274" t="s">
        <v>915</v>
      </c>
      <c r="N10" s="274" t="s">
        <v>915</v>
      </c>
      <c r="O10" s="274" t="s">
        <v>915</v>
      </c>
      <c r="P10" s="257" t="s">
        <v>905</v>
      </c>
      <c r="Q10" s="257"/>
      <c r="R10" s="97"/>
    </row>
    <row r="11" spans="1:18" x14ac:dyDescent="0.25">
      <c r="B11" s="97"/>
      <c r="C11" s="97"/>
      <c r="N11" s="105"/>
      <c r="P11" s="105"/>
      <c r="Q11" s="105"/>
      <c r="R11" s="97"/>
    </row>
    <row r="12" spans="1:18" x14ac:dyDescent="0.25">
      <c r="A12" s="65"/>
      <c r="B12" s="97"/>
      <c r="C12" s="100" t="s">
        <v>902</v>
      </c>
      <c r="D12" s="226">
        <v>350.01</v>
      </c>
      <c r="E12" s="226">
        <v>350.02</v>
      </c>
      <c r="F12" s="226">
        <v>352.01</v>
      </c>
      <c r="G12" s="226">
        <v>352.02</v>
      </c>
      <c r="H12" s="226">
        <v>353.01</v>
      </c>
      <c r="I12" s="226">
        <v>353.02</v>
      </c>
      <c r="J12" s="226">
        <v>354</v>
      </c>
      <c r="K12" s="226">
        <v>355</v>
      </c>
      <c r="L12" s="226">
        <v>356</v>
      </c>
      <c r="M12" s="226">
        <v>357</v>
      </c>
      <c r="N12" s="226">
        <v>358</v>
      </c>
      <c r="O12" s="226">
        <v>359</v>
      </c>
      <c r="R12" s="97"/>
    </row>
    <row r="13" spans="1:18" x14ac:dyDescent="0.25">
      <c r="A13" s="111" t="s">
        <v>100</v>
      </c>
      <c r="B13" s="111" t="s">
        <v>535</v>
      </c>
      <c r="C13" s="111" t="s">
        <v>557</v>
      </c>
      <c r="D13" s="217" t="s">
        <v>896</v>
      </c>
      <c r="E13" s="217" t="s">
        <v>895</v>
      </c>
      <c r="F13" s="217" t="s">
        <v>901</v>
      </c>
      <c r="G13" s="217" t="s">
        <v>900</v>
      </c>
      <c r="H13" s="217" t="s">
        <v>890</v>
      </c>
      <c r="I13" s="217" t="s">
        <v>899</v>
      </c>
      <c r="J13" s="217" t="s">
        <v>894</v>
      </c>
      <c r="K13" s="217" t="s">
        <v>893</v>
      </c>
      <c r="L13" s="217" t="s">
        <v>892</v>
      </c>
      <c r="M13" s="217" t="s">
        <v>898</v>
      </c>
      <c r="N13" s="217" t="s">
        <v>897</v>
      </c>
      <c r="O13" s="217" t="s">
        <v>891</v>
      </c>
      <c r="P13" s="111" t="s">
        <v>136</v>
      </c>
      <c r="Q13" s="111" t="s">
        <v>168</v>
      </c>
      <c r="R13" s="111" t="str">
        <f t="shared" ref="R13:R27" si="0">A13</f>
        <v>Line</v>
      </c>
    </row>
    <row r="14" spans="1:18" x14ac:dyDescent="0.25">
      <c r="A14" s="97">
        <v>100</v>
      </c>
      <c r="B14" s="254" t="s">
        <v>519</v>
      </c>
      <c r="C14" s="253">
        <f>'1-BaseTRR_RY27'!$F$2-1</f>
        <v>2022</v>
      </c>
      <c r="D14" s="331">
        <f t="shared" ref="D14:O14" si="1">+D40+D65</f>
        <v>-21395.290627845425</v>
      </c>
      <c r="E14" s="331">
        <f t="shared" si="1"/>
        <v>79278581.524379492</v>
      </c>
      <c r="F14" s="331">
        <f t="shared" si="1"/>
        <v>117490944.85978913</v>
      </c>
      <c r="G14" s="331">
        <f t="shared" si="1"/>
        <v>21015457.751153667</v>
      </c>
      <c r="H14" s="331">
        <f t="shared" si="1"/>
        <v>1915486351.6479809</v>
      </c>
      <c r="I14" s="331">
        <f t="shared" si="1"/>
        <v>13622580.08192835</v>
      </c>
      <c r="J14" s="331">
        <f t="shared" si="1"/>
        <v>354926231.94207984</v>
      </c>
      <c r="K14" s="331">
        <f t="shared" si="1"/>
        <v>452480868.73771495</v>
      </c>
      <c r="L14" s="331">
        <f t="shared" si="1"/>
        <v>477586323.88122869</v>
      </c>
      <c r="M14" s="331">
        <f t="shared" si="1"/>
        <v>118165189.37856817</v>
      </c>
      <c r="N14" s="331">
        <f t="shared" si="1"/>
        <v>86487992.5917968</v>
      </c>
      <c r="O14" s="331">
        <f t="shared" si="1"/>
        <v>12996051.103969248</v>
      </c>
      <c r="P14" s="272">
        <f t="shared" ref="P14:P26" si="2">SUM(D14:O14)</f>
        <v>3649515178.2099609</v>
      </c>
      <c r="Q14" s="264" t="str">
        <f t="shared" ref="Q14:Q26" si="3">"Line "&amp;A40&amp;" + Line "&amp;A65&amp;""</f>
        <v>Line 200 + Line 300</v>
      </c>
      <c r="R14" s="97">
        <f t="shared" si="0"/>
        <v>100</v>
      </c>
    </row>
    <row r="15" spans="1:18" x14ac:dyDescent="0.25">
      <c r="A15" s="97">
        <f t="shared" ref="A15:A27" si="4">A14+1</f>
        <v>101</v>
      </c>
      <c r="B15" s="254" t="s">
        <v>530</v>
      </c>
      <c r="C15" s="253">
        <f>'1-BaseTRR_RY27'!$F$2</f>
        <v>2023</v>
      </c>
      <c r="D15" s="331">
        <f t="shared" ref="D15:O15" si="5">+D41+D66</f>
        <v>-24621.053378203629</v>
      </c>
      <c r="E15" s="331">
        <f t="shared" si="5"/>
        <v>78942389.065559298</v>
      </c>
      <c r="F15" s="331">
        <f t="shared" si="5"/>
        <v>121632558.34261243</v>
      </c>
      <c r="G15" s="331">
        <f t="shared" si="5"/>
        <v>21529407.699373215</v>
      </c>
      <c r="H15" s="331">
        <f t="shared" si="5"/>
        <v>1930193919.8653879</v>
      </c>
      <c r="I15" s="331">
        <f t="shared" si="5"/>
        <v>13442415.99332992</v>
      </c>
      <c r="J15" s="331">
        <f t="shared" si="5"/>
        <v>356926953.68266302</v>
      </c>
      <c r="K15" s="331">
        <f t="shared" si="5"/>
        <v>470343164.59794605</v>
      </c>
      <c r="L15" s="331">
        <f t="shared" si="5"/>
        <v>482546963.6720829</v>
      </c>
      <c r="M15" s="331">
        <f t="shared" si="5"/>
        <v>118832885.04306965</v>
      </c>
      <c r="N15" s="331">
        <f t="shared" si="5"/>
        <v>86968359.230308563</v>
      </c>
      <c r="O15" s="331">
        <f t="shared" si="5"/>
        <v>13310058.059920553</v>
      </c>
      <c r="P15" s="120">
        <f t="shared" si="2"/>
        <v>3694644454.1988759</v>
      </c>
      <c r="Q15" s="264" t="str">
        <f t="shared" si="3"/>
        <v>Line 201 + Line 301</v>
      </c>
      <c r="R15" s="97">
        <f t="shared" si="0"/>
        <v>101</v>
      </c>
    </row>
    <row r="16" spans="1:18" x14ac:dyDescent="0.25">
      <c r="A16" s="97">
        <f t="shared" si="4"/>
        <v>102</v>
      </c>
      <c r="B16" s="254" t="s">
        <v>529</v>
      </c>
      <c r="C16" s="253">
        <f>'1-BaseTRR_RY27'!$F$2</f>
        <v>2023</v>
      </c>
      <c r="D16" s="331">
        <f t="shared" ref="D16:O16" si="6">+D42+D67</f>
        <v>-25350.733375415766</v>
      </c>
      <c r="E16" s="331">
        <f t="shared" si="6"/>
        <v>79228691.517101884</v>
      </c>
      <c r="F16" s="331">
        <f t="shared" si="6"/>
        <v>122135799.09571658</v>
      </c>
      <c r="G16" s="331">
        <f t="shared" si="6"/>
        <v>21706319.483545788</v>
      </c>
      <c r="H16" s="331">
        <f t="shared" si="6"/>
        <v>1943788197.4363809</v>
      </c>
      <c r="I16" s="331">
        <f t="shared" si="6"/>
        <v>13497463.16894103</v>
      </c>
      <c r="J16" s="331">
        <f t="shared" si="6"/>
        <v>358433911.11138558</v>
      </c>
      <c r="K16" s="331">
        <f t="shared" si="6"/>
        <v>472911918.62917769</v>
      </c>
      <c r="L16" s="331">
        <f t="shared" si="6"/>
        <v>483764326.69491744</v>
      </c>
      <c r="M16" s="331">
        <f t="shared" si="6"/>
        <v>119500739.34139717</v>
      </c>
      <c r="N16" s="331">
        <f t="shared" si="6"/>
        <v>87433487.63346985</v>
      </c>
      <c r="O16" s="331">
        <f t="shared" si="6"/>
        <v>13611805.964400049</v>
      </c>
      <c r="P16" s="120">
        <f t="shared" si="2"/>
        <v>3715987309.3430586</v>
      </c>
      <c r="Q16" s="264" t="str">
        <f t="shared" si="3"/>
        <v>Line 202 + Line 302</v>
      </c>
      <c r="R16" s="97">
        <f t="shared" si="0"/>
        <v>102</v>
      </c>
    </row>
    <row r="17" spans="1:34" x14ac:dyDescent="0.25">
      <c r="A17" s="97">
        <f t="shared" si="4"/>
        <v>103</v>
      </c>
      <c r="B17" s="254" t="s">
        <v>528</v>
      </c>
      <c r="C17" s="253">
        <f>'1-BaseTRR_RY27'!$F$2</f>
        <v>2023</v>
      </c>
      <c r="D17" s="331">
        <f t="shared" ref="D17:O17" si="7">+D43+D68</f>
        <v>-53119.208524414076</v>
      </c>
      <c r="E17" s="331">
        <f t="shared" si="7"/>
        <v>79546243.214882225</v>
      </c>
      <c r="F17" s="331">
        <f t="shared" si="7"/>
        <v>122642625.4921751</v>
      </c>
      <c r="G17" s="331">
        <f t="shared" si="7"/>
        <v>21883575.347718302</v>
      </c>
      <c r="H17" s="331">
        <f t="shared" si="7"/>
        <v>1959492478.8718412</v>
      </c>
      <c r="I17" s="331">
        <f t="shared" si="7"/>
        <v>13469543.535734899</v>
      </c>
      <c r="J17" s="331">
        <f t="shared" si="7"/>
        <v>359307746.41644281</v>
      </c>
      <c r="K17" s="331">
        <f t="shared" si="7"/>
        <v>479162547.97807574</v>
      </c>
      <c r="L17" s="331">
        <f t="shared" si="7"/>
        <v>487921494.47485995</v>
      </c>
      <c r="M17" s="331">
        <f t="shared" si="7"/>
        <v>120168556.29897745</v>
      </c>
      <c r="N17" s="331">
        <f t="shared" si="7"/>
        <v>87913110.772951812</v>
      </c>
      <c r="O17" s="331">
        <f t="shared" si="7"/>
        <v>13912981.568879556</v>
      </c>
      <c r="P17" s="120">
        <f t="shared" si="2"/>
        <v>3745367784.7640147</v>
      </c>
      <c r="Q17" s="264" t="str">
        <f t="shared" si="3"/>
        <v>Line 203 + Line 303</v>
      </c>
      <c r="R17" s="97">
        <f t="shared" si="0"/>
        <v>103</v>
      </c>
    </row>
    <row r="18" spans="1:34" x14ac:dyDescent="0.25">
      <c r="A18" s="97">
        <f t="shared" si="4"/>
        <v>104</v>
      </c>
      <c r="B18" s="254" t="s">
        <v>527</v>
      </c>
      <c r="C18" s="253">
        <f>'1-BaseTRR_RY27'!$F$2</f>
        <v>2023</v>
      </c>
      <c r="D18" s="331">
        <f t="shared" ref="D18:O18" si="8">+D44+D69</f>
        <v>-63730.023825913988</v>
      </c>
      <c r="E18" s="331">
        <f t="shared" si="8"/>
        <v>79867218.958535224</v>
      </c>
      <c r="F18" s="331">
        <f t="shared" si="8"/>
        <v>123110938.30568489</v>
      </c>
      <c r="G18" s="331">
        <f t="shared" si="8"/>
        <v>22061923.581890892</v>
      </c>
      <c r="H18" s="331">
        <f t="shared" si="8"/>
        <v>1971181364.6177263</v>
      </c>
      <c r="I18" s="331">
        <f t="shared" si="8"/>
        <v>13508444.01161842</v>
      </c>
      <c r="J18" s="331">
        <f t="shared" si="8"/>
        <v>360469701.34604603</v>
      </c>
      <c r="K18" s="331">
        <f t="shared" si="8"/>
        <v>484028147.63601971</v>
      </c>
      <c r="L18" s="331">
        <f t="shared" si="8"/>
        <v>489889181.80120039</v>
      </c>
      <c r="M18" s="331">
        <f t="shared" si="8"/>
        <v>120836875.00520366</v>
      </c>
      <c r="N18" s="331">
        <f t="shared" si="8"/>
        <v>88388653.135758847</v>
      </c>
      <c r="O18" s="331">
        <f t="shared" si="8"/>
        <v>14243271.761927813</v>
      </c>
      <c r="P18" s="120">
        <f t="shared" si="2"/>
        <v>3767521990.1377864</v>
      </c>
      <c r="Q18" s="264" t="str">
        <f t="shared" si="3"/>
        <v>Line 204 + Line 304</v>
      </c>
      <c r="R18" s="97">
        <f t="shared" si="0"/>
        <v>104</v>
      </c>
    </row>
    <row r="19" spans="1:34" x14ac:dyDescent="0.25">
      <c r="A19" s="97">
        <f t="shared" si="4"/>
        <v>105</v>
      </c>
      <c r="B19" s="254" t="s">
        <v>526</v>
      </c>
      <c r="C19" s="253">
        <f>'1-BaseTRR_RY27'!$F$2</f>
        <v>2023</v>
      </c>
      <c r="D19" s="331">
        <f t="shared" ref="D19:O19" si="9">+D45+D70</f>
        <v>-74818.386448115954</v>
      </c>
      <c r="E19" s="331">
        <f t="shared" si="9"/>
        <v>80188696.892775625</v>
      </c>
      <c r="F19" s="331">
        <f t="shared" si="9"/>
        <v>123565120.05919465</v>
      </c>
      <c r="G19" s="331">
        <f t="shared" si="9"/>
        <v>22241522.756063513</v>
      </c>
      <c r="H19" s="331">
        <f t="shared" si="9"/>
        <v>1990336404.5614541</v>
      </c>
      <c r="I19" s="331">
        <f t="shared" si="9"/>
        <v>13630093.877126511</v>
      </c>
      <c r="J19" s="331">
        <f t="shared" si="9"/>
        <v>362282425.26568675</v>
      </c>
      <c r="K19" s="331">
        <f t="shared" si="9"/>
        <v>487525346.42167675</v>
      </c>
      <c r="L19" s="331">
        <f t="shared" si="9"/>
        <v>486691018.82952082</v>
      </c>
      <c r="M19" s="331">
        <f t="shared" si="9"/>
        <v>121505183.20692612</v>
      </c>
      <c r="N19" s="331">
        <f t="shared" si="9"/>
        <v>88869327.591367364</v>
      </c>
      <c r="O19" s="331">
        <f t="shared" si="9"/>
        <v>14560020.454976052</v>
      </c>
      <c r="P19" s="120">
        <f t="shared" si="2"/>
        <v>3791320341.5303202</v>
      </c>
      <c r="Q19" s="264" t="str">
        <f t="shared" si="3"/>
        <v>Line 205 + Line 305</v>
      </c>
      <c r="R19" s="97">
        <f t="shared" si="0"/>
        <v>105</v>
      </c>
    </row>
    <row r="20" spans="1:34" x14ac:dyDescent="0.25">
      <c r="A20" s="97">
        <f t="shared" si="4"/>
        <v>106</v>
      </c>
      <c r="B20" s="254" t="s">
        <v>712</v>
      </c>
      <c r="C20" s="253">
        <f>'1-BaseTRR_RY27'!$F$2</f>
        <v>2023</v>
      </c>
      <c r="D20" s="331">
        <f t="shared" ref="D20:O20" si="10">+D46+D71</f>
        <v>-82293.172823732602</v>
      </c>
      <c r="E20" s="331">
        <f t="shared" si="10"/>
        <v>80485175.062708825</v>
      </c>
      <c r="F20" s="331">
        <f t="shared" si="10"/>
        <v>124067027.82270449</v>
      </c>
      <c r="G20" s="331">
        <f t="shared" si="10"/>
        <v>22397388.860236041</v>
      </c>
      <c r="H20" s="331">
        <f t="shared" si="10"/>
        <v>1998936547.917439</v>
      </c>
      <c r="I20" s="331">
        <f t="shared" si="10"/>
        <v>13666794.62300414</v>
      </c>
      <c r="J20" s="331">
        <f t="shared" si="10"/>
        <v>364229499.12490183</v>
      </c>
      <c r="K20" s="331">
        <f t="shared" si="10"/>
        <v>490586525.98266149</v>
      </c>
      <c r="L20" s="331">
        <f t="shared" si="10"/>
        <v>488720248.05231637</v>
      </c>
      <c r="M20" s="331">
        <f t="shared" si="10"/>
        <v>122173671.31937703</v>
      </c>
      <c r="N20" s="331">
        <f t="shared" si="10"/>
        <v>89389775.637014881</v>
      </c>
      <c r="O20" s="331">
        <f t="shared" si="10"/>
        <v>14899536.108024307</v>
      </c>
      <c r="P20" s="120">
        <f t="shared" si="2"/>
        <v>3809469897.337564</v>
      </c>
      <c r="Q20" s="264" t="str">
        <f t="shared" si="3"/>
        <v>Line 206 + Line 306</v>
      </c>
      <c r="R20" s="97">
        <f t="shared" si="0"/>
        <v>106</v>
      </c>
    </row>
    <row r="21" spans="1:34" x14ac:dyDescent="0.25">
      <c r="A21" s="97">
        <f t="shared" si="4"/>
        <v>107</v>
      </c>
      <c r="B21" s="254" t="s">
        <v>524</v>
      </c>
      <c r="C21" s="253">
        <f>'1-BaseTRR_RY27'!$F$2</f>
        <v>2023</v>
      </c>
      <c r="D21" s="331">
        <f t="shared" ref="D21:O21" si="11">+D47+D72</f>
        <v>-86341.276198518055</v>
      </c>
      <c r="E21" s="331">
        <f t="shared" si="11"/>
        <v>80806143.577355161</v>
      </c>
      <c r="F21" s="331">
        <f t="shared" si="11"/>
        <v>124574739.32727122</v>
      </c>
      <c r="G21" s="331">
        <f t="shared" si="11"/>
        <v>22586299.524408646</v>
      </c>
      <c r="H21" s="331">
        <f t="shared" si="11"/>
        <v>2016801567.8336301</v>
      </c>
      <c r="I21" s="331">
        <f t="shared" si="11"/>
        <v>13719831.89861129</v>
      </c>
      <c r="J21" s="331">
        <f t="shared" si="11"/>
        <v>365959083.79682803</v>
      </c>
      <c r="K21" s="331">
        <f t="shared" si="11"/>
        <v>496532132.26844025</v>
      </c>
      <c r="L21" s="331">
        <f t="shared" si="11"/>
        <v>489770787.2281599</v>
      </c>
      <c r="M21" s="331">
        <f t="shared" si="11"/>
        <v>122842174.28241943</v>
      </c>
      <c r="N21" s="331">
        <f t="shared" si="11"/>
        <v>89871051.744812518</v>
      </c>
      <c r="O21" s="331">
        <f t="shared" si="11"/>
        <v>15216187.897709003</v>
      </c>
      <c r="P21" s="120">
        <f t="shared" si="2"/>
        <v>3838593658.1034465</v>
      </c>
      <c r="Q21" s="264" t="str">
        <f t="shared" si="3"/>
        <v>Line 207 + Line 307</v>
      </c>
      <c r="R21" s="97">
        <f t="shared" si="0"/>
        <v>107</v>
      </c>
      <c r="T21" s="267" t="s">
        <v>904</v>
      </c>
      <c r="V21" s="114" t="s">
        <v>903</v>
      </c>
      <c r="Z21" s="114" t="s">
        <v>146</v>
      </c>
      <c r="AH21" s="28" t="s">
        <v>145</v>
      </c>
    </row>
    <row r="22" spans="1:34" x14ac:dyDescent="0.25">
      <c r="A22" s="97">
        <f t="shared" si="4"/>
        <v>108</v>
      </c>
      <c r="B22" s="254" t="s">
        <v>523</v>
      </c>
      <c r="C22" s="253">
        <f>'1-BaseTRR_RY27'!$F$2</f>
        <v>2023</v>
      </c>
      <c r="D22" s="331">
        <f t="shared" ref="D22:O22" si="12">+D48+D73</f>
        <v>-93389.423447541791</v>
      </c>
      <c r="E22" s="331">
        <f t="shared" si="12"/>
        <v>81124856.515184551</v>
      </c>
      <c r="F22" s="331">
        <f t="shared" si="12"/>
        <v>124981541.93183786</v>
      </c>
      <c r="G22" s="331">
        <f t="shared" si="12"/>
        <v>22762276.638581231</v>
      </c>
      <c r="H22" s="331">
        <f t="shared" si="12"/>
        <v>2031436383.9742832</v>
      </c>
      <c r="I22" s="331">
        <f t="shared" si="12"/>
        <v>13768374.434152661</v>
      </c>
      <c r="J22" s="331">
        <f t="shared" si="12"/>
        <v>367741620.49676907</v>
      </c>
      <c r="K22" s="331">
        <f t="shared" si="12"/>
        <v>500848986.03203642</v>
      </c>
      <c r="L22" s="331">
        <f t="shared" si="12"/>
        <v>491039474.47772539</v>
      </c>
      <c r="M22" s="331">
        <f t="shared" si="12"/>
        <v>123509292.20489602</v>
      </c>
      <c r="N22" s="331">
        <f t="shared" si="12"/>
        <v>90340128.461625874</v>
      </c>
      <c r="O22" s="331">
        <f t="shared" si="12"/>
        <v>15553080.317393679</v>
      </c>
      <c r="P22" s="120">
        <f t="shared" si="2"/>
        <v>3863012626.0610385</v>
      </c>
      <c r="Q22" s="264" t="str">
        <f t="shared" si="3"/>
        <v>Line 208 + Line 308</v>
      </c>
      <c r="R22" s="97">
        <f t="shared" si="0"/>
        <v>108</v>
      </c>
    </row>
    <row r="23" spans="1:34" x14ac:dyDescent="0.25">
      <c r="A23" s="97">
        <f t="shared" si="4"/>
        <v>109</v>
      </c>
      <c r="B23" s="254" t="s">
        <v>522</v>
      </c>
      <c r="C23" s="253">
        <f>'1-BaseTRR_RY27'!$F$2</f>
        <v>2023</v>
      </c>
      <c r="D23" s="331">
        <f t="shared" ref="D23:O23" si="13">+D49+D74</f>
        <v>-71861.355434956073</v>
      </c>
      <c r="E23" s="331">
        <f t="shared" si="13"/>
        <v>81445676.810429946</v>
      </c>
      <c r="F23" s="331">
        <f t="shared" si="13"/>
        <v>125494058.35640457</v>
      </c>
      <c r="G23" s="331">
        <f t="shared" si="13"/>
        <v>22947695.152753763</v>
      </c>
      <c r="H23" s="331">
        <f t="shared" si="13"/>
        <v>2037604057.1581225</v>
      </c>
      <c r="I23" s="331">
        <f t="shared" si="13"/>
        <v>13749672.06990071</v>
      </c>
      <c r="J23" s="331">
        <f t="shared" si="13"/>
        <v>369393905.05846035</v>
      </c>
      <c r="K23" s="331">
        <f t="shared" si="13"/>
        <v>506190500.23268479</v>
      </c>
      <c r="L23" s="331">
        <f t="shared" si="13"/>
        <v>492463114.82475185</v>
      </c>
      <c r="M23" s="331">
        <f t="shared" si="13"/>
        <v>124167395.810517</v>
      </c>
      <c r="N23" s="331">
        <f t="shared" si="13"/>
        <v>90825526.736029476</v>
      </c>
      <c r="O23" s="331">
        <f t="shared" si="13"/>
        <v>15876802.637078367</v>
      </c>
      <c r="P23" s="120">
        <f t="shared" si="2"/>
        <v>3880086543.4916978</v>
      </c>
      <c r="Q23" s="264" t="str">
        <f t="shared" si="3"/>
        <v>Line 209 + Line 309</v>
      </c>
      <c r="R23" s="97">
        <f t="shared" si="0"/>
        <v>109</v>
      </c>
      <c r="T23" s="217" t="s">
        <v>890</v>
      </c>
      <c r="V23" s="111" t="s">
        <v>895</v>
      </c>
      <c r="W23" s="111" t="s">
        <v>892</v>
      </c>
      <c r="X23" s="111" t="s">
        <v>891</v>
      </c>
      <c r="AA23" s="36" t="s">
        <v>895</v>
      </c>
      <c r="AB23" s="36" t="s">
        <v>894</v>
      </c>
      <c r="AC23" s="28" t="s">
        <v>893</v>
      </c>
      <c r="AD23" s="28" t="s">
        <v>892</v>
      </c>
      <c r="AE23" s="28" t="s">
        <v>891</v>
      </c>
      <c r="AF23" s="42" t="s">
        <v>136</v>
      </c>
      <c r="AH23" s="36" t="s">
        <v>890</v>
      </c>
    </row>
    <row r="24" spans="1:34" x14ac:dyDescent="0.25">
      <c r="A24" s="97">
        <f t="shared" si="4"/>
        <v>110</v>
      </c>
      <c r="B24" s="254" t="s">
        <v>521</v>
      </c>
      <c r="C24" s="253">
        <f>'1-BaseTRR_RY27'!$F$2</f>
        <v>2023</v>
      </c>
      <c r="D24" s="331">
        <f t="shared" ref="D24:O24" si="14">+D50+D75</f>
        <v>-72061.469009224616</v>
      </c>
      <c r="E24" s="331">
        <f t="shared" si="14"/>
        <v>81765843.003788143</v>
      </c>
      <c r="F24" s="331">
        <f t="shared" si="14"/>
        <v>126004328.14097133</v>
      </c>
      <c r="G24" s="331">
        <f t="shared" si="14"/>
        <v>23110678.076926414</v>
      </c>
      <c r="H24" s="331">
        <f t="shared" si="14"/>
        <v>2065063391.1960516</v>
      </c>
      <c r="I24" s="331">
        <f t="shared" si="14"/>
        <v>13797969.545387421</v>
      </c>
      <c r="J24" s="331">
        <f t="shared" si="14"/>
        <v>370570422.95285028</v>
      </c>
      <c r="K24" s="331">
        <f t="shared" si="14"/>
        <v>511131191.34117848</v>
      </c>
      <c r="L24" s="331">
        <f t="shared" si="14"/>
        <v>488330636.68388867</v>
      </c>
      <c r="M24" s="331">
        <f t="shared" si="14"/>
        <v>124826159.93190175</v>
      </c>
      <c r="N24" s="331">
        <f t="shared" si="14"/>
        <v>91302299.434378311</v>
      </c>
      <c r="O24" s="331">
        <f t="shared" si="14"/>
        <v>15766112.594400037</v>
      </c>
      <c r="P24" s="120">
        <f t="shared" si="2"/>
        <v>3911596971.4327126</v>
      </c>
      <c r="Q24" s="264" t="str">
        <f t="shared" si="3"/>
        <v>Line 210 + Line 310</v>
      </c>
      <c r="R24" s="97">
        <f t="shared" si="0"/>
        <v>110</v>
      </c>
      <c r="T24" s="42" t="s">
        <v>914</v>
      </c>
    </row>
    <row r="25" spans="1:34" x14ac:dyDescent="0.25">
      <c r="A25" s="97">
        <f t="shared" si="4"/>
        <v>111</v>
      </c>
      <c r="B25" s="254" t="s">
        <v>520</v>
      </c>
      <c r="C25" s="253">
        <f>'1-BaseTRR_RY27'!$F$2</f>
        <v>2023</v>
      </c>
      <c r="D25" s="331">
        <f t="shared" ref="D25:O25" si="15">+D51+D76</f>
        <v>-75184.088668413082</v>
      </c>
      <c r="E25" s="331">
        <f t="shared" si="15"/>
        <v>82088052.266064852</v>
      </c>
      <c r="F25" s="331">
        <f t="shared" si="15"/>
        <v>126525656.025538</v>
      </c>
      <c r="G25" s="331">
        <f t="shared" si="15"/>
        <v>23260437.11109896</v>
      </c>
      <c r="H25" s="331">
        <f t="shared" si="15"/>
        <v>2083315270.8609791</v>
      </c>
      <c r="I25" s="331">
        <f t="shared" si="15"/>
        <v>13815233.90111609</v>
      </c>
      <c r="J25" s="331">
        <f t="shared" si="15"/>
        <v>372352218.49347341</v>
      </c>
      <c r="K25" s="331">
        <f t="shared" si="15"/>
        <v>517413170.49585807</v>
      </c>
      <c r="L25" s="331">
        <f t="shared" si="15"/>
        <v>490655082.07991052</v>
      </c>
      <c r="M25" s="331">
        <f t="shared" si="15"/>
        <v>125497693.94816448</v>
      </c>
      <c r="N25" s="331">
        <f t="shared" si="15"/>
        <v>91770605.302700669</v>
      </c>
      <c r="O25" s="331">
        <f t="shared" si="15"/>
        <v>16057333.841721717</v>
      </c>
      <c r="P25" s="120">
        <f t="shared" si="2"/>
        <v>3942675570.237957</v>
      </c>
      <c r="Q25" s="264" t="str">
        <f t="shared" si="3"/>
        <v>Line 211 + Line 311</v>
      </c>
      <c r="R25" s="97">
        <f t="shared" si="0"/>
        <v>111</v>
      </c>
      <c r="S25" s="42" t="s">
        <v>913</v>
      </c>
      <c r="T25" s="264">
        <f>AVERAGE(T40:T52)</f>
        <v>-1615.7576674496197</v>
      </c>
      <c r="V25" s="264">
        <f>AVERAGE(V40:V52)</f>
        <v>-49149.534494102569</v>
      </c>
      <c r="W25" s="264">
        <f>AVERAGE(W40:W52)</f>
        <v>-1189838.7177983499</v>
      </c>
      <c r="X25" s="264">
        <f>AVERAGE(X40:X52)</f>
        <v>-162583.34281702799</v>
      </c>
      <c r="AC25" s="264">
        <f>AVERAGE(AA40:AA52)</f>
        <v>-478.75928018388572</v>
      </c>
      <c r="AD25" s="264">
        <f>AVERAGE(AB40:AB52)</f>
        <v>-2835.6054905813312</v>
      </c>
      <c r="AE25" s="264">
        <f>AVERAGE(AC40:AC52)</f>
        <v>-303.18935095696764</v>
      </c>
      <c r="AF25" s="264">
        <f>SUM(T25:AE25)</f>
        <v>-1406804.9068986524</v>
      </c>
      <c r="AH25" s="264">
        <f>AVERAGE(AH40:AH52)</f>
        <v>3671153.0548581141</v>
      </c>
    </row>
    <row r="26" spans="1:34" x14ac:dyDescent="0.25">
      <c r="A26" s="97">
        <f t="shared" si="4"/>
        <v>112</v>
      </c>
      <c r="B26" s="251" t="s">
        <v>519</v>
      </c>
      <c r="C26" s="250">
        <f>'1-BaseTRR_RY27'!$F$2</f>
        <v>2023</v>
      </c>
      <c r="D26" s="330">
        <f t="shared" ref="D26:O26" si="16">+D52+D77</f>
        <v>-76721.678275772632</v>
      </c>
      <c r="E26" s="330">
        <f t="shared" si="16"/>
        <v>82369350.584383041</v>
      </c>
      <c r="F26" s="330">
        <f t="shared" si="16"/>
        <v>126753107.47028784</v>
      </c>
      <c r="G26" s="330">
        <f t="shared" si="16"/>
        <v>23426406.112802729</v>
      </c>
      <c r="H26" s="330">
        <f t="shared" si="16"/>
        <v>2099613824.5010865</v>
      </c>
      <c r="I26" s="330">
        <f t="shared" si="16"/>
        <v>13582408.983118881</v>
      </c>
      <c r="J26" s="330">
        <f t="shared" si="16"/>
        <v>374583519.33602512</v>
      </c>
      <c r="K26" s="330">
        <f t="shared" si="16"/>
        <v>521082317.06800801</v>
      </c>
      <c r="L26" s="330">
        <f t="shared" si="16"/>
        <v>493463072.19237435</v>
      </c>
      <c r="M26" s="330">
        <f t="shared" si="16"/>
        <v>126138216.54893981</v>
      </c>
      <c r="N26" s="330">
        <f t="shared" si="16"/>
        <v>92223610.70483458</v>
      </c>
      <c r="O26" s="330">
        <f t="shared" si="16"/>
        <v>16284077.012665559</v>
      </c>
      <c r="P26" s="330">
        <f t="shared" si="2"/>
        <v>3969443188.8362508</v>
      </c>
      <c r="Q26" s="264" t="str">
        <f t="shared" si="3"/>
        <v>Line 212 + Line 312</v>
      </c>
      <c r="R26" s="97">
        <f t="shared" si="0"/>
        <v>112</v>
      </c>
      <c r="S26" s="42" t="s">
        <v>912</v>
      </c>
      <c r="T26" s="351">
        <f>AVERAGE(T65:T77)</f>
        <v>-8403.3379658837111</v>
      </c>
      <c r="V26" s="264">
        <f>AVERAGE(W65:W77)</f>
        <v>-55523.266867879131</v>
      </c>
      <c r="W26" s="351">
        <f>AVERAGE(X65:X77)</f>
        <v>-331238.64363834605</v>
      </c>
      <c r="X26" s="351">
        <f>AVERAGE(Y65:Y77)</f>
        <v>-32732.887416078385</v>
      </c>
      <c r="AA26" s="264">
        <f>AVERAGE(AA65:AA77)</f>
        <v>-26166.685681618212</v>
      </c>
      <c r="AB26" s="264">
        <f>AVERAGE(AB65:AB77)</f>
        <v>-142902.48995054251</v>
      </c>
      <c r="AC26" s="351">
        <f>AVERAGE(AC65:AC77)</f>
        <v>-1555545.5524690296</v>
      </c>
      <c r="AD26" s="351">
        <f>AVERAGE(AD65:AD77)</f>
        <v>-365506.45971548685</v>
      </c>
      <c r="AE26" s="351">
        <f>AVERAGE(AE65:AE77)</f>
        <v>-1317.2949519214478</v>
      </c>
      <c r="AF26" s="264">
        <f>SUM(T26:AE26)</f>
        <v>-2519336.6186567857</v>
      </c>
      <c r="AH26" s="264">
        <f>AVERAGE(AH65:AH77)</f>
        <v>-518643.46337503899</v>
      </c>
    </row>
    <row r="27" spans="1:34" ht="15.75" thickBot="1" x14ac:dyDescent="0.3">
      <c r="A27" s="97">
        <f t="shared" si="4"/>
        <v>113</v>
      </c>
      <c r="B27" s="265" t="s">
        <v>889</v>
      </c>
      <c r="C27" s="245"/>
      <c r="D27" s="329">
        <f t="shared" ref="D27:P27" si="17">SUM(D14:D26)/13</f>
        <v>-63145.16615677443</v>
      </c>
      <c r="E27" s="329">
        <f t="shared" si="17"/>
        <v>80548993.768703714</v>
      </c>
      <c r="F27" s="329">
        <f t="shared" si="17"/>
        <v>123767572.71001448</v>
      </c>
      <c r="G27" s="329">
        <f t="shared" si="17"/>
        <v>22379183.699734859</v>
      </c>
      <c r="H27" s="329">
        <f t="shared" si="17"/>
        <v>2003326904.6494126</v>
      </c>
      <c r="I27" s="329">
        <f t="shared" si="17"/>
        <v>13636217.394151567</v>
      </c>
      <c r="J27" s="329">
        <f t="shared" si="17"/>
        <v>364398249.15566248</v>
      </c>
      <c r="K27" s="329">
        <f t="shared" si="17"/>
        <v>491556678.26319069</v>
      </c>
      <c r="L27" s="329">
        <f t="shared" si="17"/>
        <v>487910901.91484123</v>
      </c>
      <c r="M27" s="329">
        <f t="shared" si="17"/>
        <v>122166464.02464291</v>
      </c>
      <c r="N27" s="329">
        <f t="shared" si="17"/>
        <v>89367994.536696106</v>
      </c>
      <c r="O27" s="329">
        <f t="shared" si="17"/>
        <v>14791332.255620459</v>
      </c>
      <c r="P27" s="196">
        <f t="shared" si="17"/>
        <v>3813787347.2065144</v>
      </c>
      <c r="Q27" s="264"/>
      <c r="R27" s="97">
        <f t="shared" si="0"/>
        <v>113</v>
      </c>
      <c r="T27" s="350">
        <f>SUM(T25:T26)</f>
        <v>-10019.095633333331</v>
      </c>
      <c r="V27" s="350">
        <f>SUM(V25:V26)</f>
        <v>-104672.80136198169</v>
      </c>
      <c r="W27" s="350">
        <f>SUM(W25:W26)</f>
        <v>-1521077.361436696</v>
      </c>
      <c r="X27" s="350">
        <f>SUM(X25:X26)</f>
        <v>-195316.23023310638</v>
      </c>
      <c r="AA27" s="350">
        <f t="shared" ref="AA27:AF27" si="18">SUM(AA25:AA26)</f>
        <v>-26166.685681618212</v>
      </c>
      <c r="AB27" s="350">
        <f t="shared" si="18"/>
        <v>-142902.48995054251</v>
      </c>
      <c r="AC27" s="350">
        <f t="shared" si="18"/>
        <v>-1556024.3117492134</v>
      </c>
      <c r="AD27" s="350">
        <f t="shared" si="18"/>
        <v>-368342.06520606816</v>
      </c>
      <c r="AE27" s="350">
        <f t="shared" si="18"/>
        <v>-1620.4843028784155</v>
      </c>
      <c r="AF27" s="350">
        <f t="shared" si="18"/>
        <v>-3926141.5255554384</v>
      </c>
      <c r="AH27" s="350">
        <f>SUM(AH25:AH26)</f>
        <v>3152509.5914830752</v>
      </c>
    </row>
    <row r="28" spans="1:34" ht="15.75" thickTop="1" x14ac:dyDescent="0.25">
      <c r="R28" s="97"/>
    </row>
    <row r="29" spans="1:34" x14ac:dyDescent="0.25">
      <c r="R29" s="97"/>
    </row>
    <row r="30" spans="1:34" x14ac:dyDescent="0.25">
      <c r="B30" s="96" t="s">
        <v>1000</v>
      </c>
      <c r="C30" s="96"/>
      <c r="D30" s="95"/>
      <c r="E30" s="95"/>
      <c r="F30" s="95"/>
      <c r="G30" s="95"/>
      <c r="H30" s="95"/>
      <c r="I30" s="95"/>
      <c r="J30" s="95"/>
      <c r="K30" s="95"/>
      <c r="L30" s="95"/>
      <c r="M30" s="95"/>
      <c r="N30" s="95"/>
      <c r="O30" s="95"/>
      <c r="P30" s="95"/>
      <c r="Q30" s="95"/>
      <c r="R30" s="97"/>
    </row>
    <row r="31" spans="1:34" x14ac:dyDescent="0.25">
      <c r="B31" s="254" t="s">
        <v>999</v>
      </c>
    </row>
    <row r="32" spans="1:34" x14ac:dyDescent="0.25">
      <c r="B32" s="42" t="s">
        <v>998</v>
      </c>
    </row>
    <row r="35" spans="1:34" ht="13.5" customHeight="1" x14ac:dyDescent="0.25">
      <c r="A35" s="114"/>
      <c r="D35" s="217" t="s">
        <v>544</v>
      </c>
      <c r="E35" s="217" t="s">
        <v>543</v>
      </c>
      <c r="F35" s="217" t="s">
        <v>542</v>
      </c>
      <c r="G35" s="217" t="s">
        <v>541</v>
      </c>
      <c r="H35" s="217" t="s">
        <v>566</v>
      </c>
      <c r="I35" s="217" t="s">
        <v>565</v>
      </c>
      <c r="J35" s="217" t="s">
        <v>564</v>
      </c>
      <c r="K35" s="217" t="s">
        <v>589</v>
      </c>
      <c r="L35" s="217" t="s">
        <v>588</v>
      </c>
      <c r="M35" s="217" t="s">
        <v>718</v>
      </c>
      <c r="N35" s="217" t="s">
        <v>717</v>
      </c>
      <c r="O35" s="217" t="s">
        <v>716</v>
      </c>
      <c r="P35" s="217" t="s">
        <v>715</v>
      </c>
      <c r="Q35" s="217"/>
      <c r="R35" s="97"/>
    </row>
    <row r="36" spans="1:34" ht="13.5" customHeight="1" x14ac:dyDescent="0.25">
      <c r="A36" s="114"/>
      <c r="D36" s="217"/>
      <c r="E36" s="217"/>
      <c r="F36" s="217"/>
      <c r="G36" s="217"/>
      <c r="H36" s="217"/>
      <c r="I36" s="217"/>
      <c r="J36" s="217"/>
      <c r="K36" s="217"/>
      <c r="L36" s="217"/>
      <c r="M36" s="217"/>
      <c r="N36" s="217"/>
      <c r="O36" s="217"/>
      <c r="P36" s="257" t="s">
        <v>905</v>
      </c>
      <c r="Q36" s="257"/>
      <c r="R36" s="97"/>
    </row>
    <row r="37" spans="1:34" x14ac:dyDescent="0.25">
      <c r="B37" s="97"/>
      <c r="C37" s="97"/>
      <c r="R37" s="97"/>
      <c r="T37" s="267" t="s">
        <v>904</v>
      </c>
      <c r="V37" s="114" t="s">
        <v>903</v>
      </c>
      <c r="AA37" s="114" t="s">
        <v>146</v>
      </c>
      <c r="AH37" s="28" t="s">
        <v>145</v>
      </c>
    </row>
    <row r="38" spans="1:34" x14ac:dyDescent="0.25">
      <c r="A38" s="65"/>
      <c r="B38" s="97"/>
      <c r="C38" s="100" t="s">
        <v>902</v>
      </c>
      <c r="D38" s="226">
        <v>350.01</v>
      </c>
      <c r="E38" s="226">
        <v>350.02</v>
      </c>
      <c r="F38" s="226">
        <v>352.01</v>
      </c>
      <c r="G38" s="226">
        <v>352.02</v>
      </c>
      <c r="H38" s="226">
        <v>353.01</v>
      </c>
      <c r="I38" s="226">
        <v>353.02</v>
      </c>
      <c r="J38" s="226">
        <v>354</v>
      </c>
      <c r="K38" s="226">
        <v>355</v>
      </c>
      <c r="L38" s="226">
        <v>356</v>
      </c>
      <c r="M38" s="226">
        <v>357</v>
      </c>
      <c r="N38" s="226">
        <v>358</v>
      </c>
      <c r="O38" s="226">
        <v>359</v>
      </c>
      <c r="R38" s="97"/>
      <c r="T38" s="97"/>
      <c r="AH38"/>
    </row>
    <row r="39" spans="1:34" x14ac:dyDescent="0.25">
      <c r="A39" s="111" t="s">
        <v>100</v>
      </c>
      <c r="B39" s="111" t="s">
        <v>535</v>
      </c>
      <c r="C39" s="111" t="s">
        <v>557</v>
      </c>
      <c r="D39" s="217" t="s">
        <v>896</v>
      </c>
      <c r="E39" s="217" t="s">
        <v>895</v>
      </c>
      <c r="F39" s="217" t="s">
        <v>901</v>
      </c>
      <c r="G39" s="217" t="s">
        <v>900</v>
      </c>
      <c r="H39" s="217" t="s">
        <v>890</v>
      </c>
      <c r="I39" s="217" t="s">
        <v>899</v>
      </c>
      <c r="J39" s="217" t="s">
        <v>894</v>
      </c>
      <c r="K39" s="217" t="s">
        <v>893</v>
      </c>
      <c r="L39" s="217" t="s">
        <v>892</v>
      </c>
      <c r="M39" s="217" t="s">
        <v>898</v>
      </c>
      <c r="N39" s="217" t="s">
        <v>897</v>
      </c>
      <c r="O39" s="217" t="s">
        <v>891</v>
      </c>
      <c r="P39" s="111" t="s">
        <v>136</v>
      </c>
      <c r="Q39" s="111"/>
      <c r="R39" s="111" t="str">
        <f t="shared" ref="R39:R53" si="19">A39</f>
        <v>Line</v>
      </c>
      <c r="T39" s="217" t="s">
        <v>890</v>
      </c>
      <c r="V39" s="111" t="s">
        <v>895</v>
      </c>
      <c r="W39" s="111" t="s">
        <v>892</v>
      </c>
      <c r="X39" s="111" t="s">
        <v>891</v>
      </c>
      <c r="AA39" s="28" t="s">
        <v>893</v>
      </c>
      <c r="AB39" s="28" t="s">
        <v>892</v>
      </c>
      <c r="AC39" s="28" t="s">
        <v>891</v>
      </c>
      <c r="AH39" s="36" t="s">
        <v>890</v>
      </c>
    </row>
    <row r="40" spans="1:34" x14ac:dyDescent="0.25">
      <c r="A40" s="97">
        <v>200</v>
      </c>
      <c r="B40" s="254" t="s">
        <v>519</v>
      </c>
      <c r="C40" s="253">
        <f>'1-BaseTRR_RY27'!$F$2-1</f>
        <v>2022</v>
      </c>
      <c r="D40" s="336">
        <v>-12377.45593025678</v>
      </c>
      <c r="E40" s="919">
        <f>37334497.3119611+V40</f>
        <v>37288988.867728397</v>
      </c>
      <c r="F40" s="336">
        <v>63096141.952455379</v>
      </c>
      <c r="G40" s="336">
        <v>6967112.1724282084</v>
      </c>
      <c r="H40" s="345">
        <f>635362392.10598+T40+AH40</f>
        <v>639504530.50469327</v>
      </c>
      <c r="I40" s="336">
        <f>2395835.76717375</f>
        <v>2395835.7671737499</v>
      </c>
      <c r="J40" s="336">
        <v>235618019.43160644</v>
      </c>
      <c r="K40" s="345">
        <f>27970276.4833695+AA40</f>
        <v>27970700.756392017</v>
      </c>
      <c r="L40" s="345">
        <f>202332280.761005+W40+AB40</f>
        <v>201299176.75675687</v>
      </c>
      <c r="M40" s="336">
        <v>71775151.802649513</v>
      </c>
      <c r="N40" s="336">
        <v>38595443.925778918</v>
      </c>
      <c r="O40" s="345">
        <f>5701418.89549276+X40+AC40</f>
        <v>5535845.166818778</v>
      </c>
      <c r="P40" s="349">
        <f t="shared" ref="P40:P52" si="20">SUM(D40:O40)</f>
        <v>1330034569.6485512</v>
      </c>
      <c r="Q40" s="264"/>
      <c r="R40" s="97">
        <f t="shared" si="19"/>
        <v>200</v>
      </c>
      <c r="T40" s="347">
        <v>-1009.8485421560123</v>
      </c>
      <c r="V40" s="266">
        <v>-45508.444232705944</v>
      </c>
      <c r="W40" s="266">
        <v>-1030110.4328748877</v>
      </c>
      <c r="X40" s="266">
        <v>-161632.26711154162</v>
      </c>
      <c r="Y40" s="266"/>
      <c r="AA40" s="266">
        <v>424.27302251683579</v>
      </c>
      <c r="AB40" s="266">
        <v>-2993.5713732674831</v>
      </c>
      <c r="AC40" s="266">
        <v>-3941.4615624405797</v>
      </c>
      <c r="AH40" s="266">
        <v>4143148.247255424</v>
      </c>
    </row>
    <row r="41" spans="1:34" x14ac:dyDescent="0.25">
      <c r="A41" s="97">
        <f t="shared" ref="A41:A53" si="21">A40+1</f>
        <v>201</v>
      </c>
      <c r="B41" s="254" t="s">
        <v>530</v>
      </c>
      <c r="C41" s="253">
        <f>'1-BaseTRR_RY27'!$F$2</f>
        <v>2023</v>
      </c>
      <c r="D41" s="336">
        <v>-13561.976105834105</v>
      </c>
      <c r="E41" s="345">
        <f>37409311.0404493+V41</f>
        <v>37363211.852249488</v>
      </c>
      <c r="F41" s="336">
        <v>64648402.158765413</v>
      </c>
      <c r="G41" s="336">
        <v>7058764.7568440167</v>
      </c>
      <c r="H41" s="345">
        <f>651814931.017075+T41+AH41</f>
        <v>655882806.14307201</v>
      </c>
      <c r="I41" s="336">
        <f>2344780.09746202</f>
        <v>2344780.0974620199</v>
      </c>
      <c r="J41" s="336">
        <v>236359458.71818626</v>
      </c>
      <c r="K41" s="345">
        <f>32723409.4071764+AA41</f>
        <v>32723158.349009309</v>
      </c>
      <c r="L41" s="345">
        <f>203990619.911783+W41+AB41</f>
        <v>202931879.76876032</v>
      </c>
      <c r="M41" s="336">
        <v>72235073.019229546</v>
      </c>
      <c r="N41" s="336">
        <v>38794778.875696592</v>
      </c>
      <c r="O41" s="345">
        <f>5748895.50425911+X41+AC41</f>
        <v>5587104.7245299881</v>
      </c>
      <c r="P41" s="349">
        <f t="shared" si="20"/>
        <v>1355915856.4876993</v>
      </c>
      <c r="Q41" s="264"/>
      <c r="R41" s="97">
        <f t="shared" si="19"/>
        <v>201</v>
      </c>
      <c r="T41" s="347">
        <v>-1110.8333963716136</v>
      </c>
      <c r="V41" s="266">
        <v>-46099.188199810509</v>
      </c>
      <c r="W41" s="266">
        <v>-1056744.9134196071</v>
      </c>
      <c r="X41" s="266">
        <v>-161790.77972912267</v>
      </c>
      <c r="Y41" s="266"/>
      <c r="AA41" s="266">
        <v>-251.05816709095583</v>
      </c>
      <c r="AB41" s="266">
        <v>-1995.2296030810023</v>
      </c>
      <c r="AC41" s="266">
        <v>0</v>
      </c>
      <c r="AH41" s="266">
        <v>4068985.959393349</v>
      </c>
    </row>
    <row r="42" spans="1:34" x14ac:dyDescent="0.25">
      <c r="A42" s="97">
        <f t="shared" si="21"/>
        <v>202</v>
      </c>
      <c r="B42" s="254" t="s">
        <v>529</v>
      </c>
      <c r="C42" s="253">
        <f>'1-BaseTRR_RY27'!$F$2</f>
        <v>2023</v>
      </c>
      <c r="D42" s="336">
        <v>-14005.487461667655</v>
      </c>
      <c r="E42" s="345">
        <f>37543861.6637264+V42</f>
        <v>37497169.265817478</v>
      </c>
      <c r="F42" s="336">
        <v>64853019.158321343</v>
      </c>
      <c r="G42" s="336">
        <v>7114334.5147635844</v>
      </c>
      <c r="H42" s="345">
        <f>656811233.612831+T42+AH42</f>
        <v>660817964.89420605</v>
      </c>
      <c r="I42" s="336">
        <f>2357657.96291073</f>
        <v>2357657.9629107299</v>
      </c>
      <c r="J42" s="336">
        <v>236993639.3642801</v>
      </c>
      <c r="K42" s="345">
        <f>32975961.6278251+AA42</f>
        <v>32975655.487148013</v>
      </c>
      <c r="L42" s="345">
        <f>204295726.896549+W42+AB42</f>
        <v>203210201.87078813</v>
      </c>
      <c r="M42" s="336">
        <v>72694706.718460813</v>
      </c>
      <c r="N42" s="336">
        <v>38986187.612683721</v>
      </c>
      <c r="O42" s="345">
        <f>5877403.19336237+X42+AC42</f>
        <v>5715453.9010156663</v>
      </c>
      <c r="P42" s="349">
        <f t="shared" si="20"/>
        <v>1363201985.2629342</v>
      </c>
      <c r="Q42" s="264"/>
      <c r="R42" s="97">
        <f t="shared" si="19"/>
        <v>202</v>
      </c>
      <c r="T42" s="347">
        <v>-1211.8182505872148</v>
      </c>
      <c r="V42" s="266">
        <v>-46692.397908915074</v>
      </c>
      <c r="W42" s="266">
        <v>-1083379.3939643265</v>
      </c>
      <c r="X42" s="266">
        <v>-161949.29234670373</v>
      </c>
      <c r="Y42" s="266"/>
      <c r="AA42" s="266">
        <v>-306.14067708816611</v>
      </c>
      <c r="AB42" s="266">
        <v>-2145.6317965252115</v>
      </c>
      <c r="AC42" s="266">
        <v>0</v>
      </c>
      <c r="AH42" s="266">
        <v>4007943.0996255404</v>
      </c>
    </row>
    <row r="43" spans="1:34" x14ac:dyDescent="0.25">
      <c r="A43" s="97">
        <f t="shared" si="21"/>
        <v>203</v>
      </c>
      <c r="B43" s="254" t="s">
        <v>528</v>
      </c>
      <c r="C43" s="253">
        <f>'1-BaseTRR_RY27'!$F$2</f>
        <v>2023</v>
      </c>
      <c r="D43" s="336">
        <v>-30499.587996883787</v>
      </c>
      <c r="E43" s="345">
        <f>37697898.1672472+V43</f>
        <v>37650610.485583432</v>
      </c>
      <c r="F43" s="336">
        <v>65060964.155301914</v>
      </c>
      <c r="G43" s="336">
        <v>7167265.5259361966</v>
      </c>
      <c r="H43" s="345">
        <f>662847660.493745+T43+AH43</f>
        <v>666772774.8890779</v>
      </c>
      <c r="I43" s="336">
        <f>2359520.451425</f>
        <v>2359520.4514250001</v>
      </c>
      <c r="J43" s="336">
        <v>237282548.39582863</v>
      </c>
      <c r="K43" s="345">
        <f>33388227.700403+AA43</f>
        <v>33387866.477215916</v>
      </c>
      <c r="L43" s="345">
        <f>205698624.13014+W43+AB43</f>
        <v>204586314.221641</v>
      </c>
      <c r="M43" s="336">
        <v>73154246.743049428</v>
      </c>
      <c r="N43" s="336">
        <v>39184813.113130264</v>
      </c>
      <c r="O43" s="345">
        <f>6006728.61447947+X43+AC43</f>
        <v>5844620.8095151857</v>
      </c>
      <c r="P43" s="349">
        <f t="shared" si="20"/>
        <v>1372421045.679708</v>
      </c>
      <c r="Q43" s="264"/>
      <c r="R43" s="97">
        <f t="shared" si="19"/>
        <v>203</v>
      </c>
      <c r="T43" s="347">
        <v>-1312.8031048028161</v>
      </c>
      <c r="V43" s="266">
        <v>-47287.681663769639</v>
      </c>
      <c r="W43" s="266">
        <v>-1110013.8745090459</v>
      </c>
      <c r="X43" s="266">
        <v>-162107.80496428479</v>
      </c>
      <c r="Y43" s="266"/>
      <c r="AA43" s="266">
        <v>-361.22318708537642</v>
      </c>
      <c r="AB43" s="266">
        <v>-2296.0339899694204</v>
      </c>
      <c r="AC43" s="266">
        <v>0</v>
      </c>
      <c r="AH43" s="266">
        <v>3926427.1984377154</v>
      </c>
    </row>
    <row r="44" spans="1:34" x14ac:dyDescent="0.25">
      <c r="A44" s="97">
        <f t="shared" si="21"/>
        <v>204</v>
      </c>
      <c r="B44" s="254" t="s">
        <v>527</v>
      </c>
      <c r="C44" s="253">
        <f>'1-BaseTRR_RY27'!$F$2</f>
        <v>2023</v>
      </c>
      <c r="D44" s="336">
        <v>-36730.619476184889</v>
      </c>
      <c r="E44" s="345">
        <f>37854643.2090407+V44</f>
        <v>37806742.380824327</v>
      </c>
      <c r="F44" s="336">
        <v>65245101.903647788</v>
      </c>
      <c r="G44" s="336">
        <v>7220117.4164949805</v>
      </c>
      <c r="H44" s="345">
        <f>666752155.746616+T44+AH44</f>
        <v>670595091.25942457</v>
      </c>
      <c r="I44" s="336">
        <f>2370335.06717922</f>
        <v>2370335.0671792198</v>
      </c>
      <c r="J44" s="336">
        <v>237552935.18990615</v>
      </c>
      <c r="K44" s="345">
        <f>33978239.065471+AA44</f>
        <v>33977822.759773917</v>
      </c>
      <c r="L44" s="345">
        <f>206062562.381621+W44+AB44</f>
        <v>204923467.59038383</v>
      </c>
      <c r="M44" s="336">
        <v>73614464.328886122</v>
      </c>
      <c r="N44" s="336">
        <v>39381568.763250262</v>
      </c>
      <c r="O44" s="345">
        <f>6171212.99658661+X44+AC44</f>
        <v>6008946.6790047437</v>
      </c>
      <c r="P44" s="349">
        <f t="shared" si="20"/>
        <v>1378659862.7192996</v>
      </c>
      <c r="Q44" s="264"/>
      <c r="R44" s="97">
        <f t="shared" si="19"/>
        <v>204</v>
      </c>
      <c r="T44" s="347">
        <v>-1413.7879590184173</v>
      </c>
      <c r="V44" s="266">
        <v>-47900.828216374204</v>
      </c>
      <c r="W44" s="266">
        <v>-1136648.3550537652</v>
      </c>
      <c r="X44" s="266">
        <v>-162266.31758186585</v>
      </c>
      <c r="Y44" s="266"/>
      <c r="AA44" s="266">
        <v>-416.30569708258673</v>
      </c>
      <c r="AB44" s="266">
        <v>-2446.4361834136294</v>
      </c>
      <c r="AC44" s="266">
        <v>0</v>
      </c>
      <c r="AH44" s="266">
        <v>3844349.3007675321</v>
      </c>
    </row>
    <row r="45" spans="1:34" x14ac:dyDescent="0.25">
      <c r="A45" s="97">
        <f t="shared" si="21"/>
        <v>205</v>
      </c>
      <c r="B45" s="254" t="s">
        <v>526</v>
      </c>
      <c r="C45" s="253">
        <f>'1-BaseTRR_RY27'!$F$2</f>
        <v>2023</v>
      </c>
      <c r="D45" s="336">
        <v>-43230.670463781287</v>
      </c>
      <c r="E45" s="345">
        <f>38005679.8159113+V45</f>
        <v>37957164.562185824</v>
      </c>
      <c r="F45" s="336">
        <v>65411377.383691549</v>
      </c>
      <c r="G45" s="336">
        <v>7272096.4818423958</v>
      </c>
      <c r="H45" s="345">
        <f>674008539.844949+T45+AH45</f>
        <v>677774632.76714349</v>
      </c>
      <c r="I45" s="336">
        <f>2387923.57389081</f>
        <v>2387923.5738908099</v>
      </c>
      <c r="J45" s="336">
        <v>238418502.67842215</v>
      </c>
      <c r="K45" s="345">
        <f>34371820.60228+AA45</f>
        <v>34371349.21407292</v>
      </c>
      <c r="L45" s="345">
        <f>204723211.079961+W45+AB45</f>
        <v>203557331.40598565</v>
      </c>
      <c r="M45" s="336">
        <v>74074491.810573667</v>
      </c>
      <c r="N45" s="336">
        <v>39580754.847279064</v>
      </c>
      <c r="O45" s="345">
        <f>6340348.38922313+X45+AC45</f>
        <v>6177923.5590236839</v>
      </c>
      <c r="P45" s="349">
        <f t="shared" si="20"/>
        <v>1386940317.6136472</v>
      </c>
      <c r="Q45" s="264"/>
      <c r="R45" s="97">
        <f t="shared" si="19"/>
        <v>205</v>
      </c>
      <c r="T45" s="347">
        <v>-1514.7728132340185</v>
      </c>
      <c r="V45" s="266">
        <v>-48515.253725478775</v>
      </c>
      <c r="W45" s="266">
        <v>-1163282.8355984846</v>
      </c>
      <c r="X45" s="266">
        <v>-162424.83019944691</v>
      </c>
      <c r="Y45" s="266"/>
      <c r="AA45" s="266">
        <v>-471.38820707979698</v>
      </c>
      <c r="AB45" s="266">
        <v>-2596.8383768578383</v>
      </c>
      <c r="AC45" s="266">
        <v>0</v>
      </c>
      <c r="AH45" s="266">
        <v>3767607.6950076655</v>
      </c>
    </row>
    <row r="46" spans="1:34" x14ac:dyDescent="0.25">
      <c r="A46" s="97">
        <f t="shared" si="21"/>
        <v>206</v>
      </c>
      <c r="B46" s="254" t="s">
        <v>712</v>
      </c>
      <c r="C46" s="253">
        <f>'1-BaseTRR_RY27'!$F$2</f>
        <v>2023</v>
      </c>
      <c r="D46" s="336">
        <v>-47614.04476681388</v>
      </c>
      <c r="E46" s="345">
        <f>38146339.232371+V46</f>
        <v>38097206.535100423</v>
      </c>
      <c r="F46" s="336">
        <v>65612948.533568397</v>
      </c>
      <c r="G46" s="336">
        <v>7312645.0883507198</v>
      </c>
      <c r="H46" s="345">
        <f>676501015.073226+T46+AH46</f>
        <v>680188349.88778007</v>
      </c>
      <c r="I46" s="336">
        <f>2398959.86509664</f>
        <v>2398959.8650966398</v>
      </c>
      <c r="J46" s="336">
        <v>239375720.77677256</v>
      </c>
      <c r="K46" s="345">
        <f>35022860.0784087+AA46</f>
        <v>35022333.607691623</v>
      </c>
      <c r="L46" s="345">
        <f>204849775.068142+W46+AB46</f>
        <v>203657110.51142848</v>
      </c>
      <c r="M46" s="336">
        <v>74534565.801050633</v>
      </c>
      <c r="N46" s="336">
        <v>39798590.452529021</v>
      </c>
      <c r="O46" s="345">
        <f>6498123.2810308+X46+AC46</f>
        <v>6335539.9382137721</v>
      </c>
      <c r="P46" s="349">
        <f t="shared" si="20"/>
        <v>1392286356.9528155</v>
      </c>
      <c r="Q46" s="264"/>
      <c r="R46" s="97">
        <f t="shared" si="19"/>
        <v>206</v>
      </c>
      <c r="T46" s="347">
        <v>-1615.7576674496197</v>
      </c>
      <c r="V46" s="266">
        <v>-49132.69727058334</v>
      </c>
      <c r="W46" s="266">
        <v>-1189917.316143204</v>
      </c>
      <c r="X46" s="266">
        <v>-162583.34281702797</v>
      </c>
      <c r="Y46" s="266"/>
      <c r="AA46" s="266">
        <v>-526.47071707700729</v>
      </c>
      <c r="AB46" s="266">
        <v>-2747.2405703020472</v>
      </c>
      <c r="AC46" s="266">
        <v>0</v>
      </c>
      <c r="AH46" s="266">
        <v>3688950.5722215739</v>
      </c>
    </row>
    <row r="47" spans="1:34" x14ac:dyDescent="0.25">
      <c r="A47" s="97">
        <f t="shared" si="21"/>
        <v>207</v>
      </c>
      <c r="B47" s="254" t="s">
        <v>524</v>
      </c>
      <c r="C47" s="253">
        <f>'1-BaseTRR_RY27'!$F$2</f>
        <v>2023</v>
      </c>
      <c r="D47" s="336">
        <v>-49957.268007003273</v>
      </c>
      <c r="E47" s="345">
        <f>38300509.6295684+V47</f>
        <v>38250758.843448959</v>
      </c>
      <c r="F47" s="336">
        <v>65819688.252043106</v>
      </c>
      <c r="G47" s="336">
        <v>7367731.7857000213</v>
      </c>
      <c r="H47" s="345">
        <f>682987949.394374+T47+AH47</f>
        <v>686589640.92252243</v>
      </c>
      <c r="I47" s="336">
        <f>2411713.63055479</f>
        <v>2411713.6305547901</v>
      </c>
      <c r="J47" s="336">
        <v>240279066.09363902</v>
      </c>
      <c r="K47" s="345">
        <f>35501913.3590724+AA47</f>
        <v>35501331.805845328</v>
      </c>
      <c r="L47" s="345">
        <f>204986241.99773+W47+AB47</f>
        <v>203766792.55827832</v>
      </c>
      <c r="M47" s="336">
        <v>74993822.063626543</v>
      </c>
      <c r="N47" s="336">
        <v>39997993.243328094</v>
      </c>
      <c r="O47" s="345">
        <f>6637007.73031873+X47+AC47</f>
        <v>6474265.8748841211</v>
      </c>
      <c r="P47" s="349">
        <f t="shared" si="20"/>
        <v>1401402847.8058636</v>
      </c>
      <c r="Q47" s="264"/>
      <c r="R47" s="97">
        <f t="shared" si="19"/>
        <v>207</v>
      </c>
      <c r="T47" s="347">
        <v>-1716.7425216652209</v>
      </c>
      <c r="V47" s="266">
        <v>-49750.786119437907</v>
      </c>
      <c r="W47" s="266">
        <v>-1216551.7966879234</v>
      </c>
      <c r="X47" s="266">
        <v>-162741.85543460902</v>
      </c>
      <c r="Y47" s="266"/>
      <c r="AA47" s="266">
        <v>-581.55322707421772</v>
      </c>
      <c r="AB47" s="266">
        <v>-2897.6427637462562</v>
      </c>
      <c r="AC47" s="266">
        <v>0</v>
      </c>
      <c r="AH47" s="266">
        <v>3603408.2706700321</v>
      </c>
    </row>
    <row r="48" spans="1:34" x14ac:dyDescent="0.25">
      <c r="A48" s="97">
        <f t="shared" si="21"/>
        <v>208</v>
      </c>
      <c r="B48" s="254" t="s">
        <v>523</v>
      </c>
      <c r="C48" s="253">
        <f>'1-BaseTRR_RY27'!$F$2</f>
        <v>2023</v>
      </c>
      <c r="D48" s="336">
        <v>-54080.362343459841</v>
      </c>
      <c r="E48" s="345">
        <f>38450187.7216646+V48</f>
        <v>38399817.268275559</v>
      </c>
      <c r="F48" s="336">
        <v>66012878.093703926</v>
      </c>
      <c r="G48" s="336">
        <v>7419415.4376096027</v>
      </c>
      <c r="H48" s="345">
        <f>692529483.633551+T48+AH48</f>
        <v>696044840.79940689</v>
      </c>
      <c r="I48" s="336">
        <f>2424128.95234856</f>
        <v>2424128.9523485601</v>
      </c>
      <c r="J48" s="336">
        <v>241133650.67685843</v>
      </c>
      <c r="K48" s="345">
        <f>35843995.2822356+AA48</f>
        <v>35843358.646498531</v>
      </c>
      <c r="L48" s="345">
        <f>205188029.6597+W48+AB48</f>
        <v>203941835.2700077</v>
      </c>
      <c r="M48" s="336">
        <v>75452982.206153288</v>
      </c>
      <c r="N48" s="336">
        <v>40191666.009198539</v>
      </c>
      <c r="O48" s="345">
        <f>6787475.97567078+X48+AC48</f>
        <v>6624575.6076185899</v>
      </c>
      <c r="P48" s="349">
        <f t="shared" si="20"/>
        <v>1413435068.605336</v>
      </c>
      <c r="Q48" s="264"/>
      <c r="R48" s="97">
        <f t="shared" si="19"/>
        <v>208</v>
      </c>
      <c r="T48" s="347">
        <v>-1817.7273758808221</v>
      </c>
      <c r="V48" s="266">
        <v>-50370.453389042472</v>
      </c>
      <c r="W48" s="266">
        <v>-1243146.3447351169</v>
      </c>
      <c r="X48" s="266">
        <v>-162900.36805219008</v>
      </c>
      <c r="Y48" s="266"/>
      <c r="AA48" s="266">
        <v>-636.63573707142791</v>
      </c>
      <c r="AB48" s="266">
        <v>-3048.0449571904651</v>
      </c>
      <c r="AC48" s="266">
        <v>0</v>
      </c>
      <c r="AH48" s="266">
        <v>3517174.8932317072</v>
      </c>
    </row>
    <row r="49" spans="1:34" x14ac:dyDescent="0.25">
      <c r="A49" s="97">
        <f t="shared" si="21"/>
        <v>209</v>
      </c>
      <c r="B49" s="254" t="s">
        <v>522</v>
      </c>
      <c r="C49" s="253">
        <f>'1-BaseTRR_RY27'!$F$2</f>
        <v>2023</v>
      </c>
      <c r="D49" s="336">
        <v>-41417.39233933996</v>
      </c>
      <c r="E49" s="345">
        <f>38601066.0006471+V49</f>
        <v>38550075.106843948</v>
      </c>
      <c r="F49" s="336">
        <v>66224342.271424532</v>
      </c>
      <c r="G49" s="336">
        <v>7476579.6716790255</v>
      </c>
      <c r="H49" s="345">
        <f>694916394.077836+T49+AH49</f>
        <v>698340439.71677804</v>
      </c>
      <c r="I49" s="336">
        <f>2431482.44012381</f>
        <v>2431482.44012381</v>
      </c>
      <c r="J49" s="336">
        <v>241899668.152569</v>
      </c>
      <c r="K49" s="345">
        <f>35957722.5854239+AA49</f>
        <v>35957030.867176831</v>
      </c>
      <c r="L49" s="345">
        <f>205518256.837143+W49+AB49</f>
        <v>204245317.49721006</v>
      </c>
      <c r="M49" s="336">
        <v>75816882.14586328</v>
      </c>
      <c r="N49" s="336">
        <v>40392973.486686267</v>
      </c>
      <c r="O49" s="345">
        <f>6930526.84192867+X49+AC49</f>
        <v>6767467.9612588994</v>
      </c>
      <c r="P49" s="349">
        <f t="shared" si="20"/>
        <v>1418060841.9252741</v>
      </c>
      <c r="Q49" s="264"/>
      <c r="R49" s="97">
        <f t="shared" si="19"/>
        <v>209</v>
      </c>
      <c r="T49" s="347">
        <v>-1918.7122300964234</v>
      </c>
      <c r="V49" s="266">
        <v>-50990.893803147039</v>
      </c>
      <c r="W49" s="266">
        <v>-1269740.8927823105</v>
      </c>
      <c r="X49" s="266">
        <v>-163058.88066977114</v>
      </c>
      <c r="Y49" s="266"/>
      <c r="AA49" s="266">
        <v>-691.71824706863811</v>
      </c>
      <c r="AB49" s="266">
        <v>-3198.447150634674</v>
      </c>
      <c r="AC49" s="266">
        <v>0</v>
      </c>
      <c r="AH49" s="266">
        <v>3425964.3511721157</v>
      </c>
    </row>
    <row r="50" spans="1:34" x14ac:dyDescent="0.25">
      <c r="A50" s="97">
        <f t="shared" si="21"/>
        <v>210</v>
      </c>
      <c r="B50" s="254" t="s">
        <v>521</v>
      </c>
      <c r="C50" s="253">
        <f>'1-BaseTRR_RY27'!$F$2</f>
        <v>2023</v>
      </c>
      <c r="D50" s="336">
        <v>-42025.940725082612</v>
      </c>
      <c r="E50" s="345">
        <f>38752252.7866785+V50</f>
        <v>38700641.45246125</v>
      </c>
      <c r="F50" s="336">
        <v>66433533.455471374</v>
      </c>
      <c r="G50" s="336">
        <v>7523368.1189143723</v>
      </c>
      <c r="H50" s="345">
        <f>703010665.596142+T50+AH50</f>
        <v>706344110.23347819</v>
      </c>
      <c r="I50" s="336">
        <f>2443904.27640892</f>
        <v>2443904.2764089201</v>
      </c>
      <c r="J50" s="336">
        <v>242433405.13610423</v>
      </c>
      <c r="K50" s="345">
        <f>36477395.0835146+AA50</f>
        <v>36476648.282757536</v>
      </c>
      <c r="L50" s="345">
        <f>203525491.458427+W50+AB50</f>
        <v>202225877.63342348</v>
      </c>
      <c r="M50" s="336">
        <v>76268671.128681347</v>
      </c>
      <c r="N50" s="336">
        <v>40590227.788379572</v>
      </c>
      <c r="O50" s="345">
        <f>6882128.63208298+X50+AC50</f>
        <v>6718911.2387956278</v>
      </c>
      <c r="P50" s="349">
        <f t="shared" si="20"/>
        <v>1426117272.8041511</v>
      </c>
      <c r="Q50" s="264"/>
      <c r="R50" s="97">
        <f t="shared" si="19"/>
        <v>210</v>
      </c>
      <c r="T50" s="347">
        <v>-2019.6970843120246</v>
      </c>
      <c r="V50" s="266">
        <v>-51611.334217251606</v>
      </c>
      <c r="W50" s="266">
        <v>-1296264.975659468</v>
      </c>
      <c r="X50" s="266">
        <v>-163217.3932873522</v>
      </c>
      <c r="Y50" s="266"/>
      <c r="AA50" s="266">
        <v>-746.80075706584842</v>
      </c>
      <c r="AB50" s="266">
        <v>-3348.849344078883</v>
      </c>
      <c r="AC50" s="266">
        <v>0</v>
      </c>
      <c r="AH50" s="266">
        <v>3335464.3344204989</v>
      </c>
    </row>
    <row r="51" spans="1:34" x14ac:dyDescent="0.25">
      <c r="A51" s="97">
        <f t="shared" si="21"/>
        <v>211</v>
      </c>
      <c r="B51" s="254" t="s">
        <v>520</v>
      </c>
      <c r="C51" s="253">
        <f>'1-BaseTRR_RY27'!$F$2</f>
        <v>2023</v>
      </c>
      <c r="D51" s="336">
        <v>-43897.59394944126</v>
      </c>
      <c r="E51" s="345">
        <f>38905399.7280336+V51</f>
        <v>38853167.953402244</v>
      </c>
      <c r="F51" s="336">
        <v>66648756.996095605</v>
      </c>
      <c r="G51" s="336">
        <v>7553569.0056584179</v>
      </c>
      <c r="H51" s="345">
        <f>709987452.930335+T51+AH51</f>
        <v>713228451.07388735</v>
      </c>
      <c r="I51" s="336">
        <f>2453937.74572739</f>
        <v>2453937.7457273901</v>
      </c>
      <c r="J51" s="336">
        <v>243372868.54967064</v>
      </c>
      <c r="K51" s="345">
        <f>37032115.0922831+AA51</f>
        <v>37031313.20901604</v>
      </c>
      <c r="L51" s="345">
        <f>204071248.258947+W51+AB51</f>
        <v>202744959.94887286</v>
      </c>
      <c r="M51" s="336">
        <v>76727328.759256691</v>
      </c>
      <c r="N51" s="336">
        <v>40783537.334196538</v>
      </c>
      <c r="O51" s="345">
        <f>7019155.27570841+X51+AC51</f>
        <v>6855779.3698034771</v>
      </c>
      <c r="P51" s="349">
        <f t="shared" si="20"/>
        <v>1436209772.3516376</v>
      </c>
      <c r="Q51" s="264"/>
      <c r="R51" s="97">
        <f t="shared" si="19"/>
        <v>211</v>
      </c>
      <c r="T51" s="347">
        <v>-2120.6819385276258</v>
      </c>
      <c r="V51" s="266">
        <v>-52231.774631356173</v>
      </c>
      <c r="W51" s="266">
        <v>-1322789.0585366255</v>
      </c>
      <c r="X51" s="266">
        <v>-163375.90590493326</v>
      </c>
      <c r="Y51" s="266"/>
      <c r="AA51" s="266">
        <v>-801.88326706305861</v>
      </c>
      <c r="AB51" s="266">
        <v>-3499.2515375230919</v>
      </c>
      <c r="AC51" s="266">
        <v>0</v>
      </c>
      <c r="AH51" s="266">
        <v>3243118.8254908323</v>
      </c>
    </row>
    <row r="52" spans="1:34" x14ac:dyDescent="0.25">
      <c r="A52" s="97">
        <f t="shared" si="21"/>
        <v>212</v>
      </c>
      <c r="B52" s="251" t="s">
        <v>519</v>
      </c>
      <c r="C52" s="250">
        <f>'1-BaseTRR_RY27'!$F$2</f>
        <v>2023</v>
      </c>
      <c r="D52" s="335">
        <v>-45972.14309988149</v>
      </c>
      <c r="E52" s="920">
        <f>38863571.2707966+V52</f>
        <v>38810719.055751137</v>
      </c>
      <c r="F52" s="335">
        <v>66218745.573296316</v>
      </c>
      <c r="G52" s="335">
        <v>7595120.7482103817</v>
      </c>
      <c r="H52" s="920">
        <f>712344550.433947+T52+AH52</f>
        <v>715494775.73261571</v>
      </c>
      <c r="I52" s="335">
        <f>2534172.23373978</f>
        <v>2534172.2337397798</v>
      </c>
      <c r="J52" s="335">
        <v>244245245.63195664</v>
      </c>
      <c r="K52" s="920">
        <f>32549044.726793+AA52</f>
        <v>32548187.761015937</v>
      </c>
      <c r="L52" s="920">
        <f>205325018.627498+W52+AB52</f>
        <v>203972055.83235326</v>
      </c>
      <c r="M52" s="335">
        <v>77163439.116903335</v>
      </c>
      <c r="N52" s="335">
        <v>40964230.818568334</v>
      </c>
      <c r="O52" s="920">
        <f>7128047.62526903+X52+AC52</f>
        <v>6964513.2067465158</v>
      </c>
      <c r="P52" s="348">
        <f t="shared" si="20"/>
        <v>1436465233.5680573</v>
      </c>
      <c r="Q52" s="341"/>
      <c r="R52" s="97">
        <f t="shared" si="19"/>
        <v>212</v>
      </c>
      <c r="T52" s="347">
        <v>-2221.6667927432272</v>
      </c>
      <c r="V52" s="266">
        <v>-52852.21504546074</v>
      </c>
      <c r="W52" s="266">
        <v>-1349313.141413783</v>
      </c>
      <c r="X52" s="266">
        <v>-163534.41852251432</v>
      </c>
      <c r="Y52" s="266"/>
      <c r="AA52" s="266">
        <v>-856.96577706026892</v>
      </c>
      <c r="AB52" s="266">
        <v>-3649.6537309673008</v>
      </c>
      <c r="AC52" s="266">
        <v>0</v>
      </c>
      <c r="AH52" s="266">
        <v>3152446.9654614991</v>
      </c>
    </row>
    <row r="53" spans="1:34" x14ac:dyDescent="0.25">
      <c r="A53" s="97">
        <f t="shared" si="21"/>
        <v>213</v>
      </c>
      <c r="B53" s="265" t="s">
        <v>889</v>
      </c>
      <c r="C53" s="245"/>
      <c r="D53" s="329">
        <f t="shared" ref="D53:P53" si="22">SUM(D40:D52)/13</f>
        <v>-36566.964820433132</v>
      </c>
      <c r="E53" s="329">
        <f t="shared" si="22"/>
        <v>38094328.740744039</v>
      </c>
      <c r="F53" s="329">
        <f t="shared" si="22"/>
        <v>65483530.76059898</v>
      </c>
      <c r="G53" s="329">
        <f t="shared" si="22"/>
        <v>7311393.9018793795</v>
      </c>
      <c r="H53" s="329">
        <f t="shared" si="22"/>
        <v>682121416.06339133</v>
      </c>
      <c r="I53" s="329">
        <f t="shared" si="22"/>
        <v>2408796.3126185709</v>
      </c>
      <c r="J53" s="329">
        <f t="shared" si="22"/>
        <v>239612671.44583076</v>
      </c>
      <c r="K53" s="329">
        <f t="shared" si="22"/>
        <v>34137442.863354914</v>
      </c>
      <c r="L53" s="329">
        <f t="shared" si="22"/>
        <v>203466332.37429923</v>
      </c>
      <c r="M53" s="329">
        <f t="shared" si="22"/>
        <v>74500448.1264911</v>
      </c>
      <c r="N53" s="329">
        <f t="shared" si="22"/>
        <v>39787905.097746558</v>
      </c>
      <c r="O53" s="329">
        <f t="shared" si="22"/>
        <v>6277765.2336330032</v>
      </c>
      <c r="P53" s="346">
        <f t="shared" si="22"/>
        <v>1393165463.9557672</v>
      </c>
      <c r="Q53" s="264"/>
      <c r="R53" s="97">
        <f t="shared" si="19"/>
        <v>213</v>
      </c>
      <c r="T53" s="263"/>
      <c r="V53" s="263"/>
      <c r="X53" s="263"/>
      <c r="Y53" s="263"/>
      <c r="AH53"/>
    </row>
    <row r="54" spans="1:34" x14ac:dyDescent="0.25">
      <c r="E54" s="120"/>
      <c r="F54" s="120"/>
      <c r="G54" s="120"/>
      <c r="H54" s="120"/>
      <c r="I54" s="120"/>
      <c r="J54" s="120"/>
      <c r="K54" s="120"/>
      <c r="L54" s="120"/>
      <c r="M54" s="120"/>
      <c r="N54" s="120"/>
      <c r="O54" s="120"/>
      <c r="P54" s="120"/>
      <c r="R54" s="97"/>
      <c r="T54" s="244"/>
      <c r="AH54"/>
    </row>
    <row r="55" spans="1:34" x14ac:dyDescent="0.25">
      <c r="R55" s="97"/>
      <c r="T55" s="244"/>
      <c r="X55" s="266"/>
      <c r="AH55"/>
    </row>
    <row r="56" spans="1:34" x14ac:dyDescent="0.25">
      <c r="B56" s="96" t="s">
        <v>997</v>
      </c>
      <c r="C56" s="96"/>
      <c r="D56" s="95"/>
      <c r="E56" s="95"/>
      <c r="F56" s="95"/>
      <c r="G56" s="95"/>
      <c r="H56" s="95"/>
      <c r="I56" s="95"/>
      <c r="J56" s="95"/>
      <c r="K56" s="95"/>
      <c r="L56" s="95"/>
      <c r="M56" s="95"/>
      <c r="N56" s="95"/>
      <c r="O56" s="95"/>
      <c r="P56" s="95"/>
      <c r="Q56" s="95"/>
      <c r="R56" s="97"/>
      <c r="T56" s="244"/>
      <c r="X56" s="266"/>
      <c r="AH56"/>
    </row>
    <row r="57" spans="1:34" x14ac:dyDescent="0.25">
      <c r="B57" s="254" t="s">
        <v>996</v>
      </c>
      <c r="T57" s="244"/>
      <c r="AH57"/>
    </row>
    <row r="58" spans="1:34" x14ac:dyDescent="0.25">
      <c r="B58" s="42" t="s">
        <v>995</v>
      </c>
      <c r="T58" s="244"/>
      <c r="AH58"/>
    </row>
    <row r="59" spans="1:34" x14ac:dyDescent="0.25">
      <c r="T59" s="244"/>
      <c r="AH59"/>
    </row>
    <row r="60" spans="1:34" x14ac:dyDescent="0.25">
      <c r="A60" s="114"/>
      <c r="D60" s="217" t="s">
        <v>544</v>
      </c>
      <c r="E60" s="217" t="s">
        <v>543</v>
      </c>
      <c r="F60" s="217" t="s">
        <v>542</v>
      </c>
      <c r="G60" s="217" t="s">
        <v>541</v>
      </c>
      <c r="H60" s="217" t="s">
        <v>566</v>
      </c>
      <c r="I60" s="217" t="s">
        <v>565</v>
      </c>
      <c r="J60" s="217" t="s">
        <v>564</v>
      </c>
      <c r="K60" s="217" t="s">
        <v>589</v>
      </c>
      <c r="L60" s="217" t="s">
        <v>588</v>
      </c>
      <c r="M60" s="217" t="s">
        <v>718</v>
      </c>
      <c r="N60" s="217" t="s">
        <v>717</v>
      </c>
      <c r="O60" s="217" t="s">
        <v>716</v>
      </c>
      <c r="P60" s="217" t="s">
        <v>715</v>
      </c>
      <c r="Q60" s="217"/>
      <c r="R60" s="97"/>
      <c r="T60" s="244"/>
      <c r="AH60"/>
    </row>
    <row r="61" spans="1:34" x14ac:dyDescent="0.25">
      <c r="A61" s="114"/>
      <c r="D61" s="217"/>
      <c r="E61" s="217"/>
      <c r="F61" s="217"/>
      <c r="G61" s="217"/>
      <c r="H61" s="217"/>
      <c r="I61" s="217"/>
      <c r="J61" s="217"/>
      <c r="K61" s="217"/>
      <c r="L61" s="217"/>
      <c r="M61" s="217"/>
      <c r="N61" s="217"/>
      <c r="O61" s="217"/>
      <c r="P61" s="257" t="s">
        <v>905</v>
      </c>
      <c r="Q61" s="257"/>
      <c r="R61" s="97"/>
      <c r="T61" s="244"/>
      <c r="AH61"/>
    </row>
    <row r="62" spans="1:34" x14ac:dyDescent="0.25">
      <c r="B62" s="97"/>
      <c r="C62" s="97"/>
      <c r="N62" s="105"/>
      <c r="P62" s="105"/>
      <c r="Q62" s="105"/>
      <c r="R62" s="97"/>
      <c r="T62" s="267" t="s">
        <v>904</v>
      </c>
      <c r="V62" s="114" t="s">
        <v>903</v>
      </c>
      <c r="AA62" s="114" t="s">
        <v>146</v>
      </c>
      <c r="AH62" s="28" t="s">
        <v>145</v>
      </c>
    </row>
    <row r="63" spans="1:34" x14ac:dyDescent="0.25">
      <c r="A63" s="65"/>
      <c r="B63" s="97"/>
      <c r="C63" s="100" t="s">
        <v>902</v>
      </c>
      <c r="D63" s="226">
        <v>350.01</v>
      </c>
      <c r="E63" s="226">
        <v>350.02</v>
      </c>
      <c r="F63" s="226">
        <v>352.01</v>
      </c>
      <c r="G63" s="226">
        <v>352.02</v>
      </c>
      <c r="H63" s="226">
        <v>353.01</v>
      </c>
      <c r="I63" s="226">
        <v>353.02</v>
      </c>
      <c r="J63" s="226">
        <v>354</v>
      </c>
      <c r="K63" s="226">
        <v>355</v>
      </c>
      <c r="L63" s="226">
        <v>356</v>
      </c>
      <c r="M63" s="226">
        <v>357</v>
      </c>
      <c r="N63" s="226">
        <v>358</v>
      </c>
      <c r="O63" s="226">
        <v>359</v>
      </c>
      <c r="R63" s="97"/>
      <c r="T63" s="97"/>
      <c r="AH63"/>
    </row>
    <row r="64" spans="1:34" x14ac:dyDescent="0.25">
      <c r="A64" s="111" t="s">
        <v>100</v>
      </c>
      <c r="B64" s="111" t="s">
        <v>535</v>
      </c>
      <c r="C64" s="111" t="s">
        <v>557</v>
      </c>
      <c r="D64" s="217" t="s">
        <v>896</v>
      </c>
      <c r="E64" s="217" t="s">
        <v>895</v>
      </c>
      <c r="F64" s="217" t="s">
        <v>901</v>
      </c>
      <c r="G64" s="217" t="s">
        <v>900</v>
      </c>
      <c r="H64" s="217" t="s">
        <v>890</v>
      </c>
      <c r="I64" s="217" t="s">
        <v>899</v>
      </c>
      <c r="J64" s="217" t="s">
        <v>894</v>
      </c>
      <c r="K64" s="217" t="s">
        <v>893</v>
      </c>
      <c r="L64" s="217" t="s">
        <v>892</v>
      </c>
      <c r="M64" s="217" t="s">
        <v>898</v>
      </c>
      <c r="N64" s="217" t="s">
        <v>897</v>
      </c>
      <c r="O64" s="217" t="s">
        <v>891</v>
      </c>
      <c r="P64" s="111" t="s">
        <v>136</v>
      </c>
      <c r="Q64" s="111"/>
      <c r="R64" s="111" t="str">
        <f t="shared" ref="R64:R78" si="23">A64</f>
        <v>Line</v>
      </c>
      <c r="T64" s="217" t="s">
        <v>890</v>
      </c>
      <c r="V64" s="111" t="s">
        <v>896</v>
      </c>
      <c r="W64" s="111" t="s">
        <v>895</v>
      </c>
      <c r="X64" s="111" t="s">
        <v>892</v>
      </c>
      <c r="Y64" s="111" t="s">
        <v>891</v>
      </c>
      <c r="AA64" s="36" t="s">
        <v>895</v>
      </c>
      <c r="AB64" s="36" t="s">
        <v>894</v>
      </c>
      <c r="AC64" s="36" t="s">
        <v>893</v>
      </c>
      <c r="AD64" s="36" t="s">
        <v>892</v>
      </c>
      <c r="AE64" s="36" t="s">
        <v>891</v>
      </c>
      <c r="AH64" s="36" t="s">
        <v>890</v>
      </c>
    </row>
    <row r="65" spans="1:34" x14ac:dyDescent="0.25">
      <c r="A65" s="97">
        <v>300</v>
      </c>
      <c r="B65" s="254" t="s">
        <v>519</v>
      </c>
      <c r="C65" s="253">
        <f>'1-BaseTRR_RY27'!$F$2-1</f>
        <v>2022</v>
      </c>
      <c r="D65" s="336">
        <v>-9017.8346975886452</v>
      </c>
      <c r="E65" s="345">
        <f>41989592.6566511+V65</f>
        <v>41989592.656651102</v>
      </c>
      <c r="F65" s="336">
        <v>54394802.907333754</v>
      </c>
      <c r="G65" s="345">
        <f>14437449.208203+W65+AA65</f>
        <v>14048345.578725457</v>
      </c>
      <c r="H65" s="345">
        <f>1276419106.87884+T65+AH65</f>
        <v>1275981821.1432877</v>
      </c>
      <c r="I65" s="336">
        <f>11226744.3147546</f>
        <v>11226744.3147546</v>
      </c>
      <c r="J65" s="345">
        <f>119663568.285724+AB65</f>
        <v>119308212.51047339</v>
      </c>
      <c r="K65" s="345">
        <f>433346770.078121+AC65</f>
        <v>424510167.98132294</v>
      </c>
      <c r="L65" s="345">
        <f>280739382.142749+X65+AD65</f>
        <v>276287147.12447178</v>
      </c>
      <c r="M65" s="336">
        <v>46390037.575918667</v>
      </c>
      <c r="N65" s="336">
        <v>47892548.666017883</v>
      </c>
      <c r="O65" s="345">
        <f>7508214.21606289+Y65+AE65</f>
        <v>7460205.93715047</v>
      </c>
      <c r="P65" s="120">
        <f t="shared" ref="P65:P77" si="24">SUM(D65:O65)</f>
        <v>2319480608.5614104</v>
      </c>
      <c r="Q65" s="264"/>
      <c r="R65" s="97">
        <f t="shared" si="23"/>
        <v>300</v>
      </c>
      <c r="T65" s="26">
        <v>-5473.095691177321</v>
      </c>
      <c r="V65" s="266">
        <v>0</v>
      </c>
      <c r="W65" s="266">
        <v>-48936.715616506517</v>
      </c>
      <c r="X65" s="266">
        <v>-254504.15909436208</v>
      </c>
      <c r="Y65" s="266">
        <v>-30883.444537441661</v>
      </c>
      <c r="AA65" s="266">
        <v>-340166.91386103677</v>
      </c>
      <c r="AB65" s="266">
        <v>-355355.77525060787</v>
      </c>
      <c r="AC65" s="266">
        <v>-8836602.0967980381</v>
      </c>
      <c r="AD65" s="266">
        <v>-4197730.859182897</v>
      </c>
      <c r="AE65" s="266">
        <v>-17124.834374978822</v>
      </c>
      <c r="AH65" s="266">
        <v>-431812.639861139</v>
      </c>
    </row>
    <row r="66" spans="1:34" x14ac:dyDescent="0.25">
      <c r="A66" s="97">
        <f t="shared" ref="A66:A78" si="25">A65+1</f>
        <v>301</v>
      </c>
      <c r="B66" s="254" t="s">
        <v>530</v>
      </c>
      <c r="C66" s="253">
        <f>'1-BaseTRR_RY27'!$F$2</f>
        <v>2023</v>
      </c>
      <c r="D66" s="336">
        <v>-11059.077272369526</v>
      </c>
      <c r="E66" s="345">
        <f>41579177.2133098+V66</f>
        <v>41579177.213309802</v>
      </c>
      <c r="F66" s="336">
        <v>56984156.183847018</v>
      </c>
      <c r="G66" s="345">
        <f>14520677.4166876+W66</f>
        <v>14470642.942529198</v>
      </c>
      <c r="H66" s="345">
        <f>1274763359.6355+T66+AH66</f>
        <v>1274311113.722316</v>
      </c>
      <c r="I66" s="336">
        <f>11097635.8958679</f>
        <v>11097635.895867901</v>
      </c>
      <c r="J66" s="345">
        <f>120677194.941471+AB66</f>
        <v>120567494.96447676</v>
      </c>
      <c r="K66" s="345">
        <f>438521284.973491+AC66</f>
        <v>437620006.24893671</v>
      </c>
      <c r="L66" s="345">
        <f>279924252.765264+X66+AD66</f>
        <v>279615083.90332258</v>
      </c>
      <c r="M66" s="336">
        <v>46597812.0238401</v>
      </c>
      <c r="N66" s="336">
        <v>48173580.354611963</v>
      </c>
      <c r="O66" s="345">
        <f>7754134.35953991+Y66+AE66</f>
        <v>7722953.3353905659</v>
      </c>
      <c r="P66" s="120">
        <f t="shared" si="24"/>
        <v>2338728597.7111759</v>
      </c>
      <c r="Q66" s="264"/>
      <c r="R66" s="97">
        <f t="shared" si="23"/>
        <v>301</v>
      </c>
      <c r="T66" s="26">
        <v>-5961.4694036283872</v>
      </c>
      <c r="V66" s="266">
        <v>0</v>
      </c>
      <c r="W66" s="266">
        <v>-50034.47415840195</v>
      </c>
      <c r="X66" s="266">
        <v>-267295.73637034273</v>
      </c>
      <c r="Y66" s="266">
        <v>-31181.024149343935</v>
      </c>
      <c r="AA66" s="266">
        <v>0</v>
      </c>
      <c r="AB66" s="266">
        <v>-109699.97699422578</v>
      </c>
      <c r="AC66" s="266">
        <v>-901278.72455429623</v>
      </c>
      <c r="AD66" s="266">
        <v>-41873.125571079094</v>
      </c>
      <c r="AE66" s="266">
        <v>0</v>
      </c>
      <c r="AH66" s="266">
        <v>-446284.44378012232</v>
      </c>
    </row>
    <row r="67" spans="1:34" x14ac:dyDescent="0.25">
      <c r="A67" s="97">
        <f t="shared" si="25"/>
        <v>302</v>
      </c>
      <c r="B67" s="254" t="s">
        <v>529</v>
      </c>
      <c r="C67" s="253">
        <f>'1-BaseTRR_RY27'!$F$2</f>
        <v>2023</v>
      </c>
      <c r="D67" s="336">
        <v>-11345.245913748113</v>
      </c>
      <c r="E67" s="345">
        <f>41731522.2512844+V67</f>
        <v>41731522.251284398</v>
      </c>
      <c r="F67" s="336">
        <v>57282779.937395237</v>
      </c>
      <c r="G67" s="345">
        <f>14643117.2014825+W67</f>
        <v>14591984.968782203</v>
      </c>
      <c r="H67" s="345">
        <f>1283437438.63299+T67+AH67</f>
        <v>1282970232.5421748</v>
      </c>
      <c r="I67" s="336">
        <f>11139805.2060303</f>
        <v>11139805.2060303</v>
      </c>
      <c r="J67" s="345">
        <f>121552789.555466+AB67</f>
        <v>121440271.74710546</v>
      </c>
      <c r="K67" s="345">
        <f>440846180.433109+AC67</f>
        <v>439936263.1420297</v>
      </c>
      <c r="L67" s="345">
        <f>280876863.681684+X67+AD67</f>
        <v>280554124.82412928</v>
      </c>
      <c r="M67" s="336">
        <v>46806032.622936361</v>
      </c>
      <c r="N67" s="336">
        <v>48447300.020786136</v>
      </c>
      <c r="O67" s="345">
        <f>7927830.66714563+Y67+AE67</f>
        <v>7896352.0633843839</v>
      </c>
      <c r="P67" s="120">
        <f t="shared" si="24"/>
        <v>2352785324.0801249</v>
      </c>
      <c r="Q67" s="264"/>
      <c r="R67" s="97">
        <f t="shared" si="23"/>
        <v>302</v>
      </c>
      <c r="T67" s="26">
        <v>-6449.8431160794516</v>
      </c>
      <c r="V67" s="266">
        <v>0</v>
      </c>
      <c r="W67" s="266">
        <v>-51132.232700297383</v>
      </c>
      <c r="X67" s="266">
        <v>-280087.31364632334</v>
      </c>
      <c r="Y67" s="266">
        <v>-31478.60376124621</v>
      </c>
      <c r="AA67" s="266">
        <v>0</v>
      </c>
      <c r="AB67" s="266">
        <v>-112517.80836052481</v>
      </c>
      <c r="AC67" s="266">
        <v>-909917.29107926274</v>
      </c>
      <c r="AD67" s="266">
        <v>-42651.543908434884</v>
      </c>
      <c r="AE67" s="266">
        <v>0</v>
      </c>
      <c r="AH67" s="266">
        <v>-460756.24769910565</v>
      </c>
    </row>
    <row r="68" spans="1:34" x14ac:dyDescent="0.25">
      <c r="A68" s="97">
        <f t="shared" si="25"/>
        <v>303</v>
      </c>
      <c r="B68" s="254" t="s">
        <v>528</v>
      </c>
      <c r="C68" s="253">
        <f>'1-BaseTRR_RY27'!$F$2</f>
        <v>2023</v>
      </c>
      <c r="D68" s="336">
        <v>-22619.620527530285</v>
      </c>
      <c r="E68" s="345">
        <f>41895632.7292988+V68</f>
        <v>41895632.7292988</v>
      </c>
      <c r="F68" s="336">
        <v>57581661.336873196</v>
      </c>
      <c r="G68" s="345">
        <f>14768539.8130243+W68</f>
        <v>14716309.821782107</v>
      </c>
      <c r="H68" s="345">
        <f>1293201870.25121+T68+AH68</f>
        <v>1292719703.9827633</v>
      </c>
      <c r="I68" s="336">
        <f>11110023.0843099</f>
        <v>11110023.0843099</v>
      </c>
      <c r="J68" s="345">
        <f>122140533.660341+AB68</f>
        <v>122025198.02061418</v>
      </c>
      <c r="K68" s="345">
        <f>446693237.358464+AC68</f>
        <v>445774681.5008598</v>
      </c>
      <c r="L68" s="345">
        <f>283671489.106387+X68+AD68</f>
        <v>283335180.25321895</v>
      </c>
      <c r="M68" s="336">
        <v>47014309.555928022</v>
      </c>
      <c r="N68" s="336">
        <v>48728297.65982154</v>
      </c>
      <c r="O68" s="345">
        <f>8100136.94273752+Y68+AE68</f>
        <v>8068360.7593643712</v>
      </c>
      <c r="P68" s="120">
        <f t="shared" si="24"/>
        <v>2372946739.0843067</v>
      </c>
      <c r="Q68" s="264"/>
      <c r="R68" s="97">
        <f t="shared" si="23"/>
        <v>303</v>
      </c>
      <c r="T68" s="26">
        <v>-6938.2168285305161</v>
      </c>
      <c r="V68" s="266">
        <v>0</v>
      </c>
      <c r="W68" s="266">
        <v>-52229.991242192817</v>
      </c>
      <c r="X68" s="266">
        <v>-292878.89092230395</v>
      </c>
      <c r="Y68" s="266">
        <v>-31776.183373148484</v>
      </c>
      <c r="AA68" s="266">
        <v>0</v>
      </c>
      <c r="AB68" s="266">
        <v>-115335.63972682384</v>
      </c>
      <c r="AC68" s="266">
        <v>-918555.85760422924</v>
      </c>
      <c r="AD68" s="266">
        <v>-43429.962245790681</v>
      </c>
      <c r="AE68" s="266">
        <v>0</v>
      </c>
      <c r="AH68" s="266">
        <v>-475228.05161808897</v>
      </c>
    </row>
    <row r="69" spans="1:34" x14ac:dyDescent="0.25">
      <c r="A69" s="97">
        <f t="shared" si="25"/>
        <v>304</v>
      </c>
      <c r="B69" s="254" t="s">
        <v>527</v>
      </c>
      <c r="C69" s="253">
        <f>'1-BaseTRR_RY27'!$F$2</f>
        <v>2023</v>
      </c>
      <c r="D69" s="336">
        <v>-26999.404349729095</v>
      </c>
      <c r="E69" s="345">
        <f>42060476.5777109+V69</f>
        <v>42060476.577710897</v>
      </c>
      <c r="F69" s="336">
        <v>57865836.402037099</v>
      </c>
      <c r="G69" s="345">
        <f>14895133.91518+W69</f>
        <v>14841806.165395912</v>
      </c>
      <c r="H69" s="345">
        <f>1301083399.80438+T69+AH69</f>
        <v>1300586273.3583019</v>
      </c>
      <c r="I69" s="336">
        <f>11138108.9444392</f>
        <v>11138108.944439201</v>
      </c>
      <c r="J69" s="345">
        <f>123034919.627233+AB69</f>
        <v>122916766.15613988</v>
      </c>
      <c r="K69" s="345">
        <f>450977519.300375+AC69</f>
        <v>450050324.8762458</v>
      </c>
      <c r="L69" s="345">
        <f>285315593.059598+X69+AD69</f>
        <v>284965714.21081656</v>
      </c>
      <c r="M69" s="336">
        <v>47222410.67631755</v>
      </c>
      <c r="N69" s="336">
        <v>49007084.372508578</v>
      </c>
      <c r="O69" s="345">
        <f>8266398.84590812+Y69+AE69</f>
        <v>8234325.0829230696</v>
      </c>
      <c r="P69" s="120">
        <f t="shared" si="24"/>
        <v>2388862127.4184866</v>
      </c>
      <c r="Q69" s="264"/>
      <c r="R69" s="97">
        <f t="shared" si="23"/>
        <v>304</v>
      </c>
      <c r="T69" s="26">
        <v>-7426.5905409815814</v>
      </c>
      <c r="V69" s="266">
        <v>0</v>
      </c>
      <c r="W69" s="266">
        <v>-53327.74978408825</v>
      </c>
      <c r="X69" s="266">
        <v>-305670.46819828457</v>
      </c>
      <c r="Y69" s="266">
        <v>-32073.762985050758</v>
      </c>
      <c r="AA69" s="266">
        <v>0</v>
      </c>
      <c r="AB69" s="266">
        <v>-118153.47109312286</v>
      </c>
      <c r="AC69" s="266">
        <v>-927194.42412919574</v>
      </c>
      <c r="AD69" s="266">
        <v>-44208.380583146471</v>
      </c>
      <c r="AE69" s="266">
        <v>0</v>
      </c>
      <c r="AH69" s="266">
        <v>-489699.85553707229</v>
      </c>
    </row>
    <row r="70" spans="1:34" x14ac:dyDescent="0.25">
      <c r="A70" s="97">
        <f t="shared" si="25"/>
        <v>305</v>
      </c>
      <c r="B70" s="254" t="s">
        <v>526</v>
      </c>
      <c r="C70" s="253">
        <f>'1-BaseTRR_RY27'!$F$2</f>
        <v>2023</v>
      </c>
      <c r="D70" s="336">
        <v>-31587.715984334667</v>
      </c>
      <c r="E70" s="345">
        <f>42231532.3305898+V70</f>
        <v>42231532.330589801</v>
      </c>
      <c r="F70" s="336">
        <v>58153742.675503105</v>
      </c>
      <c r="G70" s="345">
        <f>15023851.7825471+W70</f>
        <v>14969426.274221117</v>
      </c>
      <c r="H70" s="345">
        <f>1313073858.41802+T70+AH70</f>
        <v>1312561771.7943106</v>
      </c>
      <c r="I70" s="336">
        <f>11242170.3032357</f>
        <v>11242170.3032357</v>
      </c>
      <c r="J70" s="345">
        <f>123984893.889724+AB70</f>
        <v>123863922.58726458</v>
      </c>
      <c r="K70" s="345">
        <f>454089830.198258+AC70</f>
        <v>453153997.20760381</v>
      </c>
      <c r="L70" s="345">
        <f>283497136.26793+X70+AD70</f>
        <v>283133687.42353517</v>
      </c>
      <c r="M70" s="336">
        <v>47430691.396352455</v>
      </c>
      <c r="N70" s="336">
        <v>49288572.744088307</v>
      </c>
      <c r="O70" s="345">
        <f>8414468.23854932+Y70+AE70</f>
        <v>8382096.8959523672</v>
      </c>
      <c r="P70" s="120">
        <f t="shared" si="24"/>
        <v>2404380023.9166722</v>
      </c>
      <c r="Q70" s="264"/>
      <c r="R70" s="97">
        <f t="shared" si="23"/>
        <v>305</v>
      </c>
      <c r="T70" s="26">
        <v>-7914.9642534326467</v>
      </c>
      <c r="V70" s="266">
        <v>0</v>
      </c>
      <c r="W70" s="266">
        <v>-54425.508325983683</v>
      </c>
      <c r="X70" s="266">
        <v>-318462.04547426518</v>
      </c>
      <c r="Y70" s="266">
        <v>-32371.342596953033</v>
      </c>
      <c r="AA70" s="266">
        <v>0</v>
      </c>
      <c r="AB70" s="266">
        <v>-120971.30245942189</v>
      </c>
      <c r="AC70" s="266">
        <v>-935832.99065416236</v>
      </c>
      <c r="AD70" s="266">
        <v>-44986.79892050226</v>
      </c>
      <c r="AE70" s="266">
        <v>0</v>
      </c>
      <c r="AH70" s="266">
        <v>-504171.65945605561</v>
      </c>
    </row>
    <row r="71" spans="1:34" x14ac:dyDescent="0.25">
      <c r="A71" s="97">
        <f t="shared" si="25"/>
        <v>306</v>
      </c>
      <c r="B71" s="254" t="s">
        <v>712</v>
      </c>
      <c r="C71" s="253">
        <f>'1-BaseTRR_RY27'!$F$2</f>
        <v>2023</v>
      </c>
      <c r="D71" s="336">
        <v>-34679.128056918715</v>
      </c>
      <c r="E71" s="345">
        <f>42387968.5276084+V71</f>
        <v>42387968.527608402</v>
      </c>
      <c r="F71" s="336">
        <v>58454079.289136104</v>
      </c>
      <c r="G71" s="345">
        <f>15140267.0387532+W71</f>
        <v>15084743.771885321</v>
      </c>
      <c r="H71" s="345">
        <f>1319275244.831+T71+AH71</f>
        <v>1318748198.029659</v>
      </c>
      <c r="I71" s="336">
        <f>11267834.7579075</f>
        <v>11267834.7579075</v>
      </c>
      <c r="J71" s="345">
        <f>124977567.481955+AB71</f>
        <v>124853778.34812929</v>
      </c>
      <c r="K71" s="345">
        <f>456508663.932149+AC71</f>
        <v>455564192.37496984</v>
      </c>
      <c r="L71" s="345">
        <f>285440156.380896+X71+AD71</f>
        <v>285063137.54088789</v>
      </c>
      <c r="M71" s="336">
        <v>47639105.518326402</v>
      </c>
      <c r="N71" s="336">
        <v>49591185.18448586</v>
      </c>
      <c r="O71" s="345">
        <f>8596665.09201939+Y71+AE71</f>
        <v>8563996.1698105354</v>
      </c>
      <c r="P71" s="120">
        <f t="shared" si="24"/>
        <v>2417183540.3847494</v>
      </c>
      <c r="Q71" s="264"/>
      <c r="R71" s="97">
        <f t="shared" si="23"/>
        <v>306</v>
      </c>
      <c r="T71" s="26">
        <v>-8403.3379658837111</v>
      </c>
      <c r="V71" s="266">
        <v>0</v>
      </c>
      <c r="W71" s="266">
        <v>-55523.266867879116</v>
      </c>
      <c r="X71" s="266">
        <v>-331253.62275024579</v>
      </c>
      <c r="Y71" s="266">
        <v>-32668.922208855307</v>
      </c>
      <c r="AA71" s="266">
        <v>0</v>
      </c>
      <c r="AB71" s="266">
        <v>-123789.13382572091</v>
      </c>
      <c r="AC71" s="266">
        <v>-944471.55717912887</v>
      </c>
      <c r="AD71" s="266">
        <v>-45765.21725785805</v>
      </c>
      <c r="AE71" s="266">
        <v>0</v>
      </c>
      <c r="AH71" s="266">
        <v>-518643.46337503893</v>
      </c>
    </row>
    <row r="72" spans="1:34" x14ac:dyDescent="0.25">
      <c r="A72" s="97">
        <f t="shared" si="25"/>
        <v>307</v>
      </c>
      <c r="B72" s="254" t="s">
        <v>524</v>
      </c>
      <c r="C72" s="253">
        <f>'1-BaseTRR_RY27'!$F$2</f>
        <v>2023</v>
      </c>
      <c r="D72" s="336">
        <v>-36384.008191514775</v>
      </c>
      <c r="E72" s="345">
        <f>42555384.7339062+V72</f>
        <v>42555384.733906202</v>
      </c>
      <c r="F72" s="336">
        <v>58755051.075228117</v>
      </c>
      <c r="G72" s="345">
        <f>15275188.7641184+W72</f>
        <v>15218567.738708625</v>
      </c>
      <c r="H72" s="345">
        <f>1330753933.89008+T72+AH72</f>
        <v>1330211926.9111078</v>
      </c>
      <c r="I72" s="336">
        <f>11308118.2680565</f>
        <v>11308118.268056501</v>
      </c>
      <c r="J72" s="345">
        <f>125806624.668381+AB72</f>
        <v>125680017.70318899</v>
      </c>
      <c r="K72" s="345">
        <f>461983910.586299+AC72</f>
        <v>461030800.46259493</v>
      </c>
      <c r="L72" s="345">
        <f>286394583.505503+X72+AD72</f>
        <v>286003994.66988158</v>
      </c>
      <c r="M72" s="336">
        <v>47848352.218792886</v>
      </c>
      <c r="N72" s="336">
        <v>49873058.501484416</v>
      </c>
      <c r="O72" s="345">
        <f>8774888.52464564+Y72+AE72</f>
        <v>8741922.0228248816</v>
      </c>
      <c r="P72" s="120">
        <f t="shared" si="24"/>
        <v>2437190810.2975831</v>
      </c>
      <c r="Q72" s="264"/>
      <c r="R72" s="97">
        <f t="shared" si="23"/>
        <v>307</v>
      </c>
      <c r="T72" s="26">
        <v>-8891.7116783347756</v>
      </c>
      <c r="V72" s="266">
        <v>0</v>
      </c>
      <c r="W72" s="266">
        <v>-56621.025409774549</v>
      </c>
      <c r="X72" s="266">
        <v>-344045.2000262264</v>
      </c>
      <c r="Y72" s="266">
        <v>-32966.501820757585</v>
      </c>
      <c r="AA72" s="266">
        <v>0</v>
      </c>
      <c r="AB72" s="266">
        <v>-126606.96519201994</v>
      </c>
      <c r="AC72" s="266">
        <v>-953110.12370409537</v>
      </c>
      <c r="AD72" s="266">
        <v>-46543.63559521384</v>
      </c>
      <c r="AE72" s="266">
        <v>0</v>
      </c>
      <c r="AH72" s="266">
        <v>-533115.26729402225</v>
      </c>
    </row>
    <row r="73" spans="1:34" x14ac:dyDescent="0.25">
      <c r="A73" s="97">
        <f t="shared" si="25"/>
        <v>308</v>
      </c>
      <c r="B73" s="254" t="s">
        <v>523</v>
      </c>
      <c r="C73" s="253">
        <f>'1-BaseTRR_RY27'!$F$2</f>
        <v>2023</v>
      </c>
      <c r="D73" s="336">
        <v>-39309.061104081949</v>
      </c>
      <c r="E73" s="345">
        <f>42725039.246909+V73</f>
        <v>42725039.246909</v>
      </c>
      <c r="F73" s="336">
        <v>58968663.838133931</v>
      </c>
      <c r="G73" s="345">
        <f>15400579.9849233+W73</f>
        <v>15342861.200971629</v>
      </c>
      <c r="H73" s="345">
        <f>1335948510.33148+T73+AH73</f>
        <v>1335391543.1748762</v>
      </c>
      <c r="I73" s="336">
        <f>11344245.4818041</f>
        <v>11344245.481804101</v>
      </c>
      <c r="J73" s="345">
        <f>126737394.616469+AB73</f>
        <v>126607969.81991068</v>
      </c>
      <c r="K73" s="345">
        <f>465967376.075767+AC73</f>
        <v>465005627.38553792</v>
      </c>
      <c r="L73" s="345">
        <f>287501837.97145+X73+AD73</f>
        <v>287097639.20771772</v>
      </c>
      <c r="M73" s="336">
        <v>48056309.998742729</v>
      </c>
      <c r="N73" s="336">
        <v>50148462.452427343</v>
      </c>
      <c r="O73" s="345">
        <f>8961768.79120775+Y73+AE73</f>
        <v>8928504.7097750902</v>
      </c>
      <c r="P73" s="120">
        <f t="shared" si="24"/>
        <v>2449577557.4557023</v>
      </c>
      <c r="Q73" s="264"/>
      <c r="R73" s="97">
        <f t="shared" si="23"/>
        <v>308</v>
      </c>
      <c r="T73" s="26">
        <v>-9380.08539078584</v>
      </c>
      <c r="V73" s="266">
        <v>0</v>
      </c>
      <c r="W73" s="266">
        <v>-57718.783951669982</v>
      </c>
      <c r="X73" s="266">
        <v>-356876.70979973278</v>
      </c>
      <c r="Y73" s="266">
        <v>-33264.081432659863</v>
      </c>
      <c r="AA73" s="266">
        <v>0</v>
      </c>
      <c r="AB73" s="266">
        <v>-129424.79655831897</v>
      </c>
      <c r="AC73" s="266">
        <v>-961748.69022906199</v>
      </c>
      <c r="AD73" s="266">
        <v>-47322.05393256963</v>
      </c>
      <c r="AE73" s="266">
        <v>0</v>
      </c>
      <c r="AH73" s="266">
        <v>-547587.07121300558</v>
      </c>
    </row>
    <row r="74" spans="1:34" x14ac:dyDescent="0.25">
      <c r="A74" s="97">
        <f t="shared" si="25"/>
        <v>309</v>
      </c>
      <c r="B74" s="254" t="s">
        <v>522</v>
      </c>
      <c r="C74" s="253">
        <f>'1-BaseTRR_RY27'!$F$2</f>
        <v>2023</v>
      </c>
      <c r="D74" s="336">
        <v>-30443.963095616113</v>
      </c>
      <c r="E74" s="345">
        <f>42895601.703586+V74</f>
        <v>42895601.703585997</v>
      </c>
      <c r="F74" s="336">
        <v>59269716.084980048</v>
      </c>
      <c r="G74" s="345">
        <f>15529932.0235683+W74</f>
        <v>15471115.481074736</v>
      </c>
      <c r="H74" s="345">
        <f>1339835544.77558+T74+AH74</f>
        <v>1339263617.4413445</v>
      </c>
      <c r="I74" s="336">
        <f>11318189.6297769</f>
        <v>11318189.629776901</v>
      </c>
      <c r="J74" s="345">
        <f>127626479.533816+AB74</f>
        <v>127494236.90589137</v>
      </c>
      <c r="K74" s="345">
        <f>471203856.622262+AC74</f>
        <v>470233469.36550796</v>
      </c>
      <c r="L74" s="345">
        <f>288635606.019385+X74+AD74</f>
        <v>288217797.32754177</v>
      </c>
      <c r="M74" s="336">
        <v>48350513.664653718</v>
      </c>
      <c r="N74" s="336">
        <v>50432553.249343202</v>
      </c>
      <c r="O74" s="345">
        <f>9142896.33686403+Y74+AE74</f>
        <v>9109334.6758194678</v>
      </c>
      <c r="P74" s="120">
        <f t="shared" si="24"/>
        <v>2462025701.5664244</v>
      </c>
      <c r="Q74" s="264"/>
      <c r="R74" s="97">
        <f t="shared" si="23"/>
        <v>309</v>
      </c>
      <c r="T74" s="26">
        <v>-9868.4591032369062</v>
      </c>
      <c r="V74" s="266">
        <v>0</v>
      </c>
      <c r="W74" s="266">
        <v>-58816.542493565415</v>
      </c>
      <c r="X74" s="266">
        <v>-369708.21957323916</v>
      </c>
      <c r="Y74" s="266">
        <v>-33561.661044562141</v>
      </c>
      <c r="AA74" s="266">
        <v>0</v>
      </c>
      <c r="AB74" s="266">
        <v>-132242.62792461799</v>
      </c>
      <c r="AC74" s="266">
        <v>-970387.25675402849</v>
      </c>
      <c r="AD74" s="266">
        <v>-48100.47226992542</v>
      </c>
      <c r="AE74" s="266">
        <v>0</v>
      </c>
      <c r="AH74" s="266">
        <v>-562058.8751319889</v>
      </c>
    </row>
    <row r="75" spans="1:34" x14ac:dyDescent="0.25">
      <c r="A75" s="97">
        <f t="shared" si="25"/>
        <v>310</v>
      </c>
      <c r="B75" s="254" t="s">
        <v>521</v>
      </c>
      <c r="C75" s="253">
        <f>'1-BaseTRR_RY27'!$F$2</f>
        <v>2023</v>
      </c>
      <c r="D75" s="336">
        <v>-30035.528284142008</v>
      </c>
      <c r="E75" s="345">
        <f>43065201.5513269+V75</f>
        <v>43065201.551326901</v>
      </c>
      <c r="F75" s="336">
        <v>59570794.685499966</v>
      </c>
      <c r="G75" s="345">
        <f>15647224.2590475+W75</f>
        <v>15587309.958012041</v>
      </c>
      <c r="H75" s="345">
        <f>1359306168.47444+T75+AH75</f>
        <v>1358719280.9625735</v>
      </c>
      <c r="I75" s="336">
        <f>11354065.2689785</f>
        <v>11354065.268978501</v>
      </c>
      <c r="J75" s="345">
        <f>128272078.276037+AB75</f>
        <v>128137017.81674607</v>
      </c>
      <c r="K75" s="345">
        <f>475633568.8817+AC75</f>
        <v>474654543.05842096</v>
      </c>
      <c r="L75" s="345">
        <f>286536045.384433+X75+AD75</f>
        <v>286104759.05046517</v>
      </c>
      <c r="M75" s="336">
        <v>48557488.803220414</v>
      </c>
      <c r="N75" s="336">
        <v>50712071.645998739</v>
      </c>
      <c r="O75" s="345">
        <f>9081199.18754319+Y75+AE75</f>
        <v>9047201.3556044083</v>
      </c>
      <c r="P75" s="120">
        <f t="shared" si="24"/>
        <v>2485479698.6285625</v>
      </c>
      <c r="Q75" s="264"/>
      <c r="R75" s="97">
        <f t="shared" si="23"/>
        <v>310</v>
      </c>
      <c r="T75" s="26">
        <v>-10356.832815687971</v>
      </c>
      <c r="V75" s="266">
        <v>0</v>
      </c>
      <c r="W75" s="266">
        <v>-59914.301035460849</v>
      </c>
      <c r="X75" s="266">
        <v>-382407.44336048164</v>
      </c>
      <c r="Y75" s="266">
        <v>-33997.831938781084</v>
      </c>
      <c r="AA75" s="266">
        <v>0</v>
      </c>
      <c r="AB75" s="266">
        <v>-135060.459290917</v>
      </c>
      <c r="AC75" s="266">
        <v>-979025.823278995</v>
      </c>
      <c r="AD75" s="266">
        <v>-48878.89060728121</v>
      </c>
      <c r="AE75" s="266">
        <v>0</v>
      </c>
      <c r="AH75" s="266">
        <v>-576530.67905097222</v>
      </c>
    </row>
    <row r="76" spans="1:34" x14ac:dyDescent="0.25">
      <c r="A76" s="97">
        <f t="shared" si="25"/>
        <v>311</v>
      </c>
      <c r="B76" s="254" t="s">
        <v>520</v>
      </c>
      <c r="C76" s="253">
        <f>'1-BaseTRR_RY27'!$F$2</f>
        <v>2023</v>
      </c>
      <c r="D76" s="336">
        <v>-31286.494718971815</v>
      </c>
      <c r="E76" s="345">
        <f>43234884.3126626+V76</f>
        <v>43234884.312662601</v>
      </c>
      <c r="F76" s="336">
        <v>59876899.029442385</v>
      </c>
      <c r="G76" s="345">
        <f>15767880.1650179+W76</f>
        <v>15706868.105440542</v>
      </c>
      <c r="H76" s="345">
        <f>1370688667.47659+T76+AH76</f>
        <v>1370086819.7870917</v>
      </c>
      <c r="I76" s="336">
        <f>11361296.1553887</f>
        <v>11361296.1553887</v>
      </c>
      <c r="J76" s="345">
        <f>129117228.23446+AB76</f>
        <v>128979349.94380277</v>
      </c>
      <c r="K76" s="345">
        <f>481369521.676646+AC76</f>
        <v>480381857.28684205</v>
      </c>
      <c r="L76" s="345">
        <f>288354886.10713+X76+AD76</f>
        <v>287910122.13103765</v>
      </c>
      <c r="M76" s="336">
        <v>48770365.188907787</v>
      </c>
      <c r="N76" s="336">
        <v>50987067.968504131</v>
      </c>
      <c r="O76" s="345">
        <f>9235988.47475124+Y76+AE76</f>
        <v>9201554.4719182402</v>
      </c>
      <c r="P76" s="120">
        <f t="shared" si="24"/>
        <v>2506465797.8863192</v>
      </c>
      <c r="Q76" s="264"/>
      <c r="R76" s="97">
        <f t="shared" si="23"/>
        <v>311</v>
      </c>
      <c r="T76" s="26">
        <v>-10845.206528139035</v>
      </c>
      <c r="V76" s="266">
        <v>0</v>
      </c>
      <c r="W76" s="266">
        <v>-61012.059577356282</v>
      </c>
      <c r="X76" s="266">
        <v>-395106.66714772413</v>
      </c>
      <c r="Y76" s="266">
        <v>-34434.002833000028</v>
      </c>
      <c r="AA76" s="266">
        <v>0</v>
      </c>
      <c r="AB76" s="266">
        <v>-137878.29065721601</v>
      </c>
      <c r="AC76" s="266">
        <v>-987664.3898039615</v>
      </c>
      <c r="AD76" s="266">
        <v>-49657.308944637</v>
      </c>
      <c r="AE76" s="266">
        <v>0</v>
      </c>
      <c r="AH76" s="266">
        <v>-591002.48296995554</v>
      </c>
    </row>
    <row r="77" spans="1:34" x14ac:dyDescent="0.25">
      <c r="A77" s="97">
        <f t="shared" si="25"/>
        <v>312</v>
      </c>
      <c r="B77" s="254" t="s">
        <v>519</v>
      </c>
      <c r="C77" s="253">
        <f>'1-BaseTRR_RY27'!$F$2</f>
        <v>2023</v>
      </c>
      <c r="D77" s="343">
        <v>-30749.535175891135</v>
      </c>
      <c r="E77" s="344">
        <f>43558631.5286319+V77</f>
        <v>43558631.528631903</v>
      </c>
      <c r="F77" s="343">
        <v>60534361.896991529</v>
      </c>
      <c r="G77" s="344">
        <f>15893395.1827116+W77</f>
        <v>15831285.364592347</v>
      </c>
      <c r="H77" s="344">
        <f>1384735856.6356+T77+AH77</f>
        <v>1384119048.7684708</v>
      </c>
      <c r="I77" s="335">
        <f>11048236.7493791</f>
        <v>11048236.7493791</v>
      </c>
      <c r="J77" s="344">
        <f>130478969.826092+AB77</f>
        <v>130338273.7040685</v>
      </c>
      <c r="K77" s="344">
        <f>489530432.263321+AC77</f>
        <v>488534129.30699205</v>
      </c>
      <c r="L77" s="344">
        <f>289949257.978238+X77+AD77</f>
        <v>289491016.36002105</v>
      </c>
      <c r="M77" s="343">
        <v>48974777.432036474</v>
      </c>
      <c r="N77" s="343">
        <v>51259379.886266239</v>
      </c>
      <c r="O77" s="344">
        <f>9354433.97964626+Y77+AE77</f>
        <v>9319563.8059190419</v>
      </c>
      <c r="P77" s="342">
        <f t="shared" si="24"/>
        <v>2532977955.2681932</v>
      </c>
      <c r="Q77" s="341"/>
      <c r="R77" s="97">
        <f t="shared" si="23"/>
        <v>312</v>
      </c>
      <c r="T77" s="26">
        <v>-11333.580240590101</v>
      </c>
      <c r="V77" s="266">
        <v>0</v>
      </c>
      <c r="W77" s="266">
        <v>-62109.818119251715</v>
      </c>
      <c r="X77" s="266">
        <v>-407805.89093496662</v>
      </c>
      <c r="Y77" s="266">
        <v>-34870.173727218971</v>
      </c>
      <c r="AA77" s="266">
        <v>0</v>
      </c>
      <c r="AB77" s="266">
        <v>-140696.12202351502</v>
      </c>
      <c r="AC77" s="266">
        <v>-996302.95632892812</v>
      </c>
      <c r="AD77" s="266">
        <v>-50435.727281992797</v>
      </c>
      <c r="AE77" s="266">
        <v>0</v>
      </c>
      <c r="AH77" s="266">
        <v>-605474.28688893886</v>
      </c>
    </row>
    <row r="78" spans="1:34" x14ac:dyDescent="0.25">
      <c r="A78" s="97">
        <f t="shared" si="25"/>
        <v>313</v>
      </c>
      <c r="B78" s="340" t="s">
        <v>889</v>
      </c>
      <c r="C78" s="339"/>
      <c r="D78" s="338">
        <f>SUM(D65:D77)/13</f>
        <v>-26578.201336341295</v>
      </c>
      <c r="E78" s="338">
        <f>SUM(E65:E77)/13</f>
        <v>42454665.027959675</v>
      </c>
      <c r="F78" s="338">
        <f>SUM(F65:F77)/13</f>
        <v>58284041.949415512</v>
      </c>
      <c r="G78" s="338">
        <f>SUM(G65:G77)/13+W78</f>
        <v>15067789.79785548</v>
      </c>
      <c r="H78" s="338">
        <f t="shared" ref="H78:P78" si="26">SUM(H65:H77)/13</f>
        <v>1321205488.5860217</v>
      </c>
      <c r="I78" s="338">
        <f t="shared" si="26"/>
        <v>11227421.081532992</v>
      </c>
      <c r="J78" s="338">
        <f t="shared" si="26"/>
        <v>124785577.70983168</v>
      </c>
      <c r="K78" s="338">
        <f t="shared" si="26"/>
        <v>457419235.39983571</v>
      </c>
      <c r="L78" s="338">
        <f t="shared" si="26"/>
        <v>284444569.54054213</v>
      </c>
      <c r="M78" s="338">
        <f t="shared" si="26"/>
        <v>47666015.898151807</v>
      </c>
      <c r="N78" s="338">
        <f t="shared" si="26"/>
        <v>49580089.43894957</v>
      </c>
      <c r="O78" s="338">
        <f t="shared" si="26"/>
        <v>8513567.0219874531</v>
      </c>
      <c r="P78" s="337">
        <f t="shared" si="26"/>
        <v>2420621883.2507472</v>
      </c>
      <c r="Q78" s="264"/>
      <c r="R78" s="97">
        <f t="shared" si="23"/>
        <v>313</v>
      </c>
      <c r="T78" s="26"/>
    </row>
    <row r="79" spans="1:34" x14ac:dyDescent="0.25">
      <c r="A79" s="97"/>
      <c r="B79" s="246"/>
      <c r="C79" s="246"/>
      <c r="D79" s="108"/>
      <c r="E79" s="120"/>
      <c r="F79" s="120"/>
      <c r="G79" s="120"/>
      <c r="H79" s="272"/>
      <c r="I79" s="120"/>
      <c r="J79" s="120"/>
      <c r="K79" s="272"/>
      <c r="L79" s="272"/>
      <c r="M79" s="120"/>
      <c r="N79" s="120"/>
      <c r="O79" s="272"/>
      <c r="P79" s="120"/>
      <c r="R79" s="97"/>
    </row>
    <row r="80" spans="1:34" x14ac:dyDescent="0.25">
      <c r="A80" s="97"/>
      <c r="B80" s="246"/>
      <c r="C80" s="246"/>
      <c r="D80" s="108"/>
      <c r="E80" s="108"/>
      <c r="F80" s="108"/>
      <c r="G80" s="108"/>
      <c r="H80" s="108"/>
      <c r="I80" s="108"/>
      <c r="J80" s="108"/>
      <c r="K80" s="108"/>
      <c r="L80" s="108"/>
      <c r="M80" s="108"/>
      <c r="N80" s="108"/>
      <c r="R80" s="97"/>
    </row>
    <row r="81" spans="1:18" x14ac:dyDescent="0.25">
      <c r="B81" s="96" t="s">
        <v>994</v>
      </c>
      <c r="C81" s="96"/>
      <c r="D81" s="95"/>
      <c r="E81" s="95"/>
      <c r="F81" s="95"/>
      <c r="G81" s="95"/>
      <c r="H81" s="95"/>
      <c r="I81" s="95"/>
      <c r="J81" s="95"/>
      <c r="K81" s="95"/>
      <c r="L81" s="95"/>
      <c r="M81" s="95"/>
      <c r="N81" s="95"/>
      <c r="O81" s="95"/>
      <c r="P81" s="95"/>
      <c r="Q81" s="95"/>
      <c r="R81" s="97"/>
    </row>
    <row r="82" spans="1:18" x14ac:dyDescent="0.25">
      <c r="B82" s="254" t="s">
        <v>993</v>
      </c>
      <c r="R82" s="97"/>
    </row>
    <row r="83" spans="1:18" x14ac:dyDescent="0.25">
      <c r="R83" s="97"/>
    </row>
    <row r="84" spans="1:18" x14ac:dyDescent="0.25">
      <c r="A84" s="114"/>
      <c r="D84" s="217" t="s">
        <v>544</v>
      </c>
      <c r="E84" s="217" t="s">
        <v>543</v>
      </c>
      <c r="F84" s="217" t="s">
        <v>542</v>
      </c>
      <c r="G84" s="217"/>
      <c r="H84" s="217"/>
      <c r="I84" s="217"/>
      <c r="J84" s="217"/>
      <c r="K84" s="217"/>
      <c r="L84" s="217"/>
      <c r="M84" s="217"/>
      <c r="N84" s="217"/>
      <c r="R84" s="97"/>
    </row>
    <row r="85" spans="1:18" x14ac:dyDescent="0.25">
      <c r="A85" s="114"/>
      <c r="D85" s="203" t="s">
        <v>627</v>
      </c>
      <c r="E85" s="257" t="s">
        <v>93</v>
      </c>
      <c r="F85" s="257" t="s">
        <v>93</v>
      </c>
      <c r="G85" s="217"/>
      <c r="H85" s="217"/>
      <c r="I85" s="217"/>
      <c r="J85" s="217"/>
      <c r="K85" s="217"/>
      <c r="L85" s="217"/>
      <c r="M85" s="217"/>
      <c r="N85" s="217"/>
      <c r="R85" s="97"/>
    </row>
    <row r="86" spans="1:18" x14ac:dyDescent="0.25">
      <c r="B86" s="97"/>
      <c r="C86" s="97"/>
      <c r="N86" s="105"/>
      <c r="R86" s="97"/>
    </row>
    <row r="87" spans="1:18" x14ac:dyDescent="0.25">
      <c r="A87" s="111" t="s">
        <v>100</v>
      </c>
      <c r="B87" s="111" t="s">
        <v>535</v>
      </c>
      <c r="C87" s="111" t="s">
        <v>557</v>
      </c>
      <c r="D87" s="217" t="s">
        <v>980</v>
      </c>
      <c r="E87" s="217" t="s">
        <v>865</v>
      </c>
      <c r="F87" s="217" t="s">
        <v>864</v>
      </c>
      <c r="G87" s="217"/>
      <c r="H87" s="217"/>
      <c r="I87" s="217"/>
      <c r="J87" s="217"/>
      <c r="K87" s="217"/>
      <c r="L87" s="217"/>
      <c r="M87" s="217"/>
      <c r="N87" s="111"/>
      <c r="R87" s="111" t="str">
        <f>A87</f>
        <v>Line</v>
      </c>
    </row>
    <row r="88" spans="1:18" x14ac:dyDescent="0.25">
      <c r="A88" s="97">
        <v>400</v>
      </c>
      <c r="B88" s="254" t="s">
        <v>519</v>
      </c>
      <c r="C88" s="253">
        <f>'1-BaseTRR_RY27'!$F$2-1</f>
        <v>2022</v>
      </c>
      <c r="D88" s="331">
        <f>+E88+F88</f>
        <v>401280179.29714036</v>
      </c>
      <c r="E88" s="336">
        <v>140058034.38777807</v>
      </c>
      <c r="F88" s="336">
        <v>261222144.90936232</v>
      </c>
      <c r="G88" s="108" t="s">
        <v>992</v>
      </c>
      <c r="H88" s="108"/>
      <c r="I88" s="108"/>
      <c r="J88" s="108"/>
      <c r="K88" s="108"/>
      <c r="L88" s="108"/>
      <c r="M88" s="108"/>
      <c r="N88" s="108"/>
      <c r="R88" s="97">
        <f>A88</f>
        <v>400</v>
      </c>
    </row>
    <row r="89" spans="1:18" x14ac:dyDescent="0.25">
      <c r="A89" s="97">
        <f>+A88+1</f>
        <v>401</v>
      </c>
      <c r="B89" s="251" t="s">
        <v>519</v>
      </c>
      <c r="C89" s="250">
        <f>'1-BaseTRR_RY27'!$F$2</f>
        <v>2023</v>
      </c>
      <c r="D89" s="330">
        <f>+E89+F89</f>
        <v>453000373.74562049</v>
      </c>
      <c r="E89" s="335">
        <v>158972017.00071269</v>
      </c>
      <c r="F89" s="335">
        <v>294028356.7449078</v>
      </c>
      <c r="G89" s="108" t="s">
        <v>991</v>
      </c>
      <c r="H89" s="248"/>
      <c r="I89" s="248"/>
      <c r="J89" s="248"/>
      <c r="K89" s="248"/>
      <c r="L89" s="248"/>
      <c r="M89" s="248"/>
      <c r="N89" s="248"/>
      <c r="R89" s="97">
        <f>A89</f>
        <v>401</v>
      </c>
    </row>
    <row r="90" spans="1:18" x14ac:dyDescent="0.25">
      <c r="A90" s="97">
        <f>A89+1</f>
        <v>402</v>
      </c>
      <c r="B90" s="245" t="s">
        <v>847</v>
      </c>
      <c r="C90" s="245"/>
      <c r="D90" s="329">
        <f>AVERAGE(D88:D89)</f>
        <v>427140276.52138042</v>
      </c>
      <c r="E90" s="329">
        <f>AVERAGE(E88:E89)</f>
        <v>149515025.6942454</v>
      </c>
      <c r="F90" s="329">
        <f>AVERAGE(F88:F89)</f>
        <v>277625250.82713509</v>
      </c>
      <c r="G90" s="108" t="s">
        <v>881</v>
      </c>
      <c r="H90" s="108"/>
      <c r="I90" s="108"/>
      <c r="J90" s="108"/>
      <c r="K90" s="108"/>
      <c r="L90" s="108"/>
      <c r="M90" s="108"/>
      <c r="N90" s="108"/>
      <c r="R90" s="97">
        <f>A90</f>
        <v>402</v>
      </c>
    </row>
    <row r="91" spans="1:18" x14ac:dyDescent="0.25">
      <c r="A91" s="97"/>
      <c r="B91" s="246"/>
      <c r="C91" s="246"/>
      <c r="D91" s="108"/>
      <c r="E91" s="108"/>
      <c r="F91" s="108"/>
      <c r="G91" s="108"/>
      <c r="H91" s="108"/>
      <c r="I91" s="108"/>
      <c r="J91" s="108"/>
      <c r="K91" s="108"/>
      <c r="L91" s="108"/>
      <c r="M91" s="108"/>
      <c r="N91" s="108"/>
      <c r="R91" s="97"/>
    </row>
    <row r="92" spans="1:18" x14ac:dyDescent="0.25">
      <c r="A92" s="97"/>
      <c r="B92" s="246"/>
      <c r="C92" s="246"/>
      <c r="D92" s="108"/>
      <c r="E92" s="108"/>
      <c r="F92" s="108"/>
      <c r="G92" s="108"/>
      <c r="H92" s="108"/>
      <c r="I92" s="108"/>
      <c r="J92" s="108"/>
      <c r="K92" s="108"/>
      <c r="L92" s="108"/>
      <c r="M92" s="108"/>
      <c r="N92" s="108"/>
      <c r="R92" s="97"/>
    </row>
    <row r="93" spans="1:18" x14ac:dyDescent="0.25">
      <c r="B93" s="96" t="s">
        <v>990</v>
      </c>
      <c r="C93" s="96"/>
      <c r="D93" s="95"/>
      <c r="E93" s="95"/>
      <c r="F93" s="95"/>
      <c r="G93" s="95"/>
      <c r="H93" s="95"/>
      <c r="I93" s="95"/>
      <c r="J93" s="95"/>
      <c r="K93" s="95"/>
      <c r="L93" s="95"/>
      <c r="M93" s="95"/>
      <c r="N93" s="95"/>
      <c r="O93" s="95"/>
      <c r="P93" s="95"/>
      <c r="Q93" s="95"/>
      <c r="R93" s="97"/>
    </row>
    <row r="94" spans="1:18" x14ac:dyDescent="0.25">
      <c r="B94" s="254" t="s">
        <v>989</v>
      </c>
    </row>
    <row r="96" spans="1:18" x14ac:dyDescent="0.25">
      <c r="A96" s="114"/>
      <c r="D96" s="217" t="s">
        <v>544</v>
      </c>
      <c r="E96" s="217" t="s">
        <v>543</v>
      </c>
      <c r="F96" s="217" t="s">
        <v>542</v>
      </c>
      <c r="G96" s="217" t="s">
        <v>541</v>
      </c>
      <c r="H96" s="217" t="s">
        <v>566</v>
      </c>
      <c r="I96" s="217"/>
      <c r="J96" s="217"/>
      <c r="K96" s="217"/>
      <c r="L96" s="217"/>
      <c r="M96" s="217"/>
      <c r="N96" s="217"/>
      <c r="R96" s="97"/>
    </row>
    <row r="97" spans="1:18" ht="30" x14ac:dyDescent="0.25">
      <c r="A97" s="114"/>
      <c r="D97" s="257" t="s">
        <v>265</v>
      </c>
      <c r="E97" s="257" t="s">
        <v>878</v>
      </c>
      <c r="F97" s="262" t="s">
        <v>870</v>
      </c>
      <c r="G97" s="257" t="s">
        <v>869</v>
      </c>
      <c r="H97" s="257" t="s">
        <v>868</v>
      </c>
      <c r="I97" s="217"/>
      <c r="J97" s="217"/>
      <c r="K97" s="217"/>
      <c r="L97" s="217"/>
      <c r="M97" s="217"/>
      <c r="N97" s="217"/>
      <c r="R97" s="97"/>
    </row>
    <row r="98" spans="1:18" x14ac:dyDescent="0.25">
      <c r="A98" s="114"/>
      <c r="D98" s="217"/>
      <c r="E98" s="217"/>
      <c r="F98" s="217"/>
      <c r="G98" s="217"/>
      <c r="H98" s="217"/>
      <c r="I98" s="217"/>
      <c r="J98" s="217"/>
      <c r="K98" s="217"/>
      <c r="L98" s="217"/>
      <c r="M98" s="217"/>
      <c r="N98" s="217"/>
      <c r="R98" s="97"/>
    </row>
    <row r="99" spans="1:18" x14ac:dyDescent="0.25">
      <c r="A99" s="114"/>
      <c r="D99" s="217"/>
      <c r="E99" s="97" t="s">
        <v>867</v>
      </c>
      <c r="F99" s="97" t="s">
        <v>867</v>
      </c>
      <c r="G99" s="217"/>
      <c r="H99" s="217"/>
      <c r="I99" s="217"/>
      <c r="J99" s="217"/>
      <c r="K99" s="217"/>
      <c r="L99" s="217"/>
      <c r="M99" s="217"/>
      <c r="N99" s="217"/>
      <c r="R99" s="97"/>
    </row>
    <row r="100" spans="1:18" x14ac:dyDescent="0.25">
      <c r="B100" s="97"/>
      <c r="C100" s="97"/>
      <c r="D100" s="226" t="s">
        <v>877</v>
      </c>
      <c r="E100" s="97" t="s">
        <v>580</v>
      </c>
      <c r="F100" s="97" t="s">
        <v>580</v>
      </c>
      <c r="N100" s="105"/>
      <c r="R100" s="97"/>
    </row>
    <row r="101" spans="1:18" x14ac:dyDescent="0.25">
      <c r="A101" s="111" t="s">
        <v>100</v>
      </c>
      <c r="B101" s="111" t="s">
        <v>535</v>
      </c>
      <c r="C101" s="111" t="s">
        <v>557</v>
      </c>
      <c r="D101" s="261" t="s">
        <v>863</v>
      </c>
      <c r="E101" s="261" t="s">
        <v>862</v>
      </c>
      <c r="F101" s="255" t="s">
        <v>861</v>
      </c>
      <c r="G101" s="217" t="s">
        <v>865</v>
      </c>
      <c r="H101" s="217" t="s">
        <v>864</v>
      </c>
      <c r="I101" s="217"/>
      <c r="J101" s="217"/>
      <c r="K101" s="217"/>
      <c r="L101" s="217"/>
      <c r="M101" s="217"/>
      <c r="N101" s="111"/>
      <c r="R101" s="111" t="str">
        <f>A101</f>
        <v>Line</v>
      </c>
    </row>
    <row r="102" spans="1:18" x14ac:dyDescent="0.25">
      <c r="A102" s="97">
        <v>500</v>
      </c>
      <c r="B102" s="254" t="s">
        <v>519</v>
      </c>
      <c r="C102" s="253">
        <f>'1-BaseTRR_RY27'!$F$2-1</f>
        <v>2022</v>
      </c>
      <c r="D102" s="60">
        <v>1120986952.8200002</v>
      </c>
      <c r="E102" s="260">
        <f>'24-Allocators_RY27'!$C$24</f>
        <v>9.4866156670562113E-2</v>
      </c>
      <c r="F102" s="331">
        <f>+D102*E102</f>
        <v>106343723.89187816</v>
      </c>
      <c r="G102" s="331">
        <f>+F102*'24-Allocators_RY27'!$C$43</f>
        <v>36832029.192174911</v>
      </c>
      <c r="H102" s="331">
        <f>+F102*'24-Allocators_RY27'!$C$44</f>
        <v>69511694.699703231</v>
      </c>
      <c r="I102" s="108" t="s">
        <v>988</v>
      </c>
      <c r="J102" s="108"/>
      <c r="K102" s="108"/>
      <c r="L102" s="108"/>
      <c r="M102" s="108"/>
      <c r="N102" s="108"/>
      <c r="R102" s="97">
        <f>A102</f>
        <v>500</v>
      </c>
    </row>
    <row r="103" spans="1:18" x14ac:dyDescent="0.25">
      <c r="A103" s="97">
        <f>+A102+1</f>
        <v>501</v>
      </c>
      <c r="B103" s="251" t="s">
        <v>519</v>
      </c>
      <c r="C103" s="250">
        <f>'1-BaseTRR_RY27'!$F$2</f>
        <v>2023</v>
      </c>
      <c r="D103" s="334">
        <v>1183610765.2000005</v>
      </c>
      <c r="E103" s="258">
        <f>'24-Allocators_RY27'!$C$24</f>
        <v>9.4866156670562113E-2</v>
      </c>
      <c r="F103" s="330">
        <f>+D103*E103</f>
        <v>112284604.28842716</v>
      </c>
      <c r="G103" s="330">
        <f>+F103*'24-Allocators_RY27'!$C$43</f>
        <v>38889646.437320344</v>
      </c>
      <c r="H103" s="330">
        <f>+F103*'24-Allocators_RY27'!$C$44</f>
        <v>73394957.851106808</v>
      </c>
      <c r="I103" s="108" t="s">
        <v>987</v>
      </c>
      <c r="J103" s="248"/>
      <c r="K103" s="248"/>
      <c r="L103" s="248"/>
      <c r="M103" s="248"/>
      <c r="N103" s="248"/>
      <c r="R103" s="97">
        <f>A103</f>
        <v>501</v>
      </c>
    </row>
    <row r="104" spans="1:18" x14ac:dyDescent="0.25">
      <c r="A104" s="97">
        <f>A103+1</f>
        <v>502</v>
      </c>
      <c r="B104" s="245" t="s">
        <v>847</v>
      </c>
      <c r="C104" s="245"/>
      <c r="D104" s="329">
        <f>AVERAGE(D102:D103)</f>
        <v>1152298859.0100002</v>
      </c>
      <c r="E104" s="114"/>
      <c r="F104" s="329">
        <f>AVERAGE(F102:F103)</f>
        <v>109314164.09015265</v>
      </c>
      <c r="G104" s="329">
        <f>AVERAGE(G102:G103)</f>
        <v>37860837.814747632</v>
      </c>
      <c r="H104" s="329">
        <f>AVERAGE(H102:H103)</f>
        <v>71453326.27540502</v>
      </c>
      <c r="I104" s="108" t="s">
        <v>874</v>
      </c>
      <c r="J104" s="108"/>
      <c r="K104" s="108"/>
      <c r="L104" s="108"/>
      <c r="M104" s="108"/>
      <c r="N104" s="108"/>
      <c r="R104" s="97">
        <f>A104</f>
        <v>502</v>
      </c>
    </row>
    <row r="105" spans="1:18" x14ac:dyDescent="0.25">
      <c r="A105" s="97"/>
      <c r="B105" s="254"/>
      <c r="C105" s="254"/>
      <c r="D105" s="108"/>
      <c r="E105" s="108"/>
      <c r="F105" s="108"/>
      <c r="G105" s="108"/>
      <c r="H105" s="108"/>
      <c r="I105" s="108"/>
      <c r="J105" s="108"/>
      <c r="K105" s="108"/>
      <c r="L105" s="108"/>
      <c r="M105" s="108"/>
      <c r="N105" s="108"/>
      <c r="R105" s="97"/>
    </row>
    <row r="106" spans="1:18" x14ac:dyDescent="0.25">
      <c r="A106" s="97"/>
      <c r="B106" s="254"/>
      <c r="C106" s="254"/>
      <c r="D106" s="108"/>
      <c r="E106" s="108"/>
      <c r="F106" s="108"/>
      <c r="G106" s="108"/>
      <c r="H106" s="108"/>
      <c r="I106" s="108"/>
      <c r="J106" s="108"/>
      <c r="K106" s="108"/>
      <c r="L106" s="108"/>
      <c r="M106" s="108"/>
      <c r="N106" s="108"/>
      <c r="R106" s="97"/>
    </row>
    <row r="107" spans="1:18" x14ac:dyDescent="0.25">
      <c r="B107" s="96" t="s">
        <v>986</v>
      </c>
      <c r="C107" s="96"/>
      <c r="D107" s="95"/>
      <c r="E107" s="95"/>
      <c r="F107" s="95"/>
      <c r="G107" s="95"/>
      <c r="H107" s="95"/>
      <c r="I107" s="95"/>
      <c r="J107" s="95"/>
      <c r="K107" s="95"/>
      <c r="L107" s="95"/>
      <c r="M107" s="95"/>
      <c r="N107" s="95"/>
      <c r="O107" s="95"/>
      <c r="P107" s="95"/>
      <c r="Q107" s="95"/>
      <c r="R107" s="97"/>
    </row>
    <row r="108" spans="1:18" x14ac:dyDescent="0.25">
      <c r="B108" s="254" t="s">
        <v>985</v>
      </c>
    </row>
    <row r="110" spans="1:18" x14ac:dyDescent="0.25">
      <c r="A110" s="114"/>
      <c r="D110" s="217" t="s">
        <v>544</v>
      </c>
      <c r="E110" s="217" t="s">
        <v>543</v>
      </c>
      <c r="F110" s="217" t="s">
        <v>542</v>
      </c>
      <c r="G110" s="217" t="s">
        <v>541</v>
      </c>
      <c r="H110" s="217" t="s">
        <v>566</v>
      </c>
      <c r="I110" s="217"/>
      <c r="J110" s="217"/>
      <c r="K110" s="217"/>
      <c r="L110" s="217"/>
      <c r="M110" s="217"/>
      <c r="N110" s="217"/>
      <c r="R110" s="97"/>
    </row>
    <row r="111" spans="1:18" ht="30" x14ac:dyDescent="0.25">
      <c r="A111" s="114"/>
      <c r="D111" s="257" t="s">
        <v>217</v>
      </c>
      <c r="E111" s="257" t="s">
        <v>871</v>
      </c>
      <c r="F111" s="262" t="s">
        <v>870</v>
      </c>
      <c r="G111" s="257" t="s">
        <v>869</v>
      </c>
      <c r="H111" s="257" t="s">
        <v>868</v>
      </c>
      <c r="I111" s="217"/>
      <c r="J111" s="217"/>
      <c r="K111" s="217"/>
      <c r="L111" s="217"/>
      <c r="M111" s="217"/>
      <c r="N111" s="217"/>
      <c r="R111" s="97"/>
    </row>
    <row r="112" spans="1:18" x14ac:dyDescent="0.25">
      <c r="A112" s="114"/>
      <c r="D112" s="217"/>
      <c r="E112" s="217"/>
      <c r="F112" s="217"/>
      <c r="G112" s="217"/>
      <c r="H112" s="217"/>
      <c r="I112" s="217"/>
      <c r="J112" s="217"/>
      <c r="K112" s="217"/>
      <c r="L112" s="217"/>
      <c r="M112" s="217"/>
      <c r="N112" s="217"/>
      <c r="R112" s="97"/>
    </row>
    <row r="113" spans="1:18" x14ac:dyDescent="0.25">
      <c r="A113" s="114"/>
      <c r="D113" s="217"/>
      <c r="E113" s="97" t="s">
        <v>867</v>
      </c>
      <c r="F113" s="97" t="s">
        <v>867</v>
      </c>
      <c r="G113" s="217"/>
      <c r="H113" s="217"/>
      <c r="I113" s="217"/>
      <c r="J113" s="217"/>
      <c r="K113" s="217"/>
      <c r="L113" s="217"/>
      <c r="M113" s="217"/>
      <c r="N113" s="217"/>
      <c r="R113" s="97"/>
    </row>
    <row r="114" spans="1:18" x14ac:dyDescent="0.25">
      <c r="B114" s="97"/>
      <c r="C114" s="97"/>
      <c r="D114" s="226" t="s">
        <v>866</v>
      </c>
      <c r="E114" s="97" t="s">
        <v>580</v>
      </c>
      <c r="F114" s="97" t="s">
        <v>580</v>
      </c>
      <c r="N114" s="105"/>
      <c r="R114" s="97"/>
    </row>
    <row r="115" spans="1:18" x14ac:dyDescent="0.25">
      <c r="A115" s="111" t="s">
        <v>100</v>
      </c>
      <c r="B115" s="111" t="s">
        <v>535</v>
      </c>
      <c r="C115" s="111" t="s">
        <v>557</v>
      </c>
      <c r="D115" s="261" t="s">
        <v>863</v>
      </c>
      <c r="E115" s="261" t="s">
        <v>862</v>
      </c>
      <c r="F115" s="255" t="s">
        <v>861</v>
      </c>
      <c r="G115" s="217" t="s">
        <v>865</v>
      </c>
      <c r="H115" s="217" t="s">
        <v>864</v>
      </c>
      <c r="I115" s="217"/>
      <c r="J115" s="217"/>
      <c r="K115" s="217"/>
      <c r="L115" s="217"/>
      <c r="M115" s="217"/>
      <c r="N115" s="111"/>
      <c r="R115" s="111" t="str">
        <f>A115</f>
        <v>Line</v>
      </c>
    </row>
    <row r="116" spans="1:18" x14ac:dyDescent="0.25">
      <c r="A116" s="97">
        <v>600</v>
      </c>
      <c r="B116" s="254" t="s">
        <v>519</v>
      </c>
      <c r="C116" s="253">
        <f>'1-BaseTRR_RY27'!$F$2-1</f>
        <v>2022</v>
      </c>
      <c r="D116" s="60">
        <v>93272378.620000109</v>
      </c>
      <c r="E116" s="260">
        <f>'24-Allocators_RY27'!$C$23</f>
        <v>0.12462918152544256</v>
      </c>
      <c r="F116" s="331">
        <f>+D116*E116</f>
        <v>11624460.206341801</v>
      </c>
      <c r="G116" s="331">
        <f>+F116*'24-Allocators_RY27'!$C$43</f>
        <v>4026118.721388469</v>
      </c>
      <c r="H116" s="331">
        <f>+F116*'24-Allocators_RY27'!$C$44</f>
        <v>7598341.4849533308</v>
      </c>
      <c r="I116" s="108" t="s">
        <v>984</v>
      </c>
      <c r="J116" s="108"/>
      <c r="K116" s="108"/>
      <c r="L116" s="108"/>
      <c r="M116" s="108"/>
      <c r="N116" s="108"/>
      <c r="R116" s="97">
        <f>A116</f>
        <v>600</v>
      </c>
    </row>
    <row r="117" spans="1:18" x14ac:dyDescent="0.25">
      <c r="A117" s="97">
        <f>+A116+1</f>
        <v>601</v>
      </c>
      <c r="B117" s="251" t="s">
        <v>519</v>
      </c>
      <c r="C117" s="250">
        <f>'1-BaseTRR_RY27'!$F$2</f>
        <v>2023</v>
      </c>
      <c r="D117" s="334">
        <v>108639357.28999984</v>
      </c>
      <c r="E117" s="258">
        <f>'24-Allocators_RY27'!$C$23</f>
        <v>0.12462918152544256</v>
      </c>
      <c r="F117" s="330">
        <f>+D117*E117</f>
        <v>13539634.180502802</v>
      </c>
      <c r="G117" s="330">
        <f>+F117*'24-Allocators_RY27'!$C$43</f>
        <v>4689437.0738293789</v>
      </c>
      <c r="H117" s="330">
        <f>+F117*'24-Allocators_RY27'!$C$44</f>
        <v>8850197.1066734213</v>
      </c>
      <c r="I117" s="108" t="s">
        <v>983</v>
      </c>
      <c r="J117" s="248"/>
      <c r="K117" s="248"/>
      <c r="L117" s="248"/>
      <c r="M117" s="248"/>
      <c r="N117" s="248"/>
      <c r="R117" s="97">
        <f>A117</f>
        <v>601</v>
      </c>
    </row>
    <row r="118" spans="1:18" x14ac:dyDescent="0.25">
      <c r="A118" s="97">
        <f>A117+1</f>
        <v>602</v>
      </c>
      <c r="B118" s="245" t="s">
        <v>847</v>
      </c>
      <c r="C118" s="245"/>
      <c r="D118" s="329">
        <f>AVERAGE(D116:D117)</f>
        <v>100955867.95499998</v>
      </c>
      <c r="E118" s="114"/>
      <c r="F118" s="329">
        <f>AVERAGE(F116:F117)</f>
        <v>12582047.193422303</v>
      </c>
      <c r="G118" s="329">
        <f>AVERAGE(G116:G117)</f>
        <v>4357777.8976089237</v>
      </c>
      <c r="H118" s="329">
        <f>AVERAGE(H116:H117)</f>
        <v>8224269.2958133761</v>
      </c>
      <c r="I118" s="108" t="s">
        <v>858</v>
      </c>
      <c r="J118" s="108"/>
      <c r="K118" s="108"/>
      <c r="L118" s="108"/>
      <c r="M118" s="108"/>
      <c r="N118" s="108"/>
      <c r="R118" s="97">
        <f>A118</f>
        <v>602</v>
      </c>
    </row>
    <row r="119" spans="1:18" x14ac:dyDescent="0.25">
      <c r="A119" s="97"/>
      <c r="B119" s="246"/>
      <c r="C119" s="246"/>
      <c r="D119" s="333"/>
      <c r="E119" s="333"/>
      <c r="F119" s="333"/>
      <c r="G119" s="108"/>
      <c r="H119" s="108"/>
      <c r="I119" s="108"/>
      <c r="J119" s="108"/>
      <c r="K119" s="108"/>
      <c r="L119" s="108"/>
      <c r="M119" s="108"/>
      <c r="N119" s="108"/>
      <c r="R119" s="97"/>
    </row>
    <row r="120" spans="1:18" x14ac:dyDescent="0.25">
      <c r="A120" s="97"/>
      <c r="B120" s="246"/>
      <c r="C120" s="246"/>
      <c r="D120" s="333"/>
      <c r="E120" s="333"/>
      <c r="F120" s="333"/>
      <c r="G120" s="108"/>
      <c r="H120" s="108"/>
      <c r="I120" s="108"/>
      <c r="J120" s="108"/>
      <c r="K120" s="108"/>
      <c r="L120" s="108"/>
      <c r="M120" s="108"/>
      <c r="N120" s="108"/>
      <c r="R120" s="97"/>
    </row>
    <row r="121" spans="1:18" x14ac:dyDescent="0.25">
      <c r="B121" s="332" t="s">
        <v>982</v>
      </c>
      <c r="C121" s="332"/>
      <c r="D121" s="117"/>
      <c r="E121" s="117"/>
      <c r="F121" s="117"/>
      <c r="G121" s="117"/>
      <c r="H121" s="117"/>
      <c r="I121" s="117"/>
      <c r="J121" s="117"/>
      <c r="K121" s="117"/>
      <c r="L121" s="117"/>
      <c r="M121" s="117"/>
      <c r="N121" s="117"/>
      <c r="O121" s="95"/>
      <c r="P121" s="95"/>
      <c r="Q121" s="95"/>
      <c r="R121" s="97"/>
    </row>
    <row r="122" spans="1:18" x14ac:dyDescent="0.25">
      <c r="B122" s="254" t="s">
        <v>981</v>
      </c>
    </row>
    <row r="124" spans="1:18" x14ac:dyDescent="0.25">
      <c r="A124" s="114"/>
      <c r="D124" s="217" t="s">
        <v>544</v>
      </c>
      <c r="E124" s="217" t="s">
        <v>543</v>
      </c>
      <c r="F124" s="217" t="s">
        <v>542</v>
      </c>
      <c r="G124" s="108"/>
      <c r="H124" s="108"/>
      <c r="I124" s="108"/>
      <c r="J124" s="108"/>
      <c r="K124" s="108"/>
      <c r="L124" s="108"/>
      <c r="M124" s="108"/>
      <c r="N124" s="108"/>
      <c r="R124" s="97"/>
    </row>
    <row r="125" spans="1:18" ht="30" x14ac:dyDescent="0.25">
      <c r="B125" s="97"/>
      <c r="C125" s="97"/>
      <c r="D125" s="257" t="s">
        <v>855</v>
      </c>
      <c r="E125" s="257" t="s">
        <v>855</v>
      </c>
      <c r="F125" s="257" t="s">
        <v>855</v>
      </c>
      <c r="G125" s="108"/>
      <c r="H125" s="108"/>
      <c r="I125" s="108"/>
      <c r="J125" s="108"/>
      <c r="K125" s="108"/>
      <c r="L125" s="108"/>
      <c r="M125" s="108"/>
      <c r="N125" s="108"/>
      <c r="R125" s="97"/>
    </row>
    <row r="126" spans="1:18" x14ac:dyDescent="0.25">
      <c r="B126" s="97"/>
      <c r="C126" s="97"/>
      <c r="D126" s="257"/>
      <c r="E126" s="257"/>
      <c r="F126" s="257"/>
      <c r="G126" s="108"/>
      <c r="H126" s="108"/>
      <c r="I126" s="108"/>
      <c r="J126" s="108"/>
      <c r="K126" s="108"/>
      <c r="L126" s="108"/>
      <c r="M126" s="108"/>
      <c r="N126" s="108"/>
      <c r="R126" s="97"/>
    </row>
    <row r="127" spans="1:18" x14ac:dyDescent="0.25">
      <c r="A127" s="111" t="s">
        <v>100</v>
      </c>
      <c r="B127" s="111" t="s">
        <v>535</v>
      </c>
      <c r="C127" s="111" t="s">
        <v>557</v>
      </c>
      <c r="D127" s="217" t="s">
        <v>980</v>
      </c>
      <c r="E127" s="217" t="s">
        <v>865</v>
      </c>
      <c r="F127" s="217" t="s">
        <v>864</v>
      </c>
      <c r="G127" s="217" t="s">
        <v>168</v>
      </c>
      <c r="H127" s="108"/>
      <c r="I127" s="108"/>
      <c r="J127" s="108"/>
      <c r="K127" s="108"/>
      <c r="L127" s="108"/>
      <c r="M127" s="108"/>
      <c r="N127" s="108"/>
      <c r="R127" s="111" t="str">
        <f>A127</f>
        <v>Line</v>
      </c>
    </row>
    <row r="128" spans="1:18" x14ac:dyDescent="0.25">
      <c r="A128" s="97">
        <v>700</v>
      </c>
      <c r="B128" s="254" t="s">
        <v>519</v>
      </c>
      <c r="C128" s="253">
        <f>'1-BaseTRR_RY27'!$F$2-1</f>
        <v>2022</v>
      </c>
      <c r="D128" s="331">
        <f t="shared" ref="D128:F129" si="27">+D88+F102+F116</f>
        <v>519248363.39536029</v>
      </c>
      <c r="E128" s="331">
        <f t="shared" si="27"/>
        <v>180916182.30134144</v>
      </c>
      <c r="F128" s="331">
        <f t="shared" si="27"/>
        <v>338332181.09401888</v>
      </c>
      <c r="G128" s="108" t="s">
        <v>849</v>
      </c>
      <c r="H128" s="248"/>
      <c r="I128" s="248"/>
      <c r="J128" s="248"/>
      <c r="K128" s="248"/>
      <c r="L128" s="248"/>
      <c r="M128" s="248"/>
      <c r="N128" s="248"/>
      <c r="R128" s="97">
        <f>A128</f>
        <v>700</v>
      </c>
    </row>
    <row r="129" spans="1:18" x14ac:dyDescent="0.25">
      <c r="A129" s="97">
        <f>+A128+1</f>
        <v>701</v>
      </c>
      <c r="B129" s="251" t="s">
        <v>519</v>
      </c>
      <c r="C129" s="250">
        <f>'1-BaseTRR_RY27'!$F$2</f>
        <v>2023</v>
      </c>
      <c r="D129" s="330">
        <f t="shared" si="27"/>
        <v>578824612.21455038</v>
      </c>
      <c r="E129" s="330">
        <f t="shared" si="27"/>
        <v>202551100.51186243</v>
      </c>
      <c r="F129" s="330">
        <f t="shared" si="27"/>
        <v>376273511.70268804</v>
      </c>
      <c r="G129" s="108" t="s">
        <v>848</v>
      </c>
      <c r="H129" s="108"/>
      <c r="I129" s="108"/>
      <c r="J129" s="108"/>
      <c r="K129" s="108"/>
      <c r="L129" s="108"/>
      <c r="M129" s="108"/>
      <c r="N129" s="108"/>
      <c r="R129" s="97">
        <f>A129</f>
        <v>701</v>
      </c>
    </row>
    <row r="130" spans="1:18" x14ac:dyDescent="0.25">
      <c r="A130" s="97">
        <f>A129+1</f>
        <v>702</v>
      </c>
      <c r="B130" s="245" t="s">
        <v>847</v>
      </c>
      <c r="C130" s="245"/>
      <c r="D130" s="329">
        <f>AVERAGE(D128:D129)</f>
        <v>549036487.80495536</v>
      </c>
      <c r="E130" s="329">
        <f>AVERAGE(E128:E129)</f>
        <v>191733641.40660194</v>
      </c>
      <c r="F130" s="329">
        <f>AVERAGE(F128:F129)</f>
        <v>357302846.39835346</v>
      </c>
      <c r="G130" s="108" t="s">
        <v>846</v>
      </c>
      <c r="H130" s="108"/>
      <c r="I130" s="108"/>
      <c r="J130" s="108"/>
      <c r="K130" s="108"/>
      <c r="L130" s="108"/>
      <c r="M130" s="108"/>
      <c r="N130" s="108"/>
      <c r="R130" s="97">
        <f>A130</f>
        <v>702</v>
      </c>
    </row>
    <row r="131" spans="1:18" x14ac:dyDescent="0.25">
      <c r="A131" s="97"/>
      <c r="B131" s="246"/>
      <c r="C131" s="246"/>
      <c r="D131" s="108"/>
      <c r="E131" s="108"/>
      <c r="F131" s="108"/>
      <c r="G131" s="108"/>
      <c r="H131" s="108"/>
      <c r="I131" s="108"/>
      <c r="J131" s="108"/>
      <c r="K131" s="108"/>
      <c r="L131" s="108"/>
      <c r="M131" s="108"/>
      <c r="N131" s="108"/>
    </row>
    <row r="132" spans="1:18" x14ac:dyDescent="0.25">
      <c r="A132" s="97"/>
      <c r="B132" s="246"/>
      <c r="C132" s="246"/>
      <c r="D132" s="108"/>
      <c r="E132" s="108"/>
      <c r="F132" s="108"/>
      <c r="G132" s="108"/>
      <c r="H132" s="108"/>
      <c r="I132" s="108"/>
      <c r="J132" s="108"/>
      <c r="K132" s="108"/>
      <c r="L132" s="108"/>
      <c r="M132" s="108"/>
      <c r="N132" s="108"/>
    </row>
    <row r="133" spans="1:18" ht="15" customHeight="1" x14ac:dyDescent="0.25">
      <c r="B133" s="93" t="s">
        <v>159</v>
      </c>
      <c r="C133" s="246"/>
      <c r="D133" s="108"/>
      <c r="E133" s="108"/>
      <c r="F133" s="108"/>
      <c r="G133" s="108"/>
      <c r="H133" s="108"/>
      <c r="I133" s="108"/>
      <c r="J133" s="108"/>
      <c r="K133" s="108"/>
      <c r="L133" s="108"/>
      <c r="M133" s="108"/>
      <c r="N133" s="108"/>
    </row>
    <row r="134" spans="1:18" x14ac:dyDescent="0.25">
      <c r="A134" s="93"/>
      <c r="B134" s="276" t="s">
        <v>979</v>
      </c>
      <c r="C134" s="276"/>
      <c r="D134" s="276"/>
      <c r="E134" s="276"/>
      <c r="F134" s="276"/>
      <c r="G134" s="276"/>
      <c r="H134" s="276"/>
      <c r="I134" s="276"/>
      <c r="J134" s="276"/>
      <c r="K134" s="276"/>
      <c r="L134" s="276"/>
      <c r="M134" s="276"/>
      <c r="N134" s="276"/>
      <c r="O134" s="276"/>
      <c r="P134" s="276"/>
      <c r="Q134" s="276"/>
    </row>
    <row r="135" spans="1:18" x14ac:dyDescent="0.25">
      <c r="A135" s="97"/>
      <c r="B135" s="276" t="s">
        <v>978</v>
      </c>
      <c r="C135" s="276"/>
      <c r="D135" s="276"/>
      <c r="E135" s="276"/>
      <c r="F135" s="276"/>
      <c r="G135" s="276"/>
      <c r="H135" s="276"/>
      <c r="I135" s="276"/>
      <c r="J135" s="276"/>
      <c r="K135" s="276"/>
      <c r="L135" s="276"/>
      <c r="M135" s="276"/>
      <c r="N135" s="276"/>
      <c r="O135" s="276"/>
      <c r="P135" s="276"/>
      <c r="Q135" s="276"/>
    </row>
    <row r="136" spans="1:18" x14ac:dyDescent="0.25">
      <c r="A136" s="97"/>
      <c r="B136" s="276" t="s">
        <v>977</v>
      </c>
      <c r="C136" s="276"/>
      <c r="D136" s="276"/>
      <c r="E136" s="276"/>
      <c r="F136" s="276"/>
      <c r="G136" s="276"/>
      <c r="H136" s="276"/>
      <c r="I136" s="276"/>
      <c r="J136" s="276"/>
      <c r="K136" s="276"/>
      <c r="L136" s="276"/>
      <c r="M136" s="276"/>
      <c r="N136" s="276"/>
      <c r="O136" s="276"/>
      <c r="P136" s="276"/>
      <c r="Q136" s="276"/>
    </row>
    <row r="137" spans="1:18" x14ac:dyDescent="0.25">
      <c r="A137" s="97"/>
      <c r="B137" s="276" t="s">
        <v>797</v>
      </c>
      <c r="C137" s="276"/>
      <c r="D137" s="276"/>
      <c r="E137" s="276"/>
      <c r="F137" s="276"/>
      <c r="G137" s="276"/>
      <c r="H137" s="276"/>
      <c r="I137" s="276"/>
      <c r="J137" s="276"/>
      <c r="K137" s="276"/>
      <c r="L137" s="276"/>
      <c r="M137" s="276"/>
      <c r="N137" s="276"/>
      <c r="O137" s="276"/>
      <c r="P137" s="276"/>
      <c r="Q137" s="276"/>
    </row>
    <row r="138" spans="1:18" x14ac:dyDescent="0.25">
      <c r="A138" s="97"/>
      <c r="B138" s="246"/>
      <c r="C138" s="246"/>
      <c r="D138" s="328"/>
      <c r="E138" s="328"/>
      <c r="F138" s="328"/>
      <c r="G138" s="328"/>
      <c r="H138" s="328"/>
      <c r="I138" s="328"/>
      <c r="J138" s="328"/>
      <c r="K138" s="328"/>
      <c r="L138" s="328"/>
      <c r="M138" s="328"/>
      <c r="N138" s="323"/>
    </row>
    <row r="139" spans="1:18" x14ac:dyDescent="0.25">
      <c r="A139" s="97"/>
      <c r="B139" s="246"/>
      <c r="C139" s="246"/>
      <c r="D139" s="328"/>
      <c r="E139" s="328"/>
      <c r="F139" s="328"/>
      <c r="G139" s="328"/>
      <c r="H139" s="328"/>
      <c r="I139" s="328"/>
      <c r="J139" s="328"/>
      <c r="K139" s="328"/>
      <c r="L139" s="328"/>
      <c r="M139" s="328"/>
      <c r="N139" s="323"/>
    </row>
    <row r="140" spans="1:18" x14ac:dyDescent="0.25">
      <c r="A140" s="97"/>
      <c r="B140" s="246"/>
      <c r="C140" s="246"/>
      <c r="D140" s="328"/>
      <c r="E140" s="328"/>
      <c r="F140" s="328"/>
      <c r="G140" s="328"/>
      <c r="H140" s="328"/>
      <c r="I140" s="328"/>
      <c r="J140" s="328"/>
      <c r="K140" s="328"/>
      <c r="L140" s="328"/>
      <c r="M140" s="328"/>
      <c r="N140" s="323"/>
    </row>
    <row r="141" spans="1:18" x14ac:dyDescent="0.25">
      <c r="A141" s="97"/>
      <c r="B141" s="246"/>
      <c r="C141" s="246"/>
      <c r="D141" s="328"/>
      <c r="E141" s="328"/>
      <c r="F141" s="328"/>
      <c r="G141" s="328"/>
      <c r="H141" s="328"/>
      <c r="I141" s="328"/>
      <c r="J141" s="328"/>
      <c r="K141" s="328"/>
      <c r="L141" s="328"/>
      <c r="M141" s="328"/>
      <c r="N141" s="323"/>
    </row>
    <row r="142" spans="1:18" x14ac:dyDescent="0.25">
      <c r="A142" s="97"/>
      <c r="B142" s="246"/>
      <c r="C142" s="246"/>
      <c r="D142" s="328"/>
      <c r="E142" s="328"/>
      <c r="F142" s="328"/>
      <c r="G142" s="328"/>
      <c r="H142" s="328"/>
      <c r="I142" s="328"/>
      <c r="J142" s="328"/>
      <c r="K142" s="328"/>
      <c r="L142" s="328"/>
      <c r="M142" s="328"/>
      <c r="N142" s="323"/>
    </row>
    <row r="143" spans="1:18" x14ac:dyDescent="0.25">
      <c r="A143" s="97"/>
      <c r="B143" s="246"/>
      <c r="C143" s="246"/>
      <c r="D143" s="328"/>
      <c r="E143" s="328"/>
      <c r="F143" s="328"/>
      <c r="G143" s="328"/>
      <c r="H143" s="328"/>
      <c r="I143" s="328"/>
      <c r="J143" s="328"/>
      <c r="K143" s="328"/>
      <c r="L143" s="328"/>
      <c r="M143" s="328"/>
      <c r="N143" s="323"/>
    </row>
    <row r="144" spans="1:18" x14ac:dyDescent="0.25">
      <c r="A144" s="97"/>
      <c r="B144" s="246"/>
      <c r="C144" s="246"/>
      <c r="D144" s="328"/>
      <c r="E144" s="328"/>
      <c r="F144" s="328"/>
      <c r="G144" s="328"/>
      <c r="H144" s="328"/>
      <c r="I144" s="328"/>
      <c r="J144" s="328"/>
      <c r="K144" s="328"/>
      <c r="L144" s="328"/>
      <c r="M144" s="328"/>
      <c r="N144" s="323"/>
    </row>
    <row r="145" spans="1:18" x14ac:dyDescent="0.25">
      <c r="A145" s="97"/>
      <c r="B145" s="246"/>
      <c r="C145" s="246"/>
      <c r="D145" s="328"/>
      <c r="E145" s="328"/>
      <c r="F145" s="328"/>
      <c r="G145" s="328"/>
      <c r="H145" s="328"/>
      <c r="I145" s="328"/>
      <c r="J145" s="328"/>
      <c r="K145" s="328"/>
      <c r="L145" s="328"/>
      <c r="M145" s="328"/>
      <c r="N145" s="323"/>
    </row>
    <row r="146" spans="1:18" x14ac:dyDescent="0.25">
      <c r="A146" s="97"/>
      <c r="B146" s="246"/>
      <c r="C146" s="246"/>
      <c r="D146" s="328"/>
      <c r="E146" s="328"/>
      <c r="F146" s="328"/>
      <c r="G146" s="328"/>
      <c r="H146" s="328"/>
      <c r="I146" s="328"/>
      <c r="J146" s="328"/>
      <c r="K146" s="328"/>
      <c r="L146" s="328"/>
      <c r="M146" s="328"/>
      <c r="N146" s="323"/>
    </row>
    <row r="147" spans="1:18" x14ac:dyDescent="0.25">
      <c r="A147" s="97"/>
      <c r="B147" s="246"/>
      <c r="C147" s="246"/>
      <c r="D147" s="328"/>
      <c r="E147" s="328"/>
      <c r="F147" s="328"/>
      <c r="G147" s="328"/>
      <c r="H147" s="328"/>
      <c r="I147" s="328"/>
      <c r="J147" s="328"/>
      <c r="K147" s="328"/>
      <c r="L147" s="328"/>
      <c r="M147" s="328"/>
      <c r="N147" s="323"/>
    </row>
    <row r="148" spans="1:18" x14ac:dyDescent="0.25">
      <c r="A148" s="97"/>
      <c r="B148" s="246"/>
      <c r="C148" s="246"/>
      <c r="D148" s="108"/>
      <c r="E148" s="108"/>
      <c r="F148" s="108"/>
      <c r="G148" s="108"/>
      <c r="H148" s="108"/>
      <c r="I148" s="108"/>
      <c r="J148" s="108"/>
      <c r="K148" s="108"/>
      <c r="L148" s="108"/>
      <c r="M148" s="108"/>
      <c r="N148" s="108"/>
    </row>
    <row r="149" spans="1:18" x14ac:dyDescent="0.25">
      <c r="B149" s="114"/>
      <c r="C149" s="114"/>
    </row>
    <row r="151" spans="1:18" x14ac:dyDescent="0.25">
      <c r="A151" s="114"/>
      <c r="B151" s="217"/>
      <c r="C151" s="217"/>
      <c r="D151" s="217"/>
      <c r="E151" s="217"/>
      <c r="F151" s="217"/>
      <c r="G151" s="217"/>
      <c r="H151" s="217"/>
      <c r="I151" s="217"/>
      <c r="J151" s="217"/>
      <c r="K151" s="217"/>
      <c r="L151" s="217"/>
      <c r="M151" s="217"/>
      <c r="N151" s="217"/>
    </row>
    <row r="152" spans="1:18" x14ac:dyDescent="0.25">
      <c r="B152" s="105"/>
      <c r="C152" s="105"/>
      <c r="N152" s="105"/>
    </row>
    <row r="153" spans="1:18" x14ac:dyDescent="0.25">
      <c r="A153" s="93"/>
      <c r="B153" s="111"/>
      <c r="C153" s="111"/>
      <c r="D153" s="217"/>
      <c r="E153" s="217"/>
      <c r="F153" s="217"/>
      <c r="G153" s="217"/>
      <c r="H153" s="217"/>
      <c r="I153" s="217"/>
      <c r="J153" s="217"/>
      <c r="K153" s="217"/>
      <c r="L153" s="217"/>
      <c r="M153" s="217"/>
      <c r="N153" s="111"/>
    </row>
    <row r="154" spans="1:18" x14ac:dyDescent="0.25">
      <c r="A154" s="97"/>
      <c r="B154" s="246"/>
      <c r="C154" s="246"/>
      <c r="D154" s="285"/>
      <c r="E154" s="285"/>
      <c r="F154" s="285"/>
      <c r="G154" s="285"/>
      <c r="H154" s="285"/>
      <c r="I154" s="285"/>
      <c r="J154" s="285"/>
      <c r="K154" s="285"/>
      <c r="L154" s="285"/>
      <c r="M154" s="285"/>
      <c r="N154" s="285"/>
      <c r="R154" s="108"/>
    </row>
    <row r="155" spans="1:18" x14ac:dyDescent="0.25">
      <c r="A155" s="97"/>
      <c r="B155" s="246"/>
      <c r="C155" s="246"/>
      <c r="D155" s="285"/>
      <c r="E155" s="285"/>
      <c r="F155" s="285"/>
      <c r="G155" s="285"/>
      <c r="H155" s="285"/>
      <c r="I155" s="285"/>
      <c r="J155" s="285"/>
      <c r="K155" s="285"/>
      <c r="L155" s="285"/>
      <c r="M155" s="285"/>
      <c r="N155" s="285"/>
      <c r="R155" s="108"/>
    </row>
    <row r="156" spans="1:18" x14ac:dyDescent="0.25">
      <c r="A156" s="97"/>
      <c r="B156" s="246"/>
      <c r="C156" s="246"/>
      <c r="D156" s="285"/>
      <c r="E156" s="285"/>
      <c r="F156" s="285"/>
      <c r="G156" s="285"/>
      <c r="H156" s="285"/>
      <c r="I156" s="285"/>
      <c r="J156" s="285"/>
      <c r="K156" s="285"/>
      <c r="L156" s="285"/>
      <c r="M156" s="285"/>
      <c r="N156" s="285"/>
      <c r="R156" s="108"/>
    </row>
    <row r="157" spans="1:18" x14ac:dyDescent="0.25">
      <c r="A157" s="97"/>
      <c r="B157" s="246"/>
      <c r="C157" s="246"/>
      <c r="D157" s="285"/>
      <c r="E157" s="285"/>
      <c r="F157" s="285"/>
      <c r="G157" s="285"/>
      <c r="H157" s="285"/>
      <c r="I157" s="285"/>
      <c r="J157" s="285"/>
      <c r="K157" s="285"/>
      <c r="L157" s="285"/>
      <c r="M157" s="285"/>
      <c r="N157" s="285"/>
      <c r="R157" s="108"/>
    </row>
    <row r="158" spans="1:18" x14ac:dyDescent="0.25">
      <c r="A158" s="97"/>
      <c r="B158" s="246"/>
      <c r="C158" s="246"/>
      <c r="D158" s="285"/>
      <c r="E158" s="285"/>
      <c r="F158" s="285"/>
      <c r="G158" s="285"/>
      <c r="H158" s="285"/>
      <c r="I158" s="285"/>
      <c r="J158" s="285"/>
      <c r="K158" s="285"/>
      <c r="L158" s="285"/>
      <c r="M158" s="285"/>
      <c r="N158" s="285"/>
      <c r="R158" s="108"/>
    </row>
    <row r="159" spans="1:18" x14ac:dyDescent="0.25">
      <c r="A159" s="97"/>
      <c r="B159" s="246"/>
      <c r="C159" s="246"/>
      <c r="D159" s="285"/>
      <c r="E159" s="285"/>
      <c r="F159" s="285"/>
      <c r="G159" s="285"/>
      <c r="H159" s="285"/>
      <c r="I159" s="285"/>
      <c r="J159" s="285"/>
      <c r="K159" s="285"/>
      <c r="L159" s="285"/>
      <c r="M159" s="285"/>
      <c r="N159" s="285"/>
      <c r="R159" s="108"/>
    </row>
    <row r="160" spans="1:18" x14ac:dyDescent="0.25">
      <c r="A160" s="97"/>
      <c r="B160" s="246"/>
      <c r="C160" s="246"/>
      <c r="D160" s="285"/>
      <c r="E160" s="285"/>
      <c r="F160" s="285"/>
      <c r="G160" s="285"/>
      <c r="H160" s="285"/>
      <c r="I160" s="285"/>
      <c r="J160" s="285"/>
      <c r="K160" s="285"/>
      <c r="L160" s="285"/>
      <c r="M160" s="285"/>
      <c r="N160" s="285"/>
      <c r="R160" s="108"/>
    </row>
    <row r="161" spans="1:18" x14ac:dyDescent="0.25">
      <c r="A161" s="97"/>
      <c r="B161" s="246"/>
      <c r="C161" s="246"/>
      <c r="D161" s="285"/>
      <c r="E161" s="285"/>
      <c r="F161" s="285"/>
      <c r="G161" s="285"/>
      <c r="H161" s="285"/>
      <c r="I161" s="285"/>
      <c r="J161" s="285"/>
      <c r="K161" s="285"/>
      <c r="L161" s="285"/>
      <c r="M161" s="285"/>
      <c r="N161" s="285"/>
      <c r="R161" s="108"/>
    </row>
    <row r="162" spans="1:18" x14ac:dyDescent="0.25">
      <c r="A162" s="97"/>
      <c r="B162" s="246"/>
      <c r="C162" s="246"/>
      <c r="D162" s="285"/>
      <c r="E162" s="285"/>
      <c r="F162" s="285"/>
      <c r="G162" s="285"/>
      <c r="H162" s="285"/>
      <c r="I162" s="285"/>
      <c r="J162" s="285"/>
      <c r="K162" s="285"/>
      <c r="L162" s="285"/>
      <c r="M162" s="285"/>
      <c r="N162" s="285"/>
      <c r="R162" s="108"/>
    </row>
    <row r="163" spans="1:18" x14ac:dyDescent="0.25">
      <c r="A163" s="97"/>
      <c r="B163" s="246"/>
      <c r="C163" s="246"/>
      <c r="D163" s="285"/>
      <c r="E163" s="285"/>
      <c r="F163" s="285"/>
      <c r="G163" s="285"/>
      <c r="H163" s="285"/>
      <c r="I163" s="285"/>
      <c r="J163" s="285"/>
      <c r="K163" s="285"/>
      <c r="L163" s="285"/>
      <c r="M163" s="285"/>
      <c r="N163" s="285"/>
      <c r="R163" s="108"/>
    </row>
    <row r="164" spans="1:18" x14ac:dyDescent="0.25">
      <c r="A164" s="97"/>
      <c r="B164" s="246"/>
      <c r="C164" s="246"/>
      <c r="D164" s="285"/>
      <c r="E164" s="285"/>
      <c r="F164" s="285"/>
      <c r="G164" s="285"/>
      <c r="H164" s="285"/>
      <c r="I164" s="285"/>
      <c r="J164" s="285"/>
      <c r="K164" s="285"/>
      <c r="L164" s="285"/>
      <c r="M164" s="285"/>
      <c r="N164" s="285"/>
      <c r="R164" s="108"/>
    </row>
    <row r="165" spans="1:18" x14ac:dyDescent="0.25">
      <c r="A165" s="97"/>
      <c r="B165" s="246"/>
      <c r="C165" s="246"/>
      <c r="D165" s="327"/>
      <c r="E165" s="327"/>
      <c r="F165" s="327"/>
      <c r="G165" s="327"/>
      <c r="H165" s="327"/>
      <c r="I165" s="327"/>
      <c r="J165" s="327"/>
      <c r="K165" s="327"/>
      <c r="L165" s="327"/>
      <c r="M165" s="327"/>
      <c r="N165" s="327"/>
      <c r="R165" s="108"/>
    </row>
    <row r="166" spans="1:18" x14ac:dyDescent="0.25">
      <c r="A166" s="97"/>
      <c r="B166" s="246"/>
      <c r="C166" s="246"/>
      <c r="D166" s="285"/>
      <c r="E166" s="285"/>
      <c r="F166" s="285"/>
      <c r="G166" s="285"/>
      <c r="H166" s="285"/>
      <c r="I166" s="285"/>
      <c r="J166" s="285"/>
      <c r="K166" s="285"/>
      <c r="L166" s="285"/>
      <c r="M166" s="285"/>
      <c r="N166" s="285"/>
      <c r="R166" s="108"/>
    </row>
    <row r="167" spans="1:18" x14ac:dyDescent="0.25">
      <c r="A167" s="97"/>
      <c r="B167" s="246"/>
      <c r="C167" s="246"/>
      <c r="D167" s="323"/>
      <c r="E167" s="323"/>
      <c r="F167" s="323"/>
      <c r="G167" s="323"/>
      <c r="H167" s="323"/>
      <c r="I167" s="323"/>
      <c r="J167" s="323"/>
      <c r="K167" s="323"/>
      <c r="L167" s="323"/>
      <c r="M167" s="323"/>
      <c r="N167" s="323"/>
    </row>
    <row r="168" spans="1:18" x14ac:dyDescent="0.25">
      <c r="B168" s="227"/>
      <c r="C168" s="227"/>
    </row>
    <row r="170" spans="1:18" x14ac:dyDescent="0.25">
      <c r="A170" s="114"/>
      <c r="B170" s="217"/>
      <c r="C170" s="217"/>
      <c r="D170" s="217"/>
      <c r="E170" s="217"/>
      <c r="F170" s="217"/>
      <c r="G170" s="217"/>
      <c r="H170" s="217"/>
      <c r="I170" s="217"/>
      <c r="J170" s="217"/>
      <c r="K170" s="217"/>
      <c r="L170" s="217"/>
      <c r="M170" s="217"/>
      <c r="N170" s="217"/>
    </row>
    <row r="171" spans="1:18" x14ac:dyDescent="0.25">
      <c r="B171" s="105"/>
      <c r="C171" s="105"/>
      <c r="N171" s="105"/>
    </row>
    <row r="172" spans="1:18" x14ac:dyDescent="0.25">
      <c r="A172" s="93"/>
      <c r="B172" s="111"/>
      <c r="C172" s="111"/>
      <c r="D172" s="217"/>
      <c r="E172" s="217"/>
      <c r="F172" s="217"/>
      <c r="G172" s="217"/>
      <c r="H172" s="217"/>
      <c r="I172" s="217"/>
      <c r="J172" s="217"/>
      <c r="K172" s="217"/>
      <c r="L172" s="217"/>
      <c r="M172" s="217"/>
      <c r="N172" s="111"/>
    </row>
    <row r="173" spans="1:18" x14ac:dyDescent="0.25">
      <c r="A173" s="97"/>
      <c r="B173" s="246"/>
      <c r="C173" s="246"/>
      <c r="D173" s="325"/>
      <c r="E173" s="325"/>
      <c r="F173" s="325"/>
      <c r="G173" s="325"/>
      <c r="H173" s="325"/>
      <c r="I173" s="325"/>
      <c r="J173" s="325"/>
      <c r="K173" s="325"/>
      <c r="L173" s="325"/>
      <c r="M173" s="325"/>
      <c r="N173" s="325"/>
    </row>
    <row r="174" spans="1:18" x14ac:dyDescent="0.25">
      <c r="A174" s="97"/>
      <c r="B174" s="246"/>
      <c r="C174" s="246"/>
      <c r="D174" s="325"/>
      <c r="E174" s="325"/>
      <c r="F174" s="325"/>
      <c r="G174" s="325"/>
      <c r="H174" s="325"/>
      <c r="I174" s="325"/>
      <c r="J174" s="325"/>
      <c r="K174" s="325"/>
      <c r="L174" s="325"/>
      <c r="M174" s="325"/>
      <c r="N174" s="325"/>
    </row>
    <row r="175" spans="1:18" x14ac:dyDescent="0.25">
      <c r="A175" s="97"/>
      <c r="B175" s="246"/>
      <c r="C175" s="246"/>
      <c r="D175" s="325"/>
      <c r="E175" s="325"/>
      <c r="F175" s="325"/>
      <c r="G175" s="325"/>
      <c r="H175" s="325"/>
      <c r="I175" s="325"/>
      <c r="J175" s="325"/>
      <c r="K175" s="325"/>
      <c r="L175" s="325"/>
      <c r="M175" s="325"/>
      <c r="N175" s="325"/>
    </row>
    <row r="176" spans="1:18" x14ac:dyDescent="0.25">
      <c r="A176" s="97"/>
      <c r="B176" s="246"/>
      <c r="C176" s="246"/>
      <c r="D176" s="325"/>
      <c r="E176" s="325"/>
      <c r="F176" s="325"/>
      <c r="G176" s="325"/>
      <c r="H176" s="325"/>
      <c r="I176" s="325"/>
      <c r="J176" s="325"/>
      <c r="K176" s="325"/>
      <c r="L176" s="325"/>
      <c r="M176" s="325"/>
      <c r="N176" s="325"/>
    </row>
    <row r="177" spans="1:14" x14ac:dyDescent="0.25">
      <c r="A177" s="97"/>
      <c r="B177" s="246"/>
      <c r="C177" s="246"/>
      <c r="D177" s="325"/>
      <c r="E177" s="325"/>
      <c r="F177" s="325"/>
      <c r="G177" s="325"/>
      <c r="H177" s="325"/>
      <c r="I177" s="325"/>
      <c r="J177" s="325"/>
      <c r="K177" s="325"/>
      <c r="L177" s="325"/>
      <c r="M177" s="325"/>
      <c r="N177" s="325"/>
    </row>
    <row r="178" spans="1:14" x14ac:dyDescent="0.25">
      <c r="A178" s="97"/>
      <c r="B178" s="246"/>
      <c r="C178" s="246"/>
      <c r="D178" s="325"/>
      <c r="E178" s="325"/>
      <c r="F178" s="325"/>
      <c r="G178" s="325"/>
      <c r="H178" s="325"/>
      <c r="I178" s="325"/>
      <c r="J178" s="325"/>
      <c r="K178" s="325"/>
      <c r="L178" s="325"/>
      <c r="M178" s="325"/>
      <c r="N178" s="325"/>
    </row>
    <row r="179" spans="1:14" x14ac:dyDescent="0.25">
      <c r="A179" s="97"/>
      <c r="B179" s="246"/>
      <c r="C179" s="246"/>
      <c r="D179" s="325"/>
      <c r="E179" s="325"/>
      <c r="F179" s="325"/>
      <c r="G179" s="325"/>
      <c r="H179" s="325"/>
      <c r="I179" s="325"/>
      <c r="J179" s="325"/>
      <c r="K179" s="325"/>
      <c r="L179" s="325"/>
      <c r="M179" s="325"/>
      <c r="N179" s="325"/>
    </row>
    <row r="180" spans="1:14" x14ac:dyDescent="0.25">
      <c r="A180" s="97"/>
      <c r="B180" s="246"/>
      <c r="C180" s="246"/>
      <c r="D180" s="325"/>
      <c r="E180" s="325"/>
      <c r="F180" s="325"/>
      <c r="G180" s="325"/>
      <c r="H180" s="325"/>
      <c r="I180" s="325"/>
      <c r="J180" s="325"/>
      <c r="K180" s="325"/>
      <c r="L180" s="325"/>
      <c r="M180" s="325"/>
      <c r="N180" s="325"/>
    </row>
    <row r="181" spans="1:14" x14ac:dyDescent="0.25">
      <c r="A181" s="97"/>
      <c r="B181" s="246"/>
      <c r="C181" s="246"/>
      <c r="D181" s="325"/>
      <c r="E181" s="325"/>
      <c r="F181" s="325"/>
      <c r="G181" s="325"/>
      <c r="H181" s="325"/>
      <c r="I181" s="325"/>
      <c r="J181" s="325"/>
      <c r="K181" s="325"/>
      <c r="L181" s="325"/>
      <c r="M181" s="325"/>
      <c r="N181" s="325"/>
    </row>
    <row r="182" spans="1:14" x14ac:dyDescent="0.25">
      <c r="A182" s="97"/>
      <c r="B182" s="246"/>
      <c r="C182" s="246"/>
      <c r="D182" s="325"/>
      <c r="E182" s="325"/>
      <c r="F182" s="325"/>
      <c r="G182" s="325"/>
      <c r="H182" s="325"/>
      <c r="I182" s="325"/>
      <c r="J182" s="325"/>
      <c r="K182" s="325"/>
      <c r="L182" s="325"/>
      <c r="M182" s="325"/>
      <c r="N182" s="325"/>
    </row>
    <row r="183" spans="1:14" x14ac:dyDescent="0.25">
      <c r="A183" s="97"/>
      <c r="B183" s="246"/>
      <c r="C183" s="246"/>
      <c r="D183" s="325"/>
      <c r="E183" s="325"/>
      <c r="F183" s="325"/>
      <c r="G183" s="325"/>
      <c r="H183" s="325"/>
      <c r="I183" s="325"/>
      <c r="J183" s="325"/>
      <c r="K183" s="325"/>
      <c r="L183" s="325"/>
      <c r="M183" s="325"/>
      <c r="N183" s="325"/>
    </row>
    <row r="184" spans="1:14" x14ac:dyDescent="0.25">
      <c r="A184" s="97"/>
      <c r="B184" s="246"/>
      <c r="C184" s="246"/>
      <c r="D184" s="326"/>
      <c r="E184" s="326"/>
      <c r="F184" s="326"/>
      <c r="G184" s="326"/>
      <c r="H184" s="326"/>
      <c r="I184" s="326"/>
      <c r="J184" s="326"/>
      <c r="K184" s="326"/>
      <c r="L184" s="326"/>
      <c r="M184" s="326"/>
      <c r="N184" s="326"/>
    </row>
    <row r="185" spans="1:14" x14ac:dyDescent="0.25">
      <c r="A185" s="97"/>
      <c r="B185" s="246"/>
      <c r="C185" s="246"/>
      <c r="D185" s="325"/>
      <c r="E185" s="325"/>
      <c r="F185" s="325"/>
      <c r="G185" s="325"/>
      <c r="H185" s="325"/>
      <c r="I185" s="325"/>
      <c r="J185" s="325"/>
      <c r="K185" s="325"/>
      <c r="L185" s="325"/>
      <c r="M185" s="325"/>
      <c r="N185" s="325"/>
    </row>
    <row r="186" spans="1:14" x14ac:dyDescent="0.25">
      <c r="A186" s="97"/>
      <c r="B186" s="246"/>
      <c r="C186" s="246"/>
      <c r="D186" s="323"/>
      <c r="E186" s="323"/>
      <c r="F186" s="323"/>
      <c r="G186" s="323"/>
      <c r="H186" s="323"/>
      <c r="I186" s="323"/>
      <c r="J186" s="323"/>
      <c r="K186" s="323"/>
      <c r="L186" s="323"/>
      <c r="M186" s="323"/>
      <c r="N186" s="323"/>
    </row>
    <row r="187" spans="1:14" x14ac:dyDescent="0.25">
      <c r="B187" s="114"/>
      <c r="C187" s="114"/>
      <c r="N187" s="323"/>
    </row>
    <row r="188" spans="1:14" x14ac:dyDescent="0.25">
      <c r="N188" s="323"/>
    </row>
    <row r="189" spans="1:14" x14ac:dyDescent="0.25">
      <c r="B189" s="97"/>
      <c r="C189" s="97"/>
      <c r="D189" s="226"/>
      <c r="E189" s="226"/>
      <c r="F189" s="226"/>
      <c r="G189" s="226"/>
      <c r="H189" s="226"/>
      <c r="I189" s="226"/>
      <c r="J189" s="226"/>
      <c r="K189" s="226"/>
      <c r="L189" s="226"/>
      <c r="M189" s="226"/>
      <c r="N189" s="323"/>
    </row>
    <row r="190" spans="1:14" x14ac:dyDescent="0.25">
      <c r="A190" s="97"/>
      <c r="B190" s="246"/>
      <c r="C190" s="246"/>
      <c r="D190" s="324"/>
      <c r="E190" s="324"/>
      <c r="F190" s="324"/>
      <c r="G190" s="324"/>
      <c r="H190" s="324"/>
      <c r="I190" s="324"/>
      <c r="J190" s="324"/>
      <c r="K190" s="324"/>
      <c r="L190" s="324"/>
      <c r="M190" s="324"/>
      <c r="N190" s="323"/>
    </row>
    <row r="191" spans="1:14" x14ac:dyDescent="0.25">
      <c r="A191" s="97"/>
      <c r="B191" s="246"/>
      <c r="C191" s="246"/>
      <c r="D191" s="324"/>
      <c r="E191" s="324"/>
      <c r="F191" s="324"/>
      <c r="G191" s="324"/>
      <c r="H191" s="324"/>
      <c r="I191" s="324"/>
      <c r="J191" s="324"/>
      <c r="K191" s="324"/>
      <c r="L191" s="324"/>
      <c r="M191" s="324"/>
      <c r="N191" s="323"/>
    </row>
    <row r="192" spans="1:14" x14ac:dyDescent="0.25">
      <c r="A192" s="97"/>
      <c r="B192" s="246"/>
      <c r="C192" s="246"/>
      <c r="D192" s="324"/>
      <c r="E192" s="324"/>
      <c r="F192" s="324"/>
      <c r="G192" s="324"/>
      <c r="H192" s="324"/>
      <c r="I192" s="324"/>
      <c r="J192" s="324"/>
      <c r="K192" s="324"/>
      <c r="L192" s="324"/>
      <c r="M192" s="324"/>
      <c r="N192" s="323"/>
    </row>
    <row r="193" spans="1:14" x14ac:dyDescent="0.25">
      <c r="A193" s="97"/>
      <c r="B193" s="246"/>
      <c r="C193" s="246"/>
      <c r="D193" s="324"/>
      <c r="E193" s="324"/>
      <c r="F193" s="324"/>
      <c r="G193" s="324"/>
      <c r="H193" s="324"/>
      <c r="I193" s="324"/>
      <c r="J193" s="324"/>
      <c r="K193" s="324"/>
      <c r="L193" s="324"/>
      <c r="M193" s="324"/>
      <c r="N193" s="323"/>
    </row>
    <row r="194" spans="1:14" x14ac:dyDescent="0.25">
      <c r="A194" s="97"/>
      <c r="B194" s="246"/>
      <c r="C194" s="246"/>
      <c r="D194" s="324"/>
      <c r="E194" s="324"/>
      <c r="F194" s="324"/>
      <c r="G194" s="324"/>
      <c r="H194" s="324"/>
      <c r="I194" s="324"/>
      <c r="J194" s="324"/>
      <c r="K194" s="324"/>
      <c r="L194" s="324"/>
      <c r="M194" s="324"/>
      <c r="N194" s="323"/>
    </row>
    <row r="195" spans="1:14" x14ac:dyDescent="0.25">
      <c r="A195" s="97"/>
      <c r="B195" s="246"/>
      <c r="C195" s="246"/>
      <c r="D195" s="324"/>
      <c r="E195" s="324"/>
      <c r="F195" s="324"/>
      <c r="G195" s="324"/>
      <c r="H195" s="324"/>
      <c r="I195" s="324"/>
      <c r="J195" s="324"/>
      <c r="K195" s="324"/>
      <c r="L195" s="324"/>
      <c r="M195" s="324"/>
      <c r="N195" s="323"/>
    </row>
    <row r="196" spans="1:14" x14ac:dyDescent="0.25">
      <c r="A196" s="97"/>
      <c r="B196" s="246"/>
      <c r="C196" s="246"/>
      <c r="D196" s="324"/>
      <c r="E196" s="324"/>
      <c r="F196" s="324"/>
      <c r="G196" s="324"/>
      <c r="H196" s="324"/>
      <c r="I196" s="324"/>
      <c r="J196" s="324"/>
      <c r="K196" s="324"/>
      <c r="L196" s="324"/>
      <c r="M196" s="324"/>
      <c r="N196" s="323"/>
    </row>
    <row r="197" spans="1:14" x14ac:dyDescent="0.25">
      <c r="A197" s="97"/>
      <c r="B197" s="246"/>
      <c r="C197" s="246"/>
      <c r="D197" s="324"/>
      <c r="E197" s="324"/>
      <c r="F197" s="324"/>
      <c r="G197" s="324"/>
      <c r="H197" s="324"/>
      <c r="I197" s="324"/>
      <c r="J197" s="324"/>
      <c r="K197" s="324"/>
      <c r="L197" s="324"/>
      <c r="M197" s="324"/>
      <c r="N197" s="323"/>
    </row>
    <row r="198" spans="1:14" x14ac:dyDescent="0.25">
      <c r="A198" s="97"/>
      <c r="B198" s="246"/>
      <c r="C198" s="246"/>
      <c r="D198" s="324"/>
      <c r="E198" s="324"/>
      <c r="F198" s="324"/>
      <c r="G198" s="324"/>
      <c r="H198" s="324"/>
      <c r="I198" s="324"/>
      <c r="J198" s="324"/>
      <c r="K198" s="324"/>
      <c r="L198" s="324"/>
      <c r="M198" s="324"/>
      <c r="N198" s="323"/>
    </row>
    <row r="199" spans="1:14" x14ac:dyDescent="0.25">
      <c r="A199" s="97"/>
      <c r="B199" s="246"/>
      <c r="C199" s="246"/>
      <c r="D199" s="324"/>
      <c r="E199" s="324"/>
      <c r="F199" s="324"/>
      <c r="G199" s="324"/>
      <c r="H199" s="324"/>
      <c r="I199" s="324"/>
      <c r="J199" s="324"/>
      <c r="K199" s="324"/>
      <c r="L199" s="324"/>
      <c r="M199" s="324"/>
      <c r="N199" s="323"/>
    </row>
    <row r="200" spans="1:14" x14ac:dyDescent="0.25">
      <c r="A200" s="97"/>
      <c r="B200" s="246"/>
      <c r="C200" s="246"/>
      <c r="D200" s="324"/>
      <c r="E200" s="324"/>
      <c r="F200" s="324"/>
      <c r="G200" s="324"/>
      <c r="H200" s="324"/>
      <c r="I200" s="324"/>
      <c r="J200" s="324"/>
      <c r="K200" s="324"/>
      <c r="L200" s="324"/>
      <c r="M200" s="324"/>
      <c r="N200" s="323"/>
    </row>
    <row r="201" spans="1:14" x14ac:dyDescent="0.25">
      <c r="A201" s="97"/>
      <c r="B201" s="246"/>
      <c r="C201" s="246"/>
      <c r="D201" s="324"/>
      <c r="E201" s="324"/>
      <c r="F201" s="324"/>
      <c r="G201" s="324"/>
      <c r="H201" s="324"/>
      <c r="I201" s="324"/>
      <c r="J201" s="324"/>
      <c r="K201" s="324"/>
      <c r="L201" s="324"/>
      <c r="M201" s="324"/>
      <c r="N201" s="323"/>
    </row>
    <row r="203" spans="1:14" x14ac:dyDescent="0.25">
      <c r="B203" s="114"/>
      <c r="C203" s="114"/>
    </row>
    <row r="204" spans="1:14" x14ac:dyDescent="0.25">
      <c r="B204" s="46"/>
      <c r="C204" s="46"/>
    </row>
    <row r="205" spans="1:14" x14ac:dyDescent="0.25">
      <c r="B205" s="46"/>
      <c r="C205" s="46"/>
      <c r="D205" s="217"/>
      <c r="E205" s="217"/>
      <c r="F205" s="217"/>
      <c r="G205" s="217"/>
      <c r="H205" s="217"/>
      <c r="I205" s="217"/>
      <c r="J205" s="217"/>
      <c r="K205" s="217"/>
      <c r="L205" s="217"/>
      <c r="M205" s="217"/>
      <c r="N205" s="111"/>
    </row>
    <row r="206" spans="1:14" x14ac:dyDescent="0.25">
      <c r="A206" s="97"/>
      <c r="B206" s="46"/>
      <c r="C206" s="46"/>
      <c r="D206" s="108"/>
      <c r="E206" s="108"/>
      <c r="F206" s="108"/>
      <c r="G206" s="108"/>
      <c r="H206" s="108"/>
      <c r="I206" s="108"/>
      <c r="J206" s="108"/>
      <c r="K206" s="108"/>
      <c r="L206" s="108"/>
      <c r="M206" s="108"/>
      <c r="N206" s="108"/>
    </row>
    <row r="207" spans="1:14" x14ac:dyDescent="0.25">
      <c r="B207" s="46"/>
      <c r="C207" s="46"/>
      <c r="D207" s="108"/>
      <c r="E207" s="108"/>
      <c r="F207" s="108"/>
      <c r="G207" s="108"/>
      <c r="H207" s="108"/>
      <c r="I207" s="108"/>
      <c r="J207" s="108"/>
      <c r="K207" s="108"/>
      <c r="L207" s="108"/>
      <c r="M207" s="108"/>
      <c r="N207" s="108"/>
    </row>
    <row r="208" spans="1:14" x14ac:dyDescent="0.25">
      <c r="B208" s="46"/>
      <c r="C208" s="46"/>
      <c r="D208" s="108"/>
      <c r="E208" s="108"/>
      <c r="F208" s="108"/>
      <c r="G208" s="108"/>
      <c r="H208" s="108"/>
      <c r="I208" s="108"/>
      <c r="J208" s="108"/>
      <c r="K208" s="108"/>
      <c r="L208" s="108"/>
      <c r="M208" s="108"/>
      <c r="N208" s="108"/>
    </row>
    <row r="209" spans="1:14" x14ac:dyDescent="0.25">
      <c r="B209" s="46"/>
      <c r="C209" s="46"/>
      <c r="D209" s="217"/>
      <c r="E209" s="217"/>
      <c r="F209" s="217"/>
      <c r="G209" s="217"/>
      <c r="H209" s="217"/>
      <c r="I209" s="217"/>
      <c r="J209" s="217"/>
      <c r="K209" s="217"/>
      <c r="L209" s="217"/>
      <c r="M209" s="217"/>
      <c r="N209" s="111"/>
    </row>
    <row r="210" spans="1:14" x14ac:dyDescent="0.25">
      <c r="A210" s="97"/>
      <c r="B210" s="46"/>
      <c r="C210" s="46"/>
      <c r="D210" s="108"/>
      <c r="E210" s="108"/>
      <c r="F210" s="108"/>
      <c r="G210" s="108"/>
      <c r="H210" s="108"/>
      <c r="I210" s="108"/>
      <c r="J210" s="108"/>
      <c r="K210" s="108"/>
      <c r="L210" s="108"/>
      <c r="M210" s="108"/>
      <c r="N210" s="108"/>
    </row>
    <row r="211" spans="1:14" x14ac:dyDescent="0.25">
      <c r="B211" s="46"/>
      <c r="C211" s="46"/>
      <c r="D211" s="108"/>
      <c r="E211" s="108"/>
      <c r="F211" s="108"/>
      <c r="G211" s="108"/>
      <c r="H211" s="108"/>
      <c r="I211" s="108"/>
      <c r="J211" s="108"/>
      <c r="K211" s="108"/>
      <c r="L211" s="108"/>
      <c r="M211" s="108"/>
      <c r="N211" s="108"/>
    </row>
    <row r="212" spans="1:14" x14ac:dyDescent="0.25">
      <c r="B212" s="46"/>
      <c r="C212" s="46"/>
      <c r="D212" s="108"/>
      <c r="E212" s="108"/>
      <c r="F212" s="108"/>
      <c r="G212" s="108"/>
      <c r="H212" s="108"/>
      <c r="I212" s="108"/>
      <c r="J212" s="108"/>
      <c r="K212" s="108"/>
      <c r="L212" s="108"/>
      <c r="M212" s="108"/>
      <c r="N212" s="108"/>
    </row>
    <row r="213" spans="1:14" x14ac:dyDescent="0.25">
      <c r="D213" s="217"/>
      <c r="E213" s="217"/>
      <c r="F213" s="217"/>
      <c r="G213" s="217"/>
      <c r="H213" s="217"/>
      <c r="I213" s="217"/>
      <c r="J213" s="217"/>
      <c r="K213" s="217"/>
      <c r="L213" s="217"/>
      <c r="M213" s="217"/>
      <c r="N213" s="111"/>
    </row>
    <row r="214" spans="1:14" x14ac:dyDescent="0.25">
      <c r="A214" s="97"/>
      <c r="D214" s="108"/>
      <c r="E214" s="108"/>
      <c r="F214" s="108"/>
      <c r="G214" s="108"/>
      <c r="H214" s="108"/>
      <c r="I214" s="108"/>
      <c r="J214" s="108"/>
      <c r="K214" s="108"/>
      <c r="L214" s="108"/>
      <c r="M214" s="108"/>
      <c r="N214" s="108"/>
    </row>
    <row r="216" spans="1:14" x14ac:dyDescent="0.25">
      <c r="B216" s="114"/>
      <c r="C216" s="114"/>
    </row>
    <row r="217" spans="1:14" x14ac:dyDescent="0.25">
      <c r="A217" s="114"/>
      <c r="B217" s="217"/>
      <c r="C217" s="217"/>
      <c r="D217" s="217"/>
      <c r="E217" s="217"/>
      <c r="F217" s="217"/>
      <c r="G217" s="217"/>
      <c r="H217" s="217"/>
      <c r="I217" s="217"/>
      <c r="J217" s="217"/>
      <c r="K217" s="217"/>
      <c r="L217" s="217"/>
      <c r="M217" s="217"/>
      <c r="N217" s="217"/>
    </row>
    <row r="218" spans="1:14" x14ac:dyDescent="0.25">
      <c r="B218" s="97"/>
      <c r="C218" s="97"/>
      <c r="G218" s="260"/>
      <c r="N218" s="105"/>
    </row>
    <row r="219" spans="1:14" x14ac:dyDescent="0.25">
      <c r="B219" s="97"/>
      <c r="C219" s="97"/>
      <c r="D219" s="217"/>
      <c r="E219" s="217"/>
    </row>
    <row r="220" spans="1:14" x14ac:dyDescent="0.25">
      <c r="A220" s="93"/>
      <c r="B220" s="111"/>
      <c r="C220" s="111"/>
      <c r="D220" s="217"/>
      <c r="E220" s="217"/>
      <c r="F220" s="217"/>
      <c r="G220" s="217"/>
      <c r="H220" s="217"/>
      <c r="I220" s="217"/>
      <c r="J220" s="217"/>
      <c r="K220" s="217"/>
      <c r="L220" s="217"/>
      <c r="M220" s="217"/>
      <c r="N220" s="111"/>
    </row>
    <row r="221" spans="1:14" x14ac:dyDescent="0.25">
      <c r="A221" s="97"/>
      <c r="B221" s="246"/>
      <c r="C221" s="246"/>
      <c r="D221" s="108"/>
      <c r="E221" s="108"/>
      <c r="F221" s="108"/>
      <c r="G221" s="108"/>
      <c r="H221" s="108"/>
      <c r="I221" s="108"/>
      <c r="J221" s="108"/>
      <c r="K221" s="108"/>
      <c r="L221" s="108"/>
      <c r="M221" s="108"/>
      <c r="N221" s="108"/>
    </row>
    <row r="222" spans="1:14" x14ac:dyDescent="0.25">
      <c r="A222" s="97"/>
      <c r="B222" s="246"/>
      <c r="C222" s="246"/>
      <c r="D222" s="108"/>
      <c r="E222" s="108"/>
      <c r="F222" s="108"/>
      <c r="G222" s="108"/>
      <c r="H222" s="108"/>
      <c r="I222" s="108"/>
      <c r="J222" s="108"/>
      <c r="K222" s="108"/>
      <c r="L222" s="108"/>
      <c r="M222" s="108"/>
      <c r="N222" s="108"/>
    </row>
    <row r="223" spans="1:14" x14ac:dyDescent="0.25">
      <c r="A223" s="97"/>
      <c r="B223" s="246"/>
      <c r="C223" s="246"/>
      <c r="D223" s="108"/>
      <c r="E223" s="108"/>
      <c r="F223" s="108"/>
      <c r="G223" s="108"/>
      <c r="H223" s="108"/>
      <c r="I223" s="108"/>
      <c r="J223" s="108"/>
      <c r="K223" s="108"/>
      <c r="L223" s="108"/>
      <c r="M223" s="108"/>
      <c r="N223" s="108"/>
    </row>
    <row r="224" spans="1:14" x14ac:dyDescent="0.25">
      <c r="A224" s="97"/>
      <c r="B224" s="246"/>
      <c r="C224" s="246"/>
      <c r="D224" s="108"/>
      <c r="E224" s="108"/>
      <c r="F224" s="108"/>
      <c r="G224" s="108"/>
      <c r="H224" s="108"/>
      <c r="I224" s="108"/>
      <c r="J224" s="108"/>
      <c r="K224" s="108"/>
      <c r="L224" s="108"/>
      <c r="M224" s="108"/>
      <c r="N224" s="108"/>
    </row>
    <row r="225" spans="1:14" x14ac:dyDescent="0.25">
      <c r="A225" s="97"/>
      <c r="B225" s="246"/>
      <c r="C225" s="246"/>
      <c r="D225" s="108"/>
      <c r="E225" s="108"/>
      <c r="F225" s="108"/>
      <c r="G225" s="108"/>
      <c r="H225" s="108"/>
      <c r="I225" s="108"/>
      <c r="J225" s="108"/>
      <c r="K225" s="108"/>
      <c r="L225" s="108"/>
      <c r="M225" s="108"/>
      <c r="N225" s="108"/>
    </row>
    <row r="226" spans="1:14" x14ac:dyDescent="0.25">
      <c r="A226" s="97"/>
      <c r="B226" s="246"/>
      <c r="C226" s="246"/>
      <c r="D226" s="108"/>
      <c r="E226" s="108"/>
      <c r="F226" s="108"/>
      <c r="G226" s="108"/>
      <c r="H226" s="108"/>
      <c r="I226" s="108"/>
      <c r="J226" s="108"/>
      <c r="K226" s="108"/>
      <c r="L226" s="108"/>
      <c r="M226" s="108"/>
      <c r="N226" s="108"/>
    </row>
    <row r="227" spans="1:14" x14ac:dyDescent="0.25">
      <c r="A227" s="97"/>
      <c r="B227" s="246"/>
      <c r="C227" s="246"/>
      <c r="D227" s="108"/>
      <c r="E227" s="108"/>
      <c r="F227" s="108"/>
      <c r="G227" s="108"/>
      <c r="H227" s="108"/>
      <c r="I227" s="108"/>
      <c r="J227" s="108"/>
      <c r="K227" s="108"/>
      <c r="L227" s="108"/>
      <c r="M227" s="108"/>
      <c r="N227" s="108"/>
    </row>
    <row r="228" spans="1:14" x14ac:dyDescent="0.25">
      <c r="A228" s="97"/>
      <c r="B228" s="246"/>
      <c r="C228" s="246"/>
      <c r="D228" s="108"/>
      <c r="E228" s="108"/>
      <c r="F228" s="108"/>
      <c r="G228" s="108"/>
      <c r="H228" s="108"/>
      <c r="I228" s="108"/>
      <c r="J228" s="108"/>
      <c r="K228" s="108"/>
      <c r="L228" s="108"/>
      <c r="M228" s="108"/>
      <c r="N228" s="108"/>
    </row>
    <row r="229" spans="1:14" x14ac:dyDescent="0.25">
      <c r="A229" s="97"/>
      <c r="B229" s="246"/>
      <c r="C229" s="246"/>
      <c r="D229" s="108"/>
      <c r="E229" s="108"/>
      <c r="F229" s="108"/>
      <c r="G229" s="108"/>
      <c r="H229" s="108"/>
      <c r="I229" s="108"/>
      <c r="J229" s="108"/>
      <c r="K229" s="108"/>
      <c r="L229" s="108"/>
      <c r="M229" s="108"/>
      <c r="N229" s="108"/>
    </row>
    <row r="230" spans="1:14" x14ac:dyDescent="0.25">
      <c r="A230" s="97"/>
      <c r="B230" s="246"/>
      <c r="C230" s="246"/>
      <c r="D230" s="108"/>
      <c r="E230" s="108"/>
      <c r="F230" s="108"/>
      <c r="G230" s="108"/>
      <c r="H230" s="108"/>
      <c r="I230" s="108"/>
      <c r="J230" s="108"/>
      <c r="K230" s="108"/>
      <c r="L230" s="108"/>
      <c r="M230" s="108"/>
      <c r="N230" s="108"/>
    </row>
    <row r="231" spans="1:14" x14ac:dyDescent="0.25">
      <c r="A231" s="97"/>
      <c r="B231" s="246"/>
      <c r="C231" s="246"/>
      <c r="D231" s="108"/>
      <c r="E231" s="108"/>
      <c r="F231" s="108"/>
      <c r="G231" s="108"/>
      <c r="H231" s="108"/>
      <c r="I231" s="108"/>
      <c r="J231" s="108"/>
      <c r="K231" s="108"/>
      <c r="L231" s="108"/>
      <c r="M231" s="108"/>
      <c r="N231" s="108"/>
    </row>
    <row r="232" spans="1:14" x14ac:dyDescent="0.25">
      <c r="A232" s="97"/>
      <c r="B232" s="246"/>
      <c r="C232" s="246"/>
      <c r="D232" s="248"/>
      <c r="E232" s="248"/>
      <c r="F232" s="248"/>
      <c r="G232" s="248"/>
      <c r="H232" s="248"/>
      <c r="I232" s="248"/>
      <c r="J232" s="248"/>
      <c r="K232" s="248"/>
      <c r="L232" s="248"/>
      <c r="M232" s="248"/>
      <c r="N232" s="248"/>
    </row>
    <row r="233" spans="1:14" x14ac:dyDescent="0.25">
      <c r="A233" s="97"/>
      <c r="B233" s="246"/>
      <c r="C233" s="246"/>
      <c r="D233" s="108"/>
      <c r="E233" s="108"/>
      <c r="F233" s="108"/>
      <c r="G233" s="108"/>
      <c r="H233" s="108"/>
      <c r="I233" s="108"/>
      <c r="J233" s="108"/>
      <c r="K233" s="108"/>
      <c r="L233" s="108"/>
      <c r="M233" s="108"/>
      <c r="N233" s="108"/>
    </row>
    <row r="235" spans="1:14" x14ac:dyDescent="0.25">
      <c r="B235" s="93"/>
      <c r="C235" s="93"/>
    </row>
    <row r="237" spans="1:14" x14ac:dyDescent="0.25">
      <c r="B237" s="322"/>
      <c r="C237" s="322"/>
    </row>
    <row r="239" spans="1:14" x14ac:dyDescent="0.25">
      <c r="B239" s="46"/>
      <c r="C239" s="46"/>
    </row>
    <row r="240" spans="1:14" x14ac:dyDescent="0.25">
      <c r="B240" s="46"/>
      <c r="C240" s="46"/>
    </row>
    <row r="241" spans="2:3" x14ac:dyDescent="0.25">
      <c r="B241" s="46"/>
      <c r="C241" s="46"/>
    </row>
    <row r="243" spans="2:3" x14ac:dyDescent="0.25">
      <c r="B243" s="46"/>
      <c r="C243" s="46"/>
    </row>
    <row r="244" spans="2:3" x14ac:dyDescent="0.25">
      <c r="B244" s="46"/>
      <c r="C244" s="46"/>
    </row>
    <row r="245" spans="2:3" x14ac:dyDescent="0.25">
      <c r="B245" s="46"/>
      <c r="C245" s="46"/>
    </row>
    <row r="247" spans="2:3" x14ac:dyDescent="0.25">
      <c r="B247" s="46"/>
      <c r="C247" s="46"/>
    </row>
    <row r="248" spans="2:3" x14ac:dyDescent="0.25">
      <c r="B248" s="321"/>
      <c r="C248" s="321"/>
    </row>
    <row r="258" spans="2:3" x14ac:dyDescent="0.25">
      <c r="B258" s="46"/>
      <c r="C258" s="46"/>
    </row>
    <row r="259" spans="2:3" x14ac:dyDescent="0.25">
      <c r="B259" s="46"/>
      <c r="C259" s="46"/>
    </row>
  </sheetData>
  <printOptions horizontalCentered="1"/>
  <pageMargins left="1" right="1" top="1" bottom="1" header="0.5" footer="0.5"/>
  <pageSetup scale="22" orientation="landscape" r:id="rId1"/>
  <headerFooter>
    <oddHeader>&amp;C&amp;"-,Bold"Pacific Gas and Electric Company
Formula Rate Model
Schedule &amp;A&amp;R&amp;10TO Rate Year 2025 Annual Update
&amp;F</oddHeader>
  </headerFooter>
  <rowBreaks count="2" manualBreakCount="2">
    <brk id="53" max="17" man="1"/>
    <brk id="118" max="17" man="1"/>
  </rowBreaks>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774B9-3878-4509-937D-4F4F5B434DA9}">
  <sheetPr>
    <tabColor theme="9" tint="0.59999389629810485"/>
    <pageSetUpPr fitToPage="1"/>
  </sheetPr>
  <dimension ref="A1:AE140"/>
  <sheetViews>
    <sheetView workbookViewId="0">
      <selection activeCell="J13" activeCellId="3" sqref="D13:D14 G13:G14 N13:N14 J13:K14"/>
    </sheetView>
  </sheetViews>
  <sheetFormatPr defaultColWidth="8.7109375" defaultRowHeight="15" x14ac:dyDescent="0.25"/>
  <cols>
    <col min="1" max="1" width="6.7109375" style="105" bestFit="1" customWidth="1"/>
    <col min="2" max="3" width="16.28515625" style="42" customWidth="1"/>
    <col min="4" max="6" width="17.28515625" style="42" customWidth="1"/>
    <col min="7" max="7" width="25.85546875" style="42" bestFit="1" customWidth="1"/>
    <col min="8" max="14" width="17.28515625" style="42" customWidth="1"/>
    <col min="15" max="15" width="14.42578125" style="42" bestFit="1" customWidth="1"/>
    <col min="16" max="16" width="20" style="42" customWidth="1"/>
    <col min="17" max="17" width="6.7109375" style="42" bestFit="1" customWidth="1"/>
    <col min="18" max="18" width="8.7109375" style="42" customWidth="1"/>
    <col min="19" max="19" width="14.140625" style="42" bestFit="1" customWidth="1"/>
    <col min="20" max="20" width="8.7109375" style="42"/>
    <col min="21" max="21" width="21.42578125" style="42" customWidth="1"/>
    <col min="22" max="22" width="16.28515625" style="42" customWidth="1"/>
    <col min="23" max="23" width="14" style="42" customWidth="1"/>
    <col min="24" max="24" width="11.28515625" style="42" bestFit="1" customWidth="1"/>
    <col min="25" max="25" width="13.85546875" style="42" bestFit="1" customWidth="1"/>
    <col min="26" max="26" width="19" style="42" customWidth="1"/>
    <col min="27" max="27" width="17.28515625" style="42" customWidth="1"/>
    <col min="28" max="30" width="8.7109375" style="42"/>
    <col min="31" max="31" width="19.28515625" style="42" bestFit="1" customWidth="1"/>
    <col min="32" max="16384" width="8.7109375" style="42"/>
  </cols>
  <sheetData>
    <row r="1" spans="1:31" x14ac:dyDescent="0.25">
      <c r="B1" s="114" t="s">
        <v>45</v>
      </c>
      <c r="G1" s="243"/>
      <c r="N1" s="100"/>
      <c r="O1" s="97"/>
      <c r="P1" s="100" t="str">
        <f>CONCATENATE("Prior Year: ",'1-BaseTRR_RY27'!$F$2)</f>
        <v>Prior Year: 2023</v>
      </c>
    </row>
    <row r="2" spans="1:31" x14ac:dyDescent="0.25">
      <c r="B2" s="133" t="s">
        <v>331</v>
      </c>
      <c r="C2" s="229"/>
      <c r="N2" s="100"/>
      <c r="O2" s="97"/>
    </row>
    <row r="3" spans="1:31" x14ac:dyDescent="0.25">
      <c r="A3" s="97"/>
    </row>
    <row r="4" spans="1:31" x14ac:dyDescent="0.25">
      <c r="B4" s="96" t="s">
        <v>1056</v>
      </c>
      <c r="C4" s="95"/>
      <c r="D4" s="95"/>
      <c r="E4" s="95"/>
      <c r="F4" s="95"/>
      <c r="G4" s="95"/>
      <c r="H4" s="95"/>
      <c r="I4" s="242"/>
      <c r="J4" s="371"/>
      <c r="K4" s="95"/>
      <c r="L4" s="95"/>
      <c r="M4" s="95"/>
      <c r="N4" s="95"/>
      <c r="O4" s="95"/>
      <c r="P4" s="95"/>
    </row>
    <row r="5" spans="1:31" x14ac:dyDescent="0.25">
      <c r="B5" s="42" t="s">
        <v>1055</v>
      </c>
    </row>
    <row r="6" spans="1:31" x14ac:dyDescent="0.25">
      <c r="B6" s="42" t="s">
        <v>1054</v>
      </c>
    </row>
    <row r="8" spans="1:31" x14ac:dyDescent="0.25">
      <c r="A8" s="97"/>
      <c r="C8" s="217" t="s">
        <v>544</v>
      </c>
      <c r="D8" s="217" t="s">
        <v>543</v>
      </c>
      <c r="E8" s="217" t="s">
        <v>542</v>
      </c>
      <c r="F8" s="217" t="s">
        <v>541</v>
      </c>
      <c r="G8" s="217" t="s">
        <v>566</v>
      </c>
      <c r="H8" s="217" t="s">
        <v>565</v>
      </c>
      <c r="I8" s="217" t="s">
        <v>564</v>
      </c>
      <c r="J8" s="217" t="s">
        <v>589</v>
      </c>
      <c r="K8" s="217" t="s">
        <v>588</v>
      </c>
      <c r="L8" s="217" t="s">
        <v>718</v>
      </c>
      <c r="M8" s="217" t="s">
        <v>717</v>
      </c>
      <c r="N8" s="217" t="s">
        <v>716</v>
      </c>
      <c r="O8" s="217" t="s">
        <v>715</v>
      </c>
      <c r="P8" s="217"/>
    </row>
    <row r="9" spans="1:31" ht="30" x14ac:dyDescent="0.25">
      <c r="A9" s="97"/>
      <c r="C9" s="105"/>
      <c r="D9" s="105"/>
      <c r="E9" s="105"/>
      <c r="F9" s="105"/>
      <c r="G9" s="105"/>
      <c r="H9" s="105"/>
      <c r="I9" s="105"/>
      <c r="J9" s="105"/>
      <c r="K9" s="105"/>
      <c r="L9" s="105"/>
      <c r="M9" s="105"/>
      <c r="N9" s="105"/>
      <c r="O9" s="257" t="s">
        <v>905</v>
      </c>
      <c r="P9" s="105"/>
    </row>
    <row r="10" spans="1:31" x14ac:dyDescent="0.25">
      <c r="A10" s="97"/>
      <c r="C10" s="105"/>
      <c r="D10" s="105"/>
      <c r="E10" s="105"/>
      <c r="F10" s="105"/>
      <c r="G10" s="105"/>
      <c r="H10" s="105"/>
      <c r="I10" s="105"/>
      <c r="J10" s="105"/>
      <c r="K10" s="105"/>
      <c r="L10" s="105"/>
      <c r="M10" s="105"/>
      <c r="N10" s="105"/>
      <c r="O10" s="105"/>
      <c r="P10" s="105"/>
      <c r="S10" s="114" t="s">
        <v>904</v>
      </c>
      <c r="U10" s="114" t="s">
        <v>903</v>
      </c>
      <c r="Y10" s="114" t="s">
        <v>146</v>
      </c>
      <c r="AE10" s="114" t="s">
        <v>1053</v>
      </c>
    </row>
    <row r="11" spans="1:31" x14ac:dyDescent="0.25">
      <c r="B11" s="100" t="s">
        <v>902</v>
      </c>
      <c r="C11" s="226">
        <v>350.01</v>
      </c>
      <c r="D11" s="226">
        <v>350.02</v>
      </c>
      <c r="E11" s="226">
        <v>352.01</v>
      </c>
      <c r="F11" s="226">
        <v>352.02</v>
      </c>
      <c r="G11" s="226">
        <v>353.01</v>
      </c>
      <c r="H11" s="226">
        <v>353.02</v>
      </c>
      <c r="I11" s="226">
        <v>354</v>
      </c>
      <c r="J11" s="226">
        <v>355</v>
      </c>
      <c r="K11" s="226">
        <v>356</v>
      </c>
      <c r="L11" s="226">
        <v>357</v>
      </c>
      <c r="M11" s="226">
        <v>358</v>
      </c>
      <c r="N11" s="226">
        <v>359</v>
      </c>
      <c r="S11" s="97"/>
      <c r="AE11" s="97"/>
    </row>
    <row r="12" spans="1:31" x14ac:dyDescent="0.25">
      <c r="A12" s="111" t="s">
        <v>100</v>
      </c>
      <c r="B12" s="111" t="s">
        <v>929</v>
      </c>
      <c r="C12" s="217" t="s">
        <v>896</v>
      </c>
      <c r="D12" s="217" t="s">
        <v>895</v>
      </c>
      <c r="E12" s="217" t="s">
        <v>901</v>
      </c>
      <c r="F12" s="217" t="s">
        <v>900</v>
      </c>
      <c r="G12" s="217" t="s">
        <v>890</v>
      </c>
      <c r="H12" s="217" t="s">
        <v>899</v>
      </c>
      <c r="I12" s="217" t="s">
        <v>894</v>
      </c>
      <c r="J12" s="217" t="s">
        <v>893</v>
      </c>
      <c r="K12" s="217" t="s">
        <v>892</v>
      </c>
      <c r="L12" s="217" t="s">
        <v>898</v>
      </c>
      <c r="M12" s="217" t="s">
        <v>897</v>
      </c>
      <c r="N12" s="217" t="s">
        <v>891</v>
      </c>
      <c r="O12" s="217" t="s">
        <v>136</v>
      </c>
      <c r="P12" s="217"/>
      <c r="Q12" s="111" t="str">
        <f>A12</f>
        <v>Line</v>
      </c>
      <c r="S12" s="217" t="s">
        <v>890</v>
      </c>
      <c r="U12" s="111" t="s">
        <v>895</v>
      </c>
      <c r="V12" s="111" t="s">
        <v>892</v>
      </c>
      <c r="W12" s="111" t="s">
        <v>891</v>
      </c>
      <c r="Y12" s="28" t="s">
        <v>894</v>
      </c>
      <c r="Z12" s="28" t="s">
        <v>893</v>
      </c>
      <c r="AA12" s="28" t="s">
        <v>892</v>
      </c>
      <c r="AB12" s="28" t="s">
        <v>891</v>
      </c>
      <c r="AE12" s="217" t="s">
        <v>890</v>
      </c>
    </row>
    <row r="13" spans="1:31" x14ac:dyDescent="0.25">
      <c r="A13" s="97">
        <v>100</v>
      </c>
      <c r="B13" s="42" t="s">
        <v>865</v>
      </c>
      <c r="C13" s="237">
        <v>0</v>
      </c>
      <c r="D13" s="921">
        <f>1783841.04166325+U13</f>
        <v>1776497.2708504952</v>
      </c>
      <c r="E13" s="237">
        <v>2551135.4998991643</v>
      </c>
      <c r="F13" s="237">
        <v>664099.9809204716</v>
      </c>
      <c r="G13" s="921">
        <f>93719828.8889392+S13+AE13</f>
        <v>92652491.849015117</v>
      </c>
      <c r="H13" s="237">
        <f>46112.2125939394</f>
        <v>46112.212593939403</v>
      </c>
      <c r="I13" s="237">
        <v>12521196.350328676</v>
      </c>
      <c r="J13" s="921">
        <f>6219548.88121553+Z13</f>
        <v>6218887.8910955638</v>
      </c>
      <c r="K13" s="921">
        <f>25368502.5109247+V13+AA13</f>
        <v>25047494.976064477</v>
      </c>
      <c r="L13" s="237">
        <v>5398933.5578830829</v>
      </c>
      <c r="M13" s="237">
        <v>2326285.9576229933</v>
      </c>
      <c r="N13" s="921">
        <f>1876784.02658921+W13</f>
        <v>1874881.8751782372</v>
      </c>
      <c r="O13" s="277">
        <f>SUM(C13:N13)</f>
        <v>151078017.42145225</v>
      </c>
      <c r="P13" s="369"/>
      <c r="Q13" s="97">
        <f>A13</f>
        <v>100</v>
      </c>
      <c r="S13" s="368">
        <v>-5860.4845494127858</v>
      </c>
      <c r="U13" s="368">
        <v>-7343.7708127548158</v>
      </c>
      <c r="V13" s="368">
        <v>-319202.7085388953</v>
      </c>
      <c r="W13" s="368">
        <v>-1902.151410972692</v>
      </c>
      <c r="X13" s="266"/>
      <c r="Y13" s="266"/>
      <c r="Z13" s="368">
        <v>-660.99011996652359</v>
      </c>
      <c r="AA13" s="368">
        <v>-1804.8263213305092</v>
      </c>
      <c r="AE13" s="368">
        <v>-1061476.5553746668</v>
      </c>
    </row>
    <row r="14" spans="1:31" x14ac:dyDescent="0.25">
      <c r="A14" s="97">
        <f>+A13+1</f>
        <v>101</v>
      </c>
      <c r="B14" s="353" t="s">
        <v>864</v>
      </c>
      <c r="C14" s="259">
        <v>0</v>
      </c>
      <c r="D14" s="922">
        <f>1977561.19410819+U14</f>
        <v>1964388.0916054449</v>
      </c>
      <c r="E14" s="259">
        <v>3311703.7646378335</v>
      </c>
      <c r="F14" s="259">
        <v>1620476.2883507069</v>
      </c>
      <c r="G14" s="923">
        <f>151100657.564581+S14+AE14</f>
        <v>150935268.65428242</v>
      </c>
      <c r="H14" s="259">
        <f>196728.59670033</f>
        <v>196728.59670033</v>
      </c>
      <c r="I14" s="370">
        <f>13098012.8349017+Y14</f>
        <v>13064198.858506111</v>
      </c>
      <c r="J14" s="922">
        <f>75301983.5808657+Z14</f>
        <v>75198320.7825661</v>
      </c>
      <c r="K14" s="922">
        <f>48225269.866436+V14+AA14</f>
        <v>48062627.114547126</v>
      </c>
      <c r="L14" s="259">
        <v>2568086.5671955165</v>
      </c>
      <c r="M14" s="259">
        <v>3263547.2372381375</v>
      </c>
      <c r="N14" s="922">
        <f>1973512.3483745+W14</f>
        <v>1969525.6191847227</v>
      </c>
      <c r="O14" s="282">
        <f>SUM(C14:N14)</f>
        <v>302154871.57481444</v>
      </c>
      <c r="P14" s="369"/>
      <c r="Q14" s="97">
        <f>A14</f>
        <v>101</v>
      </c>
      <c r="S14" s="368">
        <v>-1211.8182505872148</v>
      </c>
      <c r="U14" s="368">
        <v>-13173.102502745191</v>
      </c>
      <c r="V14" s="368">
        <v>-153301.73184060477</v>
      </c>
      <c r="W14" s="368">
        <v>-3986.7291897773093</v>
      </c>
      <c r="X14" s="266"/>
      <c r="Y14" s="368">
        <v>-33813.97639558823</v>
      </c>
      <c r="Z14" s="368">
        <v>-103662.79829959873</v>
      </c>
      <c r="AA14" s="368">
        <v>-9341.0200482694909</v>
      </c>
      <c r="AE14" s="368">
        <v>-164177.09204799999</v>
      </c>
    </row>
    <row r="15" spans="1:31" x14ac:dyDescent="0.25">
      <c r="A15" s="97">
        <f>+A14+1</f>
        <v>102</v>
      </c>
      <c r="B15" s="114" t="s">
        <v>136</v>
      </c>
      <c r="C15" s="247">
        <f t="shared" ref="C15:N15" si="0">SUM(C13:C14)</f>
        <v>0</v>
      </c>
      <c r="D15" s="247">
        <f t="shared" si="0"/>
        <v>3740885.3624559399</v>
      </c>
      <c r="E15" s="247">
        <f t="shared" si="0"/>
        <v>5862839.2645369973</v>
      </c>
      <c r="F15" s="247">
        <f t="shared" si="0"/>
        <v>2284576.2692711786</v>
      </c>
      <c r="G15" s="247">
        <f t="shared" si="0"/>
        <v>243587760.50329754</v>
      </c>
      <c r="H15" s="247">
        <f t="shared" si="0"/>
        <v>242840.80929426942</v>
      </c>
      <c r="I15" s="247">
        <f t="shared" si="0"/>
        <v>25585395.20883479</v>
      </c>
      <c r="J15" s="247">
        <f t="shared" si="0"/>
        <v>81417208.673661664</v>
      </c>
      <c r="K15" s="247">
        <f t="shared" si="0"/>
        <v>73110122.090611607</v>
      </c>
      <c r="L15" s="247">
        <f t="shared" si="0"/>
        <v>7967020.1250785999</v>
      </c>
      <c r="M15" s="247">
        <f t="shared" si="0"/>
        <v>5589833.1948611308</v>
      </c>
      <c r="N15" s="247">
        <f t="shared" si="0"/>
        <v>3844407.4943629596</v>
      </c>
      <c r="O15" s="196">
        <f>SUM(C15:N15)</f>
        <v>453232888.9962666</v>
      </c>
      <c r="P15" s="367"/>
      <c r="Q15" s="97">
        <f>A15</f>
        <v>102</v>
      </c>
    </row>
    <row r="16" spans="1:31" x14ac:dyDescent="0.25">
      <c r="Q16" s="105"/>
    </row>
    <row r="17" spans="1:17" x14ac:dyDescent="0.25">
      <c r="Q17" s="105"/>
    </row>
    <row r="18" spans="1:17" x14ac:dyDescent="0.25">
      <c r="B18" s="96" t="s">
        <v>1052</v>
      </c>
      <c r="C18" s="95"/>
      <c r="D18" s="95"/>
      <c r="E18" s="95"/>
      <c r="F18" s="95"/>
      <c r="G18" s="95"/>
      <c r="H18" s="95"/>
      <c r="I18" s="95"/>
      <c r="J18" s="95"/>
      <c r="K18" s="95"/>
      <c r="L18" s="95"/>
      <c r="M18" s="95"/>
      <c r="N18" s="95"/>
      <c r="O18" s="95"/>
      <c r="P18" s="95"/>
      <c r="Q18" s="105"/>
    </row>
    <row r="19" spans="1:17" x14ac:dyDescent="0.25">
      <c r="B19" s="254" t="s">
        <v>1051</v>
      </c>
    </row>
    <row r="21" spans="1:17" x14ac:dyDescent="0.25">
      <c r="C21" s="217" t="s">
        <v>544</v>
      </c>
      <c r="D21" s="217" t="s">
        <v>543</v>
      </c>
      <c r="E21" s="217" t="s">
        <v>542</v>
      </c>
      <c r="Q21" s="105"/>
    </row>
    <row r="22" spans="1:17" x14ac:dyDescent="0.25">
      <c r="C22" s="203" t="s">
        <v>627</v>
      </c>
      <c r="D22" s="257" t="s">
        <v>93</v>
      </c>
      <c r="E22" s="257" t="s">
        <v>93</v>
      </c>
      <c r="Q22" s="105"/>
    </row>
    <row r="23" spans="1:17" x14ac:dyDescent="0.25">
      <c r="D23" s="105"/>
      <c r="E23" s="105"/>
      <c r="Q23" s="105"/>
    </row>
    <row r="24" spans="1:17" x14ac:dyDescent="0.25">
      <c r="A24" s="111" t="s">
        <v>100</v>
      </c>
      <c r="B24" s="111" t="s">
        <v>557</v>
      </c>
      <c r="C24" s="217" t="s">
        <v>980</v>
      </c>
      <c r="D24" s="217" t="s">
        <v>865</v>
      </c>
      <c r="E24" s="217" t="s">
        <v>864</v>
      </c>
      <c r="Q24" s="111" t="str">
        <f>A24</f>
        <v>Line</v>
      </c>
    </row>
    <row r="25" spans="1:17" x14ac:dyDescent="0.25">
      <c r="A25" s="97">
        <v>200</v>
      </c>
      <c r="B25" s="253">
        <f>'1-BaseTRR_RY27'!$F$2</f>
        <v>2023</v>
      </c>
      <c r="C25" s="144">
        <f>D25+E25</f>
        <v>86884036.674917415</v>
      </c>
      <c r="D25" s="237">
        <v>29953555.349882901</v>
      </c>
      <c r="E25" s="237">
        <v>56930481.325034514</v>
      </c>
      <c r="Q25" s="97">
        <f>A25</f>
        <v>200</v>
      </c>
    </row>
    <row r="26" spans="1:17" x14ac:dyDescent="0.25">
      <c r="A26" s="273"/>
      <c r="B26" s="108"/>
      <c r="C26" s="108"/>
      <c r="D26" s="108"/>
      <c r="Q26" s="105"/>
    </row>
    <row r="27" spans="1:17" x14ac:dyDescent="0.25">
      <c r="A27" s="273"/>
      <c r="B27" s="108"/>
      <c r="C27" s="108"/>
      <c r="D27" s="108"/>
      <c r="Q27" s="105"/>
    </row>
    <row r="28" spans="1:17" x14ac:dyDescent="0.25">
      <c r="B28" s="96" t="s">
        <v>1050</v>
      </c>
      <c r="C28" s="95"/>
      <c r="D28" s="95"/>
      <c r="E28" s="95"/>
      <c r="F28" s="95"/>
      <c r="G28" s="95"/>
      <c r="H28" s="95"/>
      <c r="I28" s="95"/>
      <c r="J28" s="95"/>
      <c r="K28" s="95"/>
      <c r="L28" s="95"/>
      <c r="M28" s="95"/>
      <c r="N28" s="95"/>
      <c r="O28" s="95"/>
      <c r="P28" s="95"/>
      <c r="Q28" s="105"/>
    </row>
    <row r="29" spans="1:17" x14ac:dyDescent="0.25">
      <c r="B29" s="254" t="s">
        <v>1049</v>
      </c>
    </row>
    <row r="31" spans="1:17" x14ac:dyDescent="0.25">
      <c r="C31" s="217" t="s">
        <v>544</v>
      </c>
      <c r="D31" s="217" t="s">
        <v>543</v>
      </c>
      <c r="E31" s="217" t="s">
        <v>542</v>
      </c>
      <c r="F31" s="217" t="s">
        <v>541</v>
      </c>
      <c r="G31" s="217" t="s">
        <v>566</v>
      </c>
      <c r="Q31" s="105"/>
    </row>
    <row r="32" spans="1:17" ht="30" x14ac:dyDescent="0.25">
      <c r="A32" s="268"/>
      <c r="B32" s="365"/>
      <c r="C32" s="257" t="s">
        <v>265</v>
      </c>
      <c r="D32" s="257" t="s">
        <v>878</v>
      </c>
      <c r="E32" s="262" t="s">
        <v>870</v>
      </c>
      <c r="F32" s="257" t="s">
        <v>869</v>
      </c>
      <c r="G32" s="257" t="s">
        <v>868</v>
      </c>
      <c r="H32" s="365"/>
      <c r="I32" s="365"/>
      <c r="J32" s="365"/>
      <c r="K32" s="365"/>
      <c r="L32" s="365"/>
      <c r="M32" s="365"/>
      <c r="N32" s="365"/>
      <c r="O32" s="365"/>
      <c r="P32" s="365"/>
      <c r="Q32" s="105"/>
    </row>
    <row r="33" spans="1:17" x14ac:dyDescent="0.25">
      <c r="D33" s="364"/>
      <c r="F33" s="364"/>
      <c r="G33" s="364"/>
      <c r="Q33" s="105"/>
    </row>
    <row r="34" spans="1:17" x14ac:dyDescent="0.25">
      <c r="F34" s="364"/>
      <c r="G34" s="364"/>
      <c r="Q34" s="105"/>
    </row>
    <row r="35" spans="1:17" x14ac:dyDescent="0.25">
      <c r="C35" s="226" t="s">
        <v>877</v>
      </c>
      <c r="D35" s="97" t="s">
        <v>867</v>
      </c>
      <c r="E35" s="97" t="s">
        <v>580</v>
      </c>
      <c r="Q35" s="105"/>
    </row>
    <row r="36" spans="1:17" x14ac:dyDescent="0.25">
      <c r="C36" s="97" t="s">
        <v>1048</v>
      </c>
      <c r="D36" s="97" t="s">
        <v>580</v>
      </c>
      <c r="E36" s="97" t="s">
        <v>1044</v>
      </c>
      <c r="F36" s="226" t="s">
        <v>865</v>
      </c>
      <c r="G36" s="226" t="s">
        <v>864</v>
      </c>
      <c r="Q36" s="105"/>
    </row>
    <row r="37" spans="1:17" x14ac:dyDescent="0.25">
      <c r="A37" s="111" t="s">
        <v>100</v>
      </c>
      <c r="B37" s="111" t="s">
        <v>557</v>
      </c>
      <c r="C37" s="261" t="s">
        <v>863</v>
      </c>
      <c r="D37" s="261" t="s">
        <v>862</v>
      </c>
      <c r="E37" s="261" t="s">
        <v>861</v>
      </c>
      <c r="F37" s="261" t="s">
        <v>861</v>
      </c>
      <c r="G37" s="261" t="s">
        <v>861</v>
      </c>
      <c r="Q37" s="111" t="str">
        <f>A37</f>
        <v>Line</v>
      </c>
    </row>
    <row r="38" spans="1:17" x14ac:dyDescent="0.25">
      <c r="A38" s="97">
        <v>300</v>
      </c>
      <c r="B38" s="253">
        <f>'1-BaseTRR_RY27'!$F$2</f>
        <v>2023</v>
      </c>
      <c r="C38" s="240">
        <v>274618894.76386559</v>
      </c>
      <c r="D38" s="260">
        <f>'24-Allocators_RY27'!$C$24</f>
        <v>9.4866156670562113E-2</v>
      </c>
      <c r="E38" s="144">
        <f>+D38*C38</f>
        <v>26052039.095365483</v>
      </c>
      <c r="F38" s="366">
        <f>+E38*'24-Allocators_RY27'!$C$43</f>
        <v>9023094.4465681612</v>
      </c>
      <c r="G38" s="144">
        <f>+E38*'24-Allocators_RY27'!$C$44</f>
        <v>17028944.648797318</v>
      </c>
      <c r="Q38" s="97">
        <f>A38</f>
        <v>300</v>
      </c>
    </row>
    <row r="39" spans="1:17" x14ac:dyDescent="0.25">
      <c r="A39" s="97"/>
      <c r="B39" s="254"/>
      <c r="C39" s="108"/>
      <c r="D39" s="363"/>
      <c r="E39" s="108"/>
      <c r="Q39" s="105"/>
    </row>
    <row r="40" spans="1:17" x14ac:dyDescent="0.25">
      <c r="A40" s="97"/>
      <c r="B40" s="254"/>
      <c r="C40" s="108"/>
      <c r="D40" s="363"/>
      <c r="E40" s="108"/>
      <c r="Q40" s="105"/>
    </row>
    <row r="41" spans="1:17" x14ac:dyDescent="0.25">
      <c r="B41" s="96" t="s">
        <v>1047</v>
      </c>
      <c r="C41" s="95"/>
      <c r="D41" s="95"/>
      <c r="E41" s="95"/>
      <c r="F41" s="95"/>
      <c r="G41" s="95"/>
      <c r="H41" s="95"/>
      <c r="I41" s="95"/>
      <c r="J41" s="95"/>
      <c r="K41" s="95"/>
      <c r="L41" s="95"/>
      <c r="M41" s="95"/>
      <c r="N41" s="95"/>
      <c r="O41" s="95"/>
      <c r="P41" s="95"/>
      <c r="Q41" s="105"/>
    </row>
    <row r="42" spans="1:17" x14ac:dyDescent="0.25">
      <c r="B42" s="254" t="s">
        <v>1046</v>
      </c>
    </row>
    <row r="44" spans="1:17" x14ac:dyDescent="0.25">
      <c r="C44" s="217" t="s">
        <v>544</v>
      </c>
      <c r="D44" s="217" t="s">
        <v>543</v>
      </c>
      <c r="E44" s="217" t="s">
        <v>542</v>
      </c>
      <c r="F44" s="217" t="s">
        <v>541</v>
      </c>
      <c r="G44" s="217" t="s">
        <v>566</v>
      </c>
      <c r="Q44" s="105"/>
    </row>
    <row r="45" spans="1:17" ht="30" x14ac:dyDescent="0.25">
      <c r="A45" s="268"/>
      <c r="B45" s="365"/>
      <c r="C45" s="257" t="s">
        <v>217</v>
      </c>
      <c r="D45" s="257" t="s">
        <v>871</v>
      </c>
      <c r="E45" s="262" t="s">
        <v>870</v>
      </c>
      <c r="F45" s="257" t="s">
        <v>869</v>
      </c>
      <c r="G45" s="257" t="s">
        <v>868</v>
      </c>
      <c r="H45" s="365"/>
      <c r="I45" s="365"/>
      <c r="J45" s="365"/>
      <c r="K45" s="365"/>
      <c r="L45" s="365"/>
      <c r="M45" s="365"/>
      <c r="N45" s="365"/>
      <c r="O45" s="365"/>
      <c r="P45" s="365"/>
      <c r="Q45" s="105"/>
    </row>
    <row r="46" spans="1:17" x14ac:dyDescent="0.25">
      <c r="D46" s="364"/>
      <c r="E46" s="105"/>
      <c r="F46" s="364"/>
      <c r="G46" s="364"/>
      <c r="Q46" s="105"/>
    </row>
    <row r="47" spans="1:17" x14ac:dyDescent="0.25">
      <c r="Q47" s="105"/>
    </row>
    <row r="48" spans="1:17" x14ac:dyDescent="0.25">
      <c r="D48" s="97" t="s">
        <v>867</v>
      </c>
      <c r="E48" s="97" t="s">
        <v>580</v>
      </c>
      <c r="Q48" s="105"/>
    </row>
    <row r="49" spans="1:18" x14ac:dyDescent="0.25">
      <c r="C49" s="226" t="s">
        <v>1045</v>
      </c>
      <c r="D49" s="97" t="s">
        <v>580</v>
      </c>
      <c r="E49" s="97" t="s">
        <v>1044</v>
      </c>
      <c r="F49" s="226" t="s">
        <v>865</v>
      </c>
      <c r="G49" s="226" t="s">
        <v>864</v>
      </c>
      <c r="Q49" s="105"/>
    </row>
    <row r="50" spans="1:18" x14ac:dyDescent="0.25">
      <c r="A50" s="111" t="s">
        <v>100</v>
      </c>
      <c r="B50" s="111" t="s">
        <v>557</v>
      </c>
      <c r="C50" s="261" t="s">
        <v>863</v>
      </c>
      <c r="D50" s="261" t="s">
        <v>862</v>
      </c>
      <c r="E50" s="261" t="s">
        <v>1043</v>
      </c>
      <c r="F50" s="261" t="s">
        <v>1043</v>
      </c>
      <c r="G50" s="261" t="s">
        <v>1043</v>
      </c>
      <c r="Q50" s="111" t="str">
        <f>A50</f>
        <v>Line</v>
      </c>
    </row>
    <row r="51" spans="1:18" x14ac:dyDescent="0.25">
      <c r="A51" s="97">
        <v>400</v>
      </c>
      <c r="B51" s="253">
        <f>'1-BaseTRR_RY27'!$F$2</f>
        <v>2023</v>
      </c>
      <c r="C51" s="240">
        <v>4228735.7266349541</v>
      </c>
      <c r="D51" s="260">
        <f>'24-Allocators_RY27'!$C$23</f>
        <v>0.12462918152544256</v>
      </c>
      <c r="E51" s="144">
        <f>+D51*C51</f>
        <v>527023.87249791191</v>
      </c>
      <c r="F51" s="362">
        <f>+E51*'24-Allocators_RY27'!$C$43</f>
        <v>182534.1256297559</v>
      </c>
      <c r="G51" s="144">
        <f>+E51*'24-Allocators_RY27'!$C$44</f>
        <v>344489.74686815595</v>
      </c>
      <c r="Q51" s="97">
        <f>A51</f>
        <v>400</v>
      </c>
    </row>
    <row r="52" spans="1:18" x14ac:dyDescent="0.25">
      <c r="A52" s="97"/>
      <c r="B52" s="254"/>
      <c r="C52" s="108"/>
      <c r="D52" s="363"/>
      <c r="E52" s="108"/>
      <c r="Q52" s="105"/>
    </row>
    <row r="53" spans="1:18" x14ac:dyDescent="0.25">
      <c r="A53" s="97"/>
      <c r="B53" s="254"/>
      <c r="C53" s="108"/>
      <c r="D53" s="363"/>
      <c r="E53" s="108"/>
      <c r="Q53" s="105"/>
    </row>
    <row r="54" spans="1:18" x14ac:dyDescent="0.25">
      <c r="B54" s="96" t="s">
        <v>1042</v>
      </c>
      <c r="C54" s="95"/>
      <c r="D54" s="95"/>
      <c r="E54" s="95"/>
      <c r="F54" s="95"/>
      <c r="G54" s="95"/>
      <c r="H54" s="95"/>
      <c r="I54" s="95"/>
      <c r="J54" s="95"/>
      <c r="K54" s="95"/>
      <c r="L54" s="95"/>
      <c r="M54" s="95"/>
      <c r="N54" s="95"/>
      <c r="O54" s="95"/>
      <c r="P54" s="95"/>
      <c r="Q54" s="105"/>
    </row>
    <row r="55" spans="1:18" x14ac:dyDescent="0.25">
      <c r="B55" s="254" t="s">
        <v>1041</v>
      </c>
    </row>
    <row r="56" spans="1:18" x14ac:dyDescent="0.25">
      <c r="R56" s="114"/>
    </row>
    <row r="57" spans="1:18" x14ac:dyDescent="0.25">
      <c r="C57" s="217" t="s">
        <v>544</v>
      </c>
      <c r="D57" s="217" t="s">
        <v>543</v>
      </c>
      <c r="E57" s="217" t="s">
        <v>542</v>
      </c>
      <c r="Q57" s="105"/>
    </row>
    <row r="58" spans="1:18" ht="30" x14ac:dyDescent="0.25">
      <c r="C58" s="257" t="s">
        <v>1040</v>
      </c>
      <c r="D58" s="257" t="s">
        <v>1040</v>
      </c>
      <c r="E58" s="257" t="s">
        <v>1040</v>
      </c>
      <c r="Q58" s="105"/>
    </row>
    <row r="59" spans="1:18" x14ac:dyDescent="0.25">
      <c r="Q59" s="105"/>
    </row>
    <row r="60" spans="1:18" x14ac:dyDescent="0.25">
      <c r="A60" s="111" t="s">
        <v>100</v>
      </c>
      <c r="B60" s="111" t="s">
        <v>557</v>
      </c>
      <c r="C60" s="217" t="s">
        <v>980</v>
      </c>
      <c r="D60" s="217" t="s">
        <v>865</v>
      </c>
      <c r="E60" s="217" t="s">
        <v>864</v>
      </c>
      <c r="Q60" s="111" t="str">
        <f>A60</f>
        <v>Line</v>
      </c>
    </row>
    <row r="61" spans="1:18" x14ac:dyDescent="0.25">
      <c r="A61" s="97">
        <v>500</v>
      </c>
      <c r="B61" s="253">
        <f>'1-BaseTRR_RY27'!$F$2</f>
        <v>2023</v>
      </c>
      <c r="C61" s="362">
        <f>+C25+E38+E51</f>
        <v>113463099.64278081</v>
      </c>
      <c r="D61" s="362">
        <f>+D25+F38+F51</f>
        <v>39159183.922080815</v>
      </c>
      <c r="E61" s="144">
        <f>+E25+G38+G51</f>
        <v>74303915.720699996</v>
      </c>
      <c r="F61" s="108" t="s">
        <v>1039</v>
      </c>
      <c r="Q61" s="97">
        <f>A61</f>
        <v>500</v>
      </c>
    </row>
    <row r="62" spans="1:18" x14ac:dyDescent="0.25">
      <c r="C62" s="120"/>
      <c r="Q62" s="105"/>
    </row>
    <row r="63" spans="1:18" x14ac:dyDescent="0.25">
      <c r="Q63" s="105"/>
    </row>
    <row r="64" spans="1:18" x14ac:dyDescent="0.25">
      <c r="B64" s="872" t="s">
        <v>1038</v>
      </c>
      <c r="C64" s="873"/>
      <c r="D64" s="873"/>
      <c r="E64" s="873"/>
      <c r="F64" s="873"/>
      <c r="G64" s="873"/>
      <c r="H64" s="873"/>
      <c r="I64" s="873"/>
      <c r="J64" s="873"/>
      <c r="K64" s="873"/>
      <c r="L64" s="873"/>
      <c r="M64" s="873"/>
      <c r="N64" s="873"/>
      <c r="O64" s="873"/>
      <c r="P64" s="874"/>
      <c r="Q64" s="114"/>
    </row>
    <row r="65" spans="1:26" x14ac:dyDescent="0.25">
      <c r="B65" s="42" t="s">
        <v>1037</v>
      </c>
    </row>
    <row r="66" spans="1:26" x14ac:dyDescent="0.25">
      <c r="B66" s="42" t="s">
        <v>1036</v>
      </c>
    </row>
    <row r="68" spans="1:26" x14ac:dyDescent="0.25">
      <c r="A68" s="97"/>
      <c r="B68" s="96" t="s">
        <v>1035</v>
      </c>
      <c r="C68" s="95"/>
      <c r="D68" s="95"/>
      <c r="E68" s="95"/>
      <c r="F68" s="95"/>
      <c r="G68" s="95"/>
      <c r="H68" s="95"/>
      <c r="I68" s="95"/>
      <c r="J68" s="95"/>
      <c r="K68" s="95"/>
      <c r="L68" s="95"/>
      <c r="M68" s="95"/>
      <c r="N68" s="95"/>
      <c r="O68" s="95"/>
      <c r="P68" s="95"/>
    </row>
    <row r="69" spans="1:26" x14ac:dyDescent="0.25">
      <c r="B69" s="254" t="s">
        <v>1034</v>
      </c>
    </row>
    <row r="71" spans="1:26" x14ac:dyDescent="0.25">
      <c r="A71" s="97"/>
      <c r="D71" s="217" t="s">
        <v>544</v>
      </c>
      <c r="E71" s="217" t="s">
        <v>543</v>
      </c>
      <c r="F71" s="217" t="s">
        <v>542</v>
      </c>
      <c r="G71" s="217" t="s">
        <v>541</v>
      </c>
      <c r="H71" s="217" t="s">
        <v>566</v>
      </c>
      <c r="I71" s="217" t="s">
        <v>565</v>
      </c>
      <c r="J71" s="217" t="s">
        <v>564</v>
      </c>
      <c r="K71" s="217" t="s">
        <v>589</v>
      </c>
      <c r="L71" s="217" t="s">
        <v>588</v>
      </c>
      <c r="M71" s="217" t="s">
        <v>718</v>
      </c>
      <c r="N71" s="217" t="s">
        <v>717</v>
      </c>
      <c r="O71" s="217" t="s">
        <v>716</v>
      </c>
      <c r="P71" s="217" t="s">
        <v>715</v>
      </c>
    </row>
    <row r="72" spans="1:26" x14ac:dyDescent="0.25">
      <c r="B72" s="97"/>
      <c r="C72" s="97"/>
      <c r="D72" s="268" t="s">
        <v>54</v>
      </c>
      <c r="E72" s="268" t="s">
        <v>54</v>
      </c>
      <c r="F72" s="268" t="s">
        <v>54</v>
      </c>
      <c r="G72" s="268" t="s">
        <v>54</v>
      </c>
      <c r="H72" s="268" t="s">
        <v>54</v>
      </c>
      <c r="I72" s="268" t="s">
        <v>54</v>
      </c>
      <c r="J72" s="268" t="s">
        <v>54</v>
      </c>
      <c r="K72" s="268" t="s">
        <v>54</v>
      </c>
      <c r="L72" s="268" t="s">
        <v>54</v>
      </c>
      <c r="M72" s="268" t="s">
        <v>54</v>
      </c>
      <c r="N72" s="268" t="s">
        <v>54</v>
      </c>
      <c r="O72" s="268" t="s">
        <v>54</v>
      </c>
      <c r="P72" s="257" t="s">
        <v>905</v>
      </c>
    </row>
    <row r="73" spans="1:26" x14ac:dyDescent="0.25">
      <c r="B73" s="97"/>
      <c r="C73" s="97"/>
      <c r="N73" s="105"/>
      <c r="P73" s="257"/>
    </row>
    <row r="74" spans="1:26" x14ac:dyDescent="0.25">
      <c r="A74" s="97"/>
      <c r="C74" s="100" t="s">
        <v>902</v>
      </c>
      <c r="D74" s="226">
        <v>350.01</v>
      </c>
      <c r="E74" s="226">
        <v>350.02</v>
      </c>
      <c r="F74" s="226">
        <v>352.01</v>
      </c>
      <c r="G74" s="226">
        <v>352.02</v>
      </c>
      <c r="H74" s="226">
        <v>353.01</v>
      </c>
      <c r="I74" s="226">
        <v>353.02</v>
      </c>
      <c r="J74" s="226">
        <v>354</v>
      </c>
      <c r="K74" s="226">
        <v>355</v>
      </c>
      <c r="L74" s="226">
        <v>356</v>
      </c>
      <c r="M74" s="226">
        <v>357</v>
      </c>
      <c r="N74" s="226">
        <v>358</v>
      </c>
      <c r="O74" s="226">
        <v>359</v>
      </c>
    </row>
    <row r="75" spans="1:26" x14ac:dyDescent="0.25">
      <c r="A75" s="111" t="s">
        <v>100</v>
      </c>
      <c r="B75" s="111" t="s">
        <v>535</v>
      </c>
      <c r="C75" s="111" t="s">
        <v>557</v>
      </c>
      <c r="D75" s="217" t="s">
        <v>896</v>
      </c>
      <c r="E75" s="217" t="s">
        <v>895</v>
      </c>
      <c r="F75" s="217" t="s">
        <v>901</v>
      </c>
      <c r="G75" s="217" t="s">
        <v>900</v>
      </c>
      <c r="H75" s="217" t="s">
        <v>890</v>
      </c>
      <c r="I75" s="217" t="s">
        <v>899</v>
      </c>
      <c r="J75" s="217" t="s">
        <v>894</v>
      </c>
      <c r="K75" s="217" t="s">
        <v>893</v>
      </c>
      <c r="L75" s="217" t="s">
        <v>892</v>
      </c>
      <c r="M75" s="217" t="s">
        <v>898</v>
      </c>
      <c r="N75" s="217" t="s">
        <v>897</v>
      </c>
      <c r="O75" s="217" t="s">
        <v>891</v>
      </c>
      <c r="P75" s="111" t="s">
        <v>136</v>
      </c>
      <c r="Q75" s="111" t="str">
        <f t="shared" ref="Q75:Q87" si="1">A75</f>
        <v>Line</v>
      </c>
      <c r="V75" s="114"/>
      <c r="W75" s="114"/>
      <c r="X75" s="114"/>
      <c r="Y75" s="114"/>
      <c r="Z75" s="114"/>
    </row>
    <row r="76" spans="1:26" x14ac:dyDescent="0.25">
      <c r="A76" s="97">
        <v>600</v>
      </c>
      <c r="B76" s="254" t="s">
        <v>530</v>
      </c>
      <c r="C76" s="253">
        <f>'1-BaseTRR_RY27'!$F$2</f>
        <v>2023</v>
      </c>
      <c r="D76" s="235">
        <f>+'7-PlantInService_RY26'!D13</f>
        <v>94873680.937727958</v>
      </c>
      <c r="E76" s="235">
        <f>+'7-PlantInService_RY26'!E13</f>
        <v>207076807.58919001</v>
      </c>
      <c r="F76" s="235">
        <f>+'7-PlantInService_RY26'!F13</f>
        <v>373178393.34813166</v>
      </c>
      <c r="G76" s="235">
        <f>+'7-PlantInService_RY26'!G13</f>
        <v>125548531.88644969</v>
      </c>
      <c r="H76" s="235">
        <f>+'7-PlantInService_RY26'!H13</f>
        <v>7700796626.2601786</v>
      </c>
      <c r="I76" s="235">
        <f>+'7-PlantInService_RY26'!I13</f>
        <v>31848687.935360789</v>
      </c>
      <c r="J76" s="235">
        <f>+'7-PlantInService_RY26'!J13</f>
        <v>1068896965.3081574</v>
      </c>
      <c r="K76" s="235">
        <f>+'7-PlantInService_RY26'!K13</f>
        <v>2463408349.1180959</v>
      </c>
      <c r="L76" s="235">
        <f>+'7-PlantInService_RY26'!L13</f>
        <v>2536372944.4686584</v>
      </c>
      <c r="M76" s="235">
        <f>+'7-PlantInService_RY26'!M13</f>
        <v>523705403.38230419</v>
      </c>
      <c r="N76" s="235">
        <f>+'7-PlantInService_RY26'!N13</f>
        <v>281901935.30479503</v>
      </c>
      <c r="O76" s="235">
        <f>+'7-PlantInService_RY26'!O13</f>
        <v>188846274.96051851</v>
      </c>
      <c r="P76" s="120">
        <f t="shared" ref="P76:P87" si="2">SUM(D76:O76)</f>
        <v>15596454600.499565</v>
      </c>
      <c r="Q76" s="97">
        <f t="shared" si="1"/>
        <v>600</v>
      </c>
    </row>
    <row r="77" spans="1:26" x14ac:dyDescent="0.25">
      <c r="A77" s="97">
        <f t="shared" ref="A77:A87" si="3">A76+1</f>
        <v>601</v>
      </c>
      <c r="B77" s="254" t="s">
        <v>529</v>
      </c>
      <c r="C77" s="253">
        <f>'1-BaseTRR_RY27'!$F$2</f>
        <v>2023</v>
      </c>
      <c r="D77" s="235">
        <f>+'7-PlantInService_RY26'!D14</f>
        <v>94720401.708640024</v>
      </c>
      <c r="E77" s="235">
        <f>+'7-PlantInService_RY26'!E14</f>
        <v>207443141.02766699</v>
      </c>
      <c r="F77" s="235">
        <f>+'7-PlantInService_RY26'!F14</f>
        <v>373735104.89565158</v>
      </c>
      <c r="G77" s="235">
        <f>+'7-PlantInService_RY26'!G14</f>
        <v>125854783.08903429</v>
      </c>
      <c r="H77" s="235">
        <f>+'7-PlantInService_RY26'!H14</f>
        <v>7711059708.456624</v>
      </c>
      <c r="I77" s="235">
        <f>+'7-PlantInService_RY26'!I14</f>
        <v>31833215.128742233</v>
      </c>
      <c r="J77" s="235">
        <f>+'7-PlantInService_RY26'!J14</f>
        <v>1081556549.4023876</v>
      </c>
      <c r="K77" s="235">
        <f>+'7-PlantInService_RY26'!K14</f>
        <v>2485325523.5738678</v>
      </c>
      <c r="L77" s="235">
        <f>+'7-PlantInService_RY26'!L14</f>
        <v>2558455500.7708683</v>
      </c>
      <c r="M77" s="235">
        <f>+'7-PlantInService_RY26'!M14</f>
        <v>523715113.2826947</v>
      </c>
      <c r="N77" s="235">
        <f>+'7-PlantInService_RY26'!N14</f>
        <v>281672468.76076156</v>
      </c>
      <c r="O77" s="235">
        <f>+'7-PlantInService_RY26'!O14</f>
        <v>189375320.2746743</v>
      </c>
      <c r="P77" s="120">
        <f t="shared" si="2"/>
        <v>15664746830.371613</v>
      </c>
      <c r="Q77" s="97">
        <f t="shared" si="1"/>
        <v>601</v>
      </c>
    </row>
    <row r="78" spans="1:26" x14ac:dyDescent="0.25">
      <c r="A78" s="97">
        <f t="shared" si="3"/>
        <v>602</v>
      </c>
      <c r="B78" s="254" t="s">
        <v>528</v>
      </c>
      <c r="C78" s="253">
        <f>'1-BaseTRR_RY27'!$F$2</f>
        <v>2023</v>
      </c>
      <c r="D78" s="235">
        <f>+'7-PlantInService_RY26'!D15</f>
        <v>95538942.400967002</v>
      </c>
      <c r="E78" s="235">
        <f>+'7-PlantInService_RY26'!E15</f>
        <v>207871792.64048201</v>
      </c>
      <c r="F78" s="235">
        <f>+'7-PlantInService_RY26'!F15</f>
        <v>373761115.46317095</v>
      </c>
      <c r="G78" s="235">
        <f>+'7-PlantInService_RY26'!G15</f>
        <v>125919306.69161871</v>
      </c>
      <c r="H78" s="235">
        <f>+'7-PlantInService_RY26'!H15</f>
        <v>7730328320.2613344</v>
      </c>
      <c r="I78" s="235">
        <f>+'7-PlantInService_RY26'!I15</f>
        <v>31817646.002192698</v>
      </c>
      <c r="J78" s="235">
        <f>+'7-PlantInService_RY26'!J15</f>
        <v>1096616830.426218</v>
      </c>
      <c r="K78" s="235">
        <f>+'7-PlantInService_RY26'!K15</f>
        <v>2498191014.052464</v>
      </c>
      <c r="L78" s="235">
        <f>+'7-PlantInService_RY26'!L15</f>
        <v>2579516435.6091185</v>
      </c>
      <c r="M78" s="235">
        <f>+'7-PlantInService_RY26'!M15</f>
        <v>523719422.29211271</v>
      </c>
      <c r="N78" s="235">
        <f>+'7-PlantInService_RY26'!N15</f>
        <v>282186194.16167152</v>
      </c>
      <c r="O78" s="235">
        <f>+'7-PlantInService_RY26'!O15</f>
        <v>189705935.2588301</v>
      </c>
      <c r="P78" s="120">
        <f t="shared" si="2"/>
        <v>15735172955.26018</v>
      </c>
      <c r="Q78" s="97">
        <f t="shared" si="1"/>
        <v>602</v>
      </c>
    </row>
    <row r="79" spans="1:26" x14ac:dyDescent="0.25">
      <c r="A79" s="97">
        <f t="shared" si="3"/>
        <v>603</v>
      </c>
      <c r="B79" s="254" t="s">
        <v>527</v>
      </c>
      <c r="C79" s="253">
        <f>'1-BaseTRR_RY27'!$F$2</f>
        <v>2023</v>
      </c>
      <c r="D79" s="235">
        <f>+'7-PlantInService_RY26'!D16</f>
        <v>97138866.388226986</v>
      </c>
      <c r="E79" s="235">
        <f>+'7-PlantInService_RY26'!E16</f>
        <v>208312611.88344198</v>
      </c>
      <c r="F79" s="235">
        <f>+'7-PlantInService_RY26'!F16</f>
        <v>374193098.22069031</v>
      </c>
      <c r="G79" s="235">
        <f>+'7-PlantInService_RY26'!G16</f>
        <v>126873025.01420321</v>
      </c>
      <c r="H79" s="235">
        <f>+'7-PlantInService_RY26'!H16</f>
        <v>7777180999.6326122</v>
      </c>
      <c r="I79" s="235">
        <f>+'7-PlantInService_RY26'!I16</f>
        <v>31802077.307008799</v>
      </c>
      <c r="J79" s="235">
        <f>+'7-PlantInService_RY26'!J16</f>
        <v>1101102696.8344462</v>
      </c>
      <c r="K79" s="235">
        <f>+'7-PlantInService_RY26'!K16</f>
        <v>2557382270.4118586</v>
      </c>
      <c r="L79" s="235">
        <f>+'7-PlantInService_RY26'!L16</f>
        <v>2621619658.4556284</v>
      </c>
      <c r="M79" s="235">
        <f>+'7-PlantInService_RY26'!M16</f>
        <v>524085875.09452188</v>
      </c>
      <c r="N79" s="235">
        <f>+'7-PlantInService_RY26'!N16</f>
        <v>282186964.07733023</v>
      </c>
      <c r="O79" s="235">
        <f>+'7-PlantInService_RY26'!O16</f>
        <v>206230930.752985</v>
      </c>
      <c r="P79" s="120">
        <f t="shared" si="2"/>
        <v>15908109074.072954</v>
      </c>
      <c r="Q79" s="97">
        <f t="shared" si="1"/>
        <v>603</v>
      </c>
    </row>
    <row r="80" spans="1:26" x14ac:dyDescent="0.25">
      <c r="A80" s="97">
        <f t="shared" si="3"/>
        <v>604</v>
      </c>
      <c r="B80" s="254" t="s">
        <v>526</v>
      </c>
      <c r="C80" s="253">
        <f>'1-BaseTRR_RY27'!$F$2</f>
        <v>2023</v>
      </c>
      <c r="D80" s="235">
        <f>+'7-PlantInService_RY26'!D17</f>
        <v>97171438.129842475</v>
      </c>
      <c r="E80" s="235">
        <f>+'7-PlantInService_RY26'!E17</f>
        <v>208571125.50962201</v>
      </c>
      <c r="F80" s="235">
        <f>+'7-PlantInService_RY26'!F17</f>
        <v>375201248.0282104</v>
      </c>
      <c r="G80" s="235">
        <f>+'7-PlantInService_RY26'!G17</f>
        <v>128089082.34678769</v>
      </c>
      <c r="H80" s="235">
        <f>+'7-PlantInService_RY26'!H17</f>
        <v>7820622988.7612686</v>
      </c>
      <c r="I80" s="235">
        <f>+'7-PlantInService_RY26'!I17</f>
        <v>31786508.180638202</v>
      </c>
      <c r="J80" s="235">
        <f>+'7-PlantInService_RY26'!J17</f>
        <v>1106479800.9413524</v>
      </c>
      <c r="K80" s="235">
        <f>+'7-PlantInService_RY26'!K17</f>
        <v>2579959399.831655</v>
      </c>
      <c r="L80" s="235">
        <f>+'7-PlantInService_RY26'!L17</f>
        <v>2630028321.9797783</v>
      </c>
      <c r="M80" s="235">
        <f>+'7-PlantInService_RY26'!M17</f>
        <v>524101269.95911956</v>
      </c>
      <c r="N80" s="235">
        <f>+'7-PlantInService_RY26'!N17</f>
        <v>282197282.28627568</v>
      </c>
      <c r="O80" s="235">
        <f>+'7-PlantInService_RY26'!O17</f>
        <v>207450331.447142</v>
      </c>
      <c r="P80" s="120">
        <f t="shared" si="2"/>
        <v>15991658797.401693</v>
      </c>
      <c r="Q80" s="97">
        <f t="shared" si="1"/>
        <v>604</v>
      </c>
    </row>
    <row r="81" spans="1:26" x14ac:dyDescent="0.25">
      <c r="A81" s="97">
        <f t="shared" si="3"/>
        <v>605</v>
      </c>
      <c r="B81" s="254" t="s">
        <v>712</v>
      </c>
      <c r="C81" s="253">
        <f>'1-BaseTRR_RY27'!$F$2</f>
        <v>2023</v>
      </c>
      <c r="D81" s="235">
        <f>+'7-PlantInService_RY26'!D18</f>
        <v>97266485.85969162</v>
      </c>
      <c r="E81" s="235">
        <f>+'7-PlantInService_RY26'!E18</f>
        <v>208641749.25820202</v>
      </c>
      <c r="F81" s="235">
        <f>+'7-PlantInService_RY26'!F18</f>
        <v>376732120.71573001</v>
      </c>
      <c r="G81" s="235">
        <f>+'7-PlantInService_RY26'!G18</f>
        <v>129888645.67937231</v>
      </c>
      <c r="H81" s="235">
        <f>+'7-PlantInService_RY26'!H18</f>
        <v>7946564864.0586576</v>
      </c>
      <c r="I81" s="235">
        <f>+'7-PlantInService_RY26'!I18</f>
        <v>31770939.05649421</v>
      </c>
      <c r="J81" s="235">
        <f>+'7-PlantInService_RY26'!J18</f>
        <v>1107232257.7580552</v>
      </c>
      <c r="K81" s="235">
        <f>+'7-PlantInService_RY26'!K18</f>
        <v>2618960932.8293009</v>
      </c>
      <c r="L81" s="235">
        <f>+'7-PlantInService_RY26'!L18</f>
        <v>2697901375.2292981</v>
      </c>
      <c r="M81" s="235">
        <f>+'7-PlantInService_RY26'!M18</f>
        <v>524114946.24224412</v>
      </c>
      <c r="N81" s="235">
        <f>+'7-PlantInService_RY26'!N18</f>
        <v>282200519.187612</v>
      </c>
      <c r="O81" s="235">
        <f>+'7-PlantInService_RY26'!O18</f>
        <v>208438351.52129799</v>
      </c>
      <c r="P81" s="120">
        <f t="shared" si="2"/>
        <v>16229713187.395956</v>
      </c>
      <c r="Q81" s="97">
        <f t="shared" si="1"/>
        <v>605</v>
      </c>
      <c r="V81" s="114"/>
      <c r="W81" s="114"/>
      <c r="X81" s="114"/>
      <c r="Y81" s="114"/>
      <c r="Z81" s="114"/>
    </row>
    <row r="82" spans="1:26" x14ac:dyDescent="0.25">
      <c r="A82" s="97">
        <f t="shared" si="3"/>
        <v>606</v>
      </c>
      <c r="B82" s="254" t="s">
        <v>524</v>
      </c>
      <c r="C82" s="253">
        <f>'1-BaseTRR_RY27'!$F$2</f>
        <v>2023</v>
      </c>
      <c r="D82" s="235">
        <f>+'7-PlantInService_RY26'!D19</f>
        <v>97379162.199713632</v>
      </c>
      <c r="E82" s="235">
        <f>+'7-PlantInService_RY26'!E19</f>
        <v>208748580.46928602</v>
      </c>
      <c r="F82" s="235">
        <f>+'7-PlantInService_RY26'!F19</f>
        <v>376789887.46324933</v>
      </c>
      <c r="G82" s="235">
        <f>+'7-PlantInService_RY26'!G19</f>
        <v>130716274.1219568</v>
      </c>
      <c r="H82" s="235">
        <f>+'7-PlantInService_RY26'!H19</f>
        <v>7959439452.4792929</v>
      </c>
      <c r="I82" s="235">
        <f>+'7-PlantInService_RY26'!I19</f>
        <v>31755894.609107099</v>
      </c>
      <c r="J82" s="235">
        <f>+'7-PlantInService_RY26'!J19</f>
        <v>1112229730.3216681</v>
      </c>
      <c r="K82" s="235">
        <f>+'7-PlantInService_RY26'!K19</f>
        <v>2628773955.5876698</v>
      </c>
      <c r="L82" s="235">
        <f>+'7-PlantInService_RY26'!L19</f>
        <v>2692224643.3876085</v>
      </c>
      <c r="M82" s="235">
        <f>+'7-PlantInService_RY26'!M19</f>
        <v>524206156.09958208</v>
      </c>
      <c r="N82" s="235">
        <f>+'7-PlantInService_RY26'!N19</f>
        <v>282195749.40058732</v>
      </c>
      <c r="O82" s="235">
        <f>+'7-PlantInService_RY26'!O19</f>
        <v>209320839.38545299</v>
      </c>
      <c r="P82" s="120">
        <f t="shared" si="2"/>
        <v>16253780325.525175</v>
      </c>
      <c r="Q82" s="97">
        <f t="shared" si="1"/>
        <v>606</v>
      </c>
    </row>
    <row r="83" spans="1:26" x14ac:dyDescent="0.25">
      <c r="A83" s="97">
        <f t="shared" si="3"/>
        <v>607</v>
      </c>
      <c r="B83" s="254" t="s">
        <v>523</v>
      </c>
      <c r="C83" s="253">
        <f>'1-BaseTRR_RY27'!$F$2</f>
        <v>2023</v>
      </c>
      <c r="D83" s="235">
        <f>+'7-PlantInService_RY26'!D20</f>
        <v>97811019.831691891</v>
      </c>
      <c r="E83" s="235">
        <f>+'7-PlantInService_RY26'!E20</f>
        <v>208940936.663726</v>
      </c>
      <c r="F83" s="235">
        <f>+'7-PlantInService_RY26'!F20</f>
        <v>376354088.390769</v>
      </c>
      <c r="G83" s="235">
        <f>+'7-PlantInService_RY26'!G20</f>
        <v>132714558.8845413</v>
      </c>
      <c r="H83" s="235">
        <f>+'7-PlantInService_RY26'!H20</f>
        <v>7948372352.54597</v>
      </c>
      <c r="I83" s="235">
        <f>+'7-PlantInService_RY26'!I20</f>
        <v>31740325.482055731</v>
      </c>
      <c r="J83" s="235">
        <f>+'7-PlantInService_RY26'!J20</f>
        <v>1113063817.9152284</v>
      </c>
      <c r="K83" s="235">
        <f>+'7-PlantInService_RY26'!K20</f>
        <v>2653611654.6366186</v>
      </c>
      <c r="L83" s="235">
        <f>+'7-PlantInService_RY26'!L20</f>
        <v>2709740266.5225682</v>
      </c>
      <c r="M83" s="235">
        <f>+'7-PlantInService_RY26'!M20</f>
        <v>524215663.29317164</v>
      </c>
      <c r="N83" s="235">
        <f>+'7-PlantInService_RY26'!N20</f>
        <v>282195951.39709657</v>
      </c>
      <c r="O83" s="235">
        <f>+'7-PlantInService_RY26'!O20</f>
        <v>209819450.60960799</v>
      </c>
      <c r="P83" s="120">
        <f t="shared" si="2"/>
        <v>16288580086.173044</v>
      </c>
      <c r="Q83" s="97">
        <f t="shared" si="1"/>
        <v>607</v>
      </c>
    </row>
    <row r="84" spans="1:26" x14ac:dyDescent="0.25">
      <c r="A84" s="97">
        <f t="shared" si="3"/>
        <v>608</v>
      </c>
      <c r="B84" s="254" t="s">
        <v>522</v>
      </c>
      <c r="C84" s="253">
        <f>'1-BaseTRR_RY27'!$F$2</f>
        <v>2023</v>
      </c>
      <c r="D84" s="235">
        <f>+'7-PlantInService_RY26'!D21</f>
        <v>99148511.855848044</v>
      </c>
      <c r="E84" s="235">
        <f>+'7-PlantInService_RY26'!E21</f>
        <v>209611837.967033</v>
      </c>
      <c r="F84" s="235">
        <f>+'7-PlantInService_RY26'!F21</f>
        <v>376914139.73828775</v>
      </c>
      <c r="G84" s="235">
        <f>+'7-PlantInService_RY26'!G21</f>
        <v>134578898.4171257</v>
      </c>
      <c r="H84" s="235">
        <f>+'7-PlantInService_RY26'!H21</f>
        <v>7944095739.9301567</v>
      </c>
      <c r="I84" s="235">
        <f>+'7-PlantInService_RY26'!I21</f>
        <v>31724756.354974061</v>
      </c>
      <c r="J84" s="235">
        <f>+'7-PlantInService_RY26'!J21</f>
        <v>1113965746.8899057</v>
      </c>
      <c r="K84" s="235">
        <f>+'7-PlantInService_RY26'!K21</f>
        <v>2662605642.7829647</v>
      </c>
      <c r="L84" s="235">
        <f>+'7-PlantInService_RY26'!L21</f>
        <v>2755298023.5449481</v>
      </c>
      <c r="M84" s="235">
        <f>+'7-PlantInService_RY26'!M21</f>
        <v>517685661.78938377</v>
      </c>
      <c r="N84" s="235">
        <f>+'7-PlantInService_RY26'!N21</f>
        <v>282195939.30767155</v>
      </c>
      <c r="O84" s="235">
        <f>+'7-PlantInService_RY26'!O21</f>
        <v>210956419.48376399</v>
      </c>
      <c r="P84" s="120">
        <f t="shared" si="2"/>
        <v>16338781318.062065</v>
      </c>
      <c r="Q84" s="97">
        <f t="shared" si="1"/>
        <v>608</v>
      </c>
    </row>
    <row r="85" spans="1:26" x14ac:dyDescent="0.25">
      <c r="A85" s="97">
        <f t="shared" si="3"/>
        <v>609</v>
      </c>
      <c r="B85" s="254" t="s">
        <v>521</v>
      </c>
      <c r="C85" s="253">
        <f>'1-BaseTRR_RY27'!$F$2</f>
        <v>2023</v>
      </c>
      <c r="D85" s="235">
        <f>+'7-PlantInService_RY26'!D22</f>
        <v>96799089.626410931</v>
      </c>
      <c r="E85" s="235">
        <f>+'7-PlantInService_RY26'!E22</f>
        <v>209988479.362627</v>
      </c>
      <c r="F85" s="235">
        <f>+'7-PlantInService_RY26'!F22</f>
        <v>377231640.84580767</v>
      </c>
      <c r="G85" s="235">
        <f>+'7-PlantInService_RY26'!G22</f>
        <v>139924909.23971039</v>
      </c>
      <c r="H85" s="235">
        <f>+'7-PlantInService_RY26'!H22</f>
        <v>7943629620.8713417</v>
      </c>
      <c r="I85" s="235">
        <f>+'7-PlantInService_RY26'!I22</f>
        <v>31782098.128628589</v>
      </c>
      <c r="J85" s="235">
        <f>+'7-PlantInService_RY26'!J22</f>
        <v>1121755637.7607431</v>
      </c>
      <c r="K85" s="235">
        <f>+'7-PlantInService_RY26'!K22</f>
        <v>2708015586.1244488</v>
      </c>
      <c r="L85" s="235">
        <f>+'7-PlantInService_RY26'!L22</f>
        <v>2776902971.6525784</v>
      </c>
      <c r="M85" s="235">
        <f>+'7-PlantInService_RY26'!M22</f>
        <v>517700955.9271543</v>
      </c>
      <c r="N85" s="235">
        <f>+'7-PlantInService_RY26'!N22</f>
        <v>282196955.66766298</v>
      </c>
      <c r="O85" s="235">
        <f>+'7-PlantInService_RY26'!O22</f>
        <v>213386876.49792001</v>
      </c>
      <c r="P85" s="120">
        <f t="shared" si="2"/>
        <v>16419314821.705034</v>
      </c>
      <c r="Q85" s="97">
        <f t="shared" si="1"/>
        <v>609</v>
      </c>
    </row>
    <row r="86" spans="1:26" x14ac:dyDescent="0.25">
      <c r="A86" s="97">
        <f t="shared" si="3"/>
        <v>610</v>
      </c>
      <c r="B86" s="254" t="s">
        <v>520</v>
      </c>
      <c r="C86" s="253">
        <f>'1-BaseTRR_RY27'!$F$2</f>
        <v>2023</v>
      </c>
      <c r="D86" s="235">
        <f>+'7-PlantInService_RY26'!D23</f>
        <v>97081613.317356646</v>
      </c>
      <c r="E86" s="235">
        <f>+'7-PlantInService_RY26'!E23</f>
        <v>210101492.43193099</v>
      </c>
      <c r="F86" s="235">
        <f>+'7-PlantInService_RY26'!F23</f>
        <v>377325353.68332642</v>
      </c>
      <c r="G86" s="235">
        <f>+'7-PlantInService_RY26'!G23</f>
        <v>142032127.6622951</v>
      </c>
      <c r="H86" s="235">
        <f>+'7-PlantInService_RY26'!H23</f>
        <v>7959863293.7895565</v>
      </c>
      <c r="I86" s="235">
        <f>+'7-PlantInService_RY26'!I23</f>
        <v>31779467.581390541</v>
      </c>
      <c r="J86" s="235">
        <f>+'7-PlantInService_RY26'!J23</f>
        <v>1123004638.0860562</v>
      </c>
      <c r="K86" s="235">
        <f>+'7-PlantInService_RY26'!K23</f>
        <v>2719419645.198946</v>
      </c>
      <c r="L86" s="235">
        <f>+'7-PlantInService_RY26'!L23</f>
        <v>2781706548.9298081</v>
      </c>
      <c r="M86" s="235">
        <f>+'7-PlantInService_RY26'!M23</f>
        <v>517707144.42912519</v>
      </c>
      <c r="N86" s="235">
        <f>+'7-PlantInService_RY26'!N23</f>
        <v>282197057.55251217</v>
      </c>
      <c r="O86" s="235">
        <f>+'7-PlantInService_RY26'!O23</f>
        <v>213680160.302075</v>
      </c>
      <c r="P86" s="120">
        <f t="shared" si="2"/>
        <v>16455898542.964378</v>
      </c>
      <c r="Q86" s="97">
        <f t="shared" si="1"/>
        <v>610</v>
      </c>
    </row>
    <row r="87" spans="1:26" x14ac:dyDescent="0.25">
      <c r="A87" s="97">
        <f t="shared" si="3"/>
        <v>611</v>
      </c>
      <c r="B87" s="254" t="s">
        <v>519</v>
      </c>
      <c r="C87" s="253">
        <f>'1-BaseTRR_RY27'!$F$2</f>
        <v>2023</v>
      </c>
      <c r="D87" s="235">
        <f>+'7-PlantInService_RY26'!D24</f>
        <v>96831177.678851128</v>
      </c>
      <c r="E87" s="235">
        <f>+'7-PlantInService_RY26'!E24</f>
        <v>209962064.69801998</v>
      </c>
      <c r="F87" s="235">
        <f>+'7-PlantInService_RY26'!F24</f>
        <v>376897918.39202583</v>
      </c>
      <c r="G87" s="235">
        <f>+'7-PlantInService_RY26'!G24</f>
        <v>145143916.88506609</v>
      </c>
      <c r="H87" s="235">
        <f>+'7-PlantInService_RY26'!H24</f>
        <v>8000627907.4706287</v>
      </c>
      <c r="I87" s="235">
        <f>+'7-PlantInService_RY26'!I24</f>
        <v>29904658.62550655</v>
      </c>
      <c r="J87" s="235">
        <f>+'7-PlantInService_RY26'!J24</f>
        <v>1143532914.2694283</v>
      </c>
      <c r="K87" s="235">
        <f>+'7-PlantInService_RY26'!K24</f>
        <v>2740246251.6813526</v>
      </c>
      <c r="L87" s="235">
        <f>+'7-PlantInService_RY26'!L24</f>
        <v>2798628146.6173882</v>
      </c>
      <c r="M87" s="235">
        <f>+'7-PlantInService_RY26'!M24</f>
        <v>518106145.4369508</v>
      </c>
      <c r="N87" s="235">
        <f>+'7-PlantInService_RY26'!N24</f>
        <v>282197763.56863666</v>
      </c>
      <c r="O87" s="235">
        <f>+'7-PlantInService_RY26'!O24</f>
        <v>219152663.74524802</v>
      </c>
      <c r="P87" s="235">
        <f t="shared" si="2"/>
        <v>16561231529.069103</v>
      </c>
      <c r="Q87" s="97">
        <f t="shared" si="1"/>
        <v>611</v>
      </c>
    </row>
    <row r="88" spans="1:26" ht="13.5" customHeight="1" x14ac:dyDescent="0.25">
      <c r="A88" s="97"/>
      <c r="B88" s="297"/>
      <c r="C88" s="245"/>
      <c r="D88" s="361"/>
      <c r="E88" s="361"/>
      <c r="F88" s="361"/>
      <c r="G88" s="361"/>
      <c r="H88" s="361"/>
      <c r="I88" s="361"/>
      <c r="J88" s="361"/>
      <c r="K88" s="361"/>
      <c r="L88" s="361"/>
      <c r="M88" s="361"/>
      <c r="N88" s="361"/>
      <c r="O88" s="361"/>
      <c r="P88" s="361"/>
      <c r="Q88" s="97"/>
    </row>
    <row r="89" spans="1:26" ht="13.5" customHeight="1" x14ac:dyDescent="0.25"/>
    <row r="90" spans="1:26" ht="13.5" customHeight="1" x14ac:dyDescent="0.25">
      <c r="B90" s="360" t="s">
        <v>1033</v>
      </c>
      <c r="C90" s="95"/>
      <c r="D90" s="95"/>
      <c r="E90" s="95"/>
      <c r="F90" s="95"/>
      <c r="G90" s="95"/>
      <c r="H90" s="95"/>
      <c r="I90" s="95"/>
      <c r="J90" s="95"/>
      <c r="K90" s="95"/>
      <c r="L90" s="95"/>
      <c r="M90" s="95"/>
      <c r="N90" s="95"/>
      <c r="O90" s="95"/>
      <c r="P90" s="95"/>
    </row>
    <row r="91" spans="1:26" x14ac:dyDescent="0.25">
      <c r="B91" s="254" t="s">
        <v>1032</v>
      </c>
    </row>
    <row r="92" spans="1:26" x14ac:dyDescent="0.25">
      <c r="B92" s="254" t="s">
        <v>1031</v>
      </c>
    </row>
    <row r="93" spans="1:26" x14ac:dyDescent="0.25">
      <c r="B93" s="254"/>
    </row>
    <row r="94" spans="1:26" x14ac:dyDescent="0.25">
      <c r="D94" s="217" t="s">
        <v>544</v>
      </c>
      <c r="E94" s="217" t="s">
        <v>543</v>
      </c>
      <c r="F94" s="217" t="s">
        <v>542</v>
      </c>
      <c r="G94" s="217" t="s">
        <v>541</v>
      </c>
      <c r="H94" s="217" t="s">
        <v>566</v>
      </c>
      <c r="I94" s="217" t="s">
        <v>565</v>
      </c>
      <c r="J94" s="217" t="s">
        <v>564</v>
      </c>
      <c r="K94" s="217" t="s">
        <v>589</v>
      </c>
      <c r="L94" s="217" t="s">
        <v>588</v>
      </c>
      <c r="M94" s="217" t="s">
        <v>718</v>
      </c>
      <c r="N94" s="217" t="s">
        <v>717</v>
      </c>
      <c r="O94" s="217" t="s">
        <v>716</v>
      </c>
    </row>
    <row r="95" spans="1:26" ht="30" x14ac:dyDescent="0.25">
      <c r="D95" s="257" t="s">
        <v>181</v>
      </c>
      <c r="E95" s="257" t="s">
        <v>587</v>
      </c>
      <c r="F95" s="257" t="s">
        <v>1030</v>
      </c>
      <c r="G95" s="257" t="s">
        <v>1029</v>
      </c>
      <c r="H95" s="257" t="s">
        <v>1028</v>
      </c>
      <c r="I95" s="257" t="s">
        <v>1027</v>
      </c>
      <c r="J95" s="257" t="s">
        <v>1026</v>
      </c>
      <c r="K95" s="257" t="s">
        <v>1025</v>
      </c>
      <c r="L95" s="257" t="s">
        <v>1024</v>
      </c>
      <c r="M95" s="257" t="s">
        <v>1023</v>
      </c>
      <c r="N95" s="257" t="s">
        <v>1022</v>
      </c>
      <c r="O95" s="257" t="s">
        <v>1021</v>
      </c>
      <c r="P95" s="268"/>
    </row>
    <row r="96" spans="1:26" x14ac:dyDescent="0.25">
      <c r="A96" s="97"/>
    </row>
    <row r="97" spans="1:26" x14ac:dyDescent="0.25">
      <c r="A97" s="111" t="s">
        <v>100</v>
      </c>
      <c r="D97" s="217" t="s">
        <v>896</v>
      </c>
      <c r="E97" s="217" t="s">
        <v>895</v>
      </c>
      <c r="F97" s="217" t="s">
        <v>901</v>
      </c>
      <c r="G97" s="217" t="s">
        <v>900</v>
      </c>
      <c r="H97" s="217" t="s">
        <v>890</v>
      </c>
      <c r="I97" s="217" t="s">
        <v>899</v>
      </c>
      <c r="J97" s="217" t="s">
        <v>894</v>
      </c>
      <c r="K97" s="217" t="s">
        <v>893</v>
      </c>
      <c r="L97" s="217" t="s">
        <v>892</v>
      </c>
      <c r="M97" s="217" t="s">
        <v>898</v>
      </c>
      <c r="N97" s="217" t="s">
        <v>897</v>
      </c>
      <c r="O97" s="217" t="s">
        <v>891</v>
      </c>
      <c r="Q97" s="111" t="str">
        <f>A97</f>
        <v>Line</v>
      </c>
    </row>
    <row r="98" spans="1:26" x14ac:dyDescent="0.25">
      <c r="A98" s="97">
        <v>700</v>
      </c>
      <c r="B98" s="42" t="s">
        <v>1020</v>
      </c>
      <c r="D98" s="359">
        <v>0</v>
      </c>
      <c r="E98" s="359">
        <f>'12-DepRates'!O21</f>
        <v>1.83E-2</v>
      </c>
      <c r="F98" s="359">
        <f>VLOOKUP(F97,'12-DepRates'!$D:$N,11,FALSE)</f>
        <v>1.6299999999999999E-2</v>
      </c>
      <c r="G98" s="359">
        <f>VLOOKUP(G97,'12-DepRates'!$D:$N,11,FALSE)</f>
        <v>1.7139999999999999E-2</v>
      </c>
      <c r="H98" s="359">
        <f>VLOOKUP(H97,'12-DepRates'!$D:$N,11,FALSE)</f>
        <v>3.1309999999999998E-2</v>
      </c>
      <c r="I98" s="359">
        <f>VLOOKUP(I97,'12-DepRates'!$D:$N,11,FALSE)</f>
        <v>1.661E-2</v>
      </c>
      <c r="J98" s="359">
        <f>VLOOKUP(J97,'12-DepRates'!$D:$N,11,FALSE)</f>
        <v>2.299E-2</v>
      </c>
      <c r="K98" s="359">
        <f>VLOOKUP(K97,'12-DepRates'!$D:$N,11,FALSE)</f>
        <v>3.1559999999999998E-2</v>
      </c>
      <c r="L98" s="359">
        <f>VLOOKUP(L97,'12-DepRates'!$D:$N,11,FALSE)</f>
        <v>2.724E-2</v>
      </c>
      <c r="M98" s="359">
        <f>VLOOKUP(M97,'12-DepRates'!$D:$N,11,FALSE)</f>
        <v>1.529E-2</v>
      </c>
      <c r="N98" s="359">
        <f>VLOOKUP(N97,'12-DepRates'!$D:$N,11,FALSE)</f>
        <v>1.9900000000000001E-2</v>
      </c>
      <c r="O98" s="359">
        <f>VLOOKUP(O97,'12-DepRates'!$D:$N,11,FALSE)</f>
        <v>1.8620000000000001E-2</v>
      </c>
      <c r="Q98" s="97">
        <f>Q87+1</f>
        <v>612</v>
      </c>
    </row>
    <row r="99" spans="1:26" x14ac:dyDescent="0.25">
      <c r="B99" s="105"/>
    </row>
    <row r="100" spans="1:26" x14ac:dyDescent="0.25">
      <c r="B100" s="105"/>
    </row>
    <row r="101" spans="1:26" x14ac:dyDescent="0.25">
      <c r="B101" s="96" t="s">
        <v>1019</v>
      </c>
      <c r="C101" s="95"/>
      <c r="D101" s="95"/>
      <c r="E101" s="95"/>
      <c r="F101" s="95"/>
      <c r="G101" s="95"/>
      <c r="H101" s="95"/>
      <c r="I101" s="95"/>
      <c r="J101" s="95"/>
      <c r="K101" s="95"/>
      <c r="L101" s="95"/>
      <c r="M101" s="95"/>
      <c r="N101" s="95"/>
      <c r="O101" s="95"/>
      <c r="P101" s="95"/>
    </row>
    <row r="102" spans="1:26" x14ac:dyDescent="0.25">
      <c r="B102" s="42" t="s">
        <v>1018</v>
      </c>
    </row>
    <row r="104" spans="1:26" x14ac:dyDescent="0.25">
      <c r="A104" s="97"/>
      <c r="D104" s="217" t="s">
        <v>544</v>
      </c>
      <c r="E104" s="217" t="s">
        <v>543</v>
      </c>
      <c r="F104" s="217" t="s">
        <v>542</v>
      </c>
      <c r="G104" s="217" t="s">
        <v>541</v>
      </c>
      <c r="H104" s="217" t="s">
        <v>566</v>
      </c>
      <c r="I104" s="217" t="s">
        <v>565</v>
      </c>
      <c r="J104" s="217" t="s">
        <v>564</v>
      </c>
      <c r="K104" s="217" t="s">
        <v>589</v>
      </c>
      <c r="L104" s="217" t="s">
        <v>588</v>
      </c>
      <c r="M104" s="217" t="s">
        <v>718</v>
      </c>
      <c r="N104" s="217" t="s">
        <v>717</v>
      </c>
      <c r="O104" s="217" t="s">
        <v>716</v>
      </c>
      <c r="P104" s="111" t="s">
        <v>715</v>
      </c>
    </row>
    <row r="105" spans="1:26" ht="30" x14ac:dyDescent="0.25">
      <c r="B105" s="97"/>
      <c r="C105" s="97"/>
      <c r="D105" s="257" t="s">
        <v>1017</v>
      </c>
      <c r="E105" s="257" t="s">
        <v>1017</v>
      </c>
      <c r="F105" s="257" t="s">
        <v>1017</v>
      </c>
      <c r="G105" s="257" t="s">
        <v>1017</v>
      </c>
      <c r="H105" s="257" t="s">
        <v>1017</v>
      </c>
      <c r="I105" s="257" t="s">
        <v>1017</v>
      </c>
      <c r="J105" s="257" t="s">
        <v>1017</v>
      </c>
      <c r="K105" s="257" t="s">
        <v>1017</v>
      </c>
      <c r="L105" s="257" t="s">
        <v>1017</v>
      </c>
      <c r="M105" s="257" t="s">
        <v>1017</v>
      </c>
      <c r="N105" s="257" t="s">
        <v>1017</v>
      </c>
      <c r="O105" s="257" t="s">
        <v>1017</v>
      </c>
      <c r="P105" s="257" t="s">
        <v>905</v>
      </c>
    </row>
    <row r="106" spans="1:26" x14ac:dyDescent="0.25">
      <c r="B106" s="97"/>
      <c r="C106" s="97"/>
      <c r="D106" s="217"/>
      <c r="E106" s="217"/>
      <c r="P106" s="105"/>
    </row>
    <row r="107" spans="1:26" x14ac:dyDescent="0.25">
      <c r="B107" s="100" t="s">
        <v>902</v>
      </c>
      <c r="C107" s="100"/>
      <c r="D107" s="226">
        <v>350.01</v>
      </c>
      <c r="E107" s="226">
        <v>350.02</v>
      </c>
      <c r="F107" s="226">
        <v>352.01</v>
      </c>
      <c r="G107" s="226">
        <v>352.02</v>
      </c>
      <c r="H107" s="226">
        <v>353.01</v>
      </c>
      <c r="I107" s="226">
        <v>353.02</v>
      </c>
      <c r="J107" s="226">
        <v>354</v>
      </c>
      <c r="K107" s="226">
        <v>355</v>
      </c>
      <c r="L107" s="226">
        <v>356</v>
      </c>
      <c r="M107" s="226">
        <v>357</v>
      </c>
      <c r="N107" s="226">
        <v>358</v>
      </c>
      <c r="O107" s="226">
        <v>359</v>
      </c>
      <c r="P107" s="105"/>
    </row>
    <row r="108" spans="1:26" s="114" customFormat="1" x14ac:dyDescent="0.25">
      <c r="A108" s="111" t="s">
        <v>100</v>
      </c>
      <c r="B108" s="111" t="s">
        <v>535</v>
      </c>
      <c r="C108" s="111" t="s">
        <v>557</v>
      </c>
      <c r="D108" s="217" t="s">
        <v>896</v>
      </c>
      <c r="E108" s="217" t="s">
        <v>895</v>
      </c>
      <c r="F108" s="217" t="s">
        <v>901</v>
      </c>
      <c r="G108" s="217" t="s">
        <v>900</v>
      </c>
      <c r="H108" s="217" t="s">
        <v>890</v>
      </c>
      <c r="I108" s="217" t="s">
        <v>899</v>
      </c>
      <c r="J108" s="217" t="s">
        <v>894</v>
      </c>
      <c r="K108" s="217" t="s">
        <v>893</v>
      </c>
      <c r="L108" s="217" t="s">
        <v>892</v>
      </c>
      <c r="M108" s="217" t="s">
        <v>898</v>
      </c>
      <c r="N108" s="217" t="s">
        <v>897</v>
      </c>
      <c r="O108" s="217" t="s">
        <v>891</v>
      </c>
      <c r="P108" s="111" t="s">
        <v>136</v>
      </c>
      <c r="Q108" s="111" t="str">
        <f>A108</f>
        <v>Line</v>
      </c>
      <c r="V108" s="42"/>
      <c r="W108" s="42"/>
      <c r="X108" s="42"/>
      <c r="Y108" s="42"/>
      <c r="Z108" s="42"/>
    </row>
    <row r="109" spans="1:26" x14ac:dyDescent="0.25">
      <c r="A109" s="97"/>
      <c r="B109" s="254"/>
      <c r="C109" s="254"/>
      <c r="D109" s="357"/>
      <c r="E109" s="358"/>
      <c r="F109" s="357"/>
      <c r="G109" s="357"/>
      <c r="H109" s="357"/>
      <c r="I109" s="357"/>
      <c r="J109" s="357"/>
      <c r="K109" s="357"/>
      <c r="L109" s="357"/>
      <c r="M109" s="357"/>
      <c r="N109" s="357"/>
      <c r="O109" s="357"/>
      <c r="P109" s="264"/>
    </row>
    <row r="110" spans="1:26" x14ac:dyDescent="0.25">
      <c r="A110" s="97">
        <v>800</v>
      </c>
      <c r="B110" s="254" t="s">
        <v>530</v>
      </c>
      <c r="C110" s="253">
        <f>'1-BaseTRR_RY27'!$F$2</f>
        <v>2023</v>
      </c>
      <c r="D110" s="235">
        <f t="shared" ref="D110:O110" si="4">+D$98*D76/12</f>
        <v>0</v>
      </c>
      <c r="E110" s="356">
        <f t="shared" si="4"/>
        <v>315792.13157351478</v>
      </c>
      <c r="F110" s="235">
        <f t="shared" si="4"/>
        <v>506900.65096454549</v>
      </c>
      <c r="G110" s="235">
        <f t="shared" si="4"/>
        <v>179325.15304447897</v>
      </c>
      <c r="H110" s="235">
        <f t="shared" si="4"/>
        <v>20092661.864017181</v>
      </c>
      <c r="I110" s="235">
        <f t="shared" si="4"/>
        <v>44083.892217195222</v>
      </c>
      <c r="J110" s="235">
        <f t="shared" si="4"/>
        <v>2047828.4360362117</v>
      </c>
      <c r="K110" s="235">
        <f t="shared" si="4"/>
        <v>6478763.9581805915</v>
      </c>
      <c r="L110" s="235">
        <f t="shared" si="4"/>
        <v>5757566.583943855</v>
      </c>
      <c r="M110" s="235">
        <f t="shared" si="4"/>
        <v>667287.96814295265</v>
      </c>
      <c r="N110" s="235">
        <f t="shared" si="4"/>
        <v>467487.37604711839</v>
      </c>
      <c r="O110" s="235">
        <f t="shared" si="4"/>
        <v>293026.46998040454</v>
      </c>
      <c r="P110" s="120">
        <f t="shared" ref="P110:P121" si="5">SUM(D110:O110)</f>
        <v>36850724.484148048</v>
      </c>
      <c r="Q110" s="97">
        <f t="shared" ref="Q110:Q122" si="6">A110</f>
        <v>800</v>
      </c>
    </row>
    <row r="111" spans="1:26" x14ac:dyDescent="0.25">
      <c r="A111" s="97">
        <f t="shared" ref="A111:A122" si="7">A110+1</f>
        <v>801</v>
      </c>
      <c r="B111" s="254" t="s">
        <v>529</v>
      </c>
      <c r="C111" s="253">
        <f>'1-BaseTRR_RY27'!$F$2</f>
        <v>2023</v>
      </c>
      <c r="D111" s="235">
        <f t="shared" ref="D111:O111" si="8">+D$98*D77/12</f>
        <v>0</v>
      </c>
      <c r="E111" s="235">
        <f t="shared" si="8"/>
        <v>316350.79006719217</v>
      </c>
      <c r="F111" s="235">
        <f t="shared" si="8"/>
        <v>507656.85081659333</v>
      </c>
      <c r="G111" s="235">
        <f t="shared" si="8"/>
        <v>179762.58184550397</v>
      </c>
      <c r="H111" s="235">
        <f t="shared" si="8"/>
        <v>20119439.955981407</v>
      </c>
      <c r="I111" s="235">
        <f t="shared" si="8"/>
        <v>44062.475274034041</v>
      </c>
      <c r="J111" s="235">
        <f t="shared" si="8"/>
        <v>2072082.0892300743</v>
      </c>
      <c r="K111" s="235">
        <f t="shared" si="8"/>
        <v>6536406.1269992711</v>
      </c>
      <c r="L111" s="235">
        <f t="shared" si="8"/>
        <v>5807693.9867498716</v>
      </c>
      <c r="M111" s="235">
        <f t="shared" si="8"/>
        <v>667300.34017436684</v>
      </c>
      <c r="N111" s="235">
        <f t="shared" si="8"/>
        <v>467106.84402826295</v>
      </c>
      <c r="O111" s="235">
        <f t="shared" si="8"/>
        <v>293847.37195953628</v>
      </c>
      <c r="P111" s="120">
        <f t="shared" si="5"/>
        <v>37011709.413126118</v>
      </c>
      <c r="Q111" s="97">
        <f t="shared" si="6"/>
        <v>801</v>
      </c>
    </row>
    <row r="112" spans="1:26" x14ac:dyDescent="0.25">
      <c r="A112" s="97">
        <f t="shared" si="7"/>
        <v>802</v>
      </c>
      <c r="B112" s="254" t="s">
        <v>528</v>
      </c>
      <c r="C112" s="253">
        <f>'1-BaseTRR_RY27'!$F$2</f>
        <v>2023</v>
      </c>
      <c r="D112" s="235">
        <f t="shared" ref="D112:O112" si="9">+D$98*D78/12</f>
        <v>0</v>
      </c>
      <c r="E112" s="235">
        <f t="shared" si="9"/>
        <v>317004.48377673508</v>
      </c>
      <c r="F112" s="235">
        <f t="shared" si="9"/>
        <v>507692.18183747382</v>
      </c>
      <c r="G112" s="235">
        <f t="shared" si="9"/>
        <v>179854.74305786204</v>
      </c>
      <c r="H112" s="235">
        <f t="shared" si="9"/>
        <v>20169714.975615196</v>
      </c>
      <c r="I112" s="235">
        <f t="shared" si="9"/>
        <v>44040.925008035061</v>
      </c>
      <c r="J112" s="235">
        <f t="shared" si="9"/>
        <v>2100935.0776248961</v>
      </c>
      <c r="K112" s="235">
        <f t="shared" si="9"/>
        <v>6570242.3669579802</v>
      </c>
      <c r="L112" s="235">
        <f t="shared" si="9"/>
        <v>5855502.3088326985</v>
      </c>
      <c r="M112" s="235">
        <f t="shared" si="9"/>
        <v>667305.83057053352</v>
      </c>
      <c r="N112" s="235">
        <f t="shared" si="9"/>
        <v>467958.771984772</v>
      </c>
      <c r="O112" s="235">
        <f t="shared" si="9"/>
        <v>294360.37620995141</v>
      </c>
      <c r="P112" s="120">
        <f t="shared" si="5"/>
        <v>37174612.041476138</v>
      </c>
      <c r="Q112" s="97">
        <f t="shared" si="6"/>
        <v>802</v>
      </c>
    </row>
    <row r="113" spans="1:26" x14ac:dyDescent="0.25">
      <c r="A113" s="97">
        <f t="shared" si="7"/>
        <v>803</v>
      </c>
      <c r="B113" s="254" t="s">
        <v>527</v>
      </c>
      <c r="C113" s="253">
        <f>'1-BaseTRR_RY27'!$F$2</f>
        <v>2023</v>
      </c>
      <c r="D113" s="235">
        <f t="shared" ref="D113:O113" si="10">+D$98*D79/12</f>
        <v>0</v>
      </c>
      <c r="E113" s="235">
        <f t="shared" si="10"/>
        <v>317676.73312224902</v>
      </c>
      <c r="F113" s="235">
        <f t="shared" si="10"/>
        <v>508278.95841643767</v>
      </c>
      <c r="G113" s="235">
        <f t="shared" si="10"/>
        <v>181216.97072862022</v>
      </c>
      <c r="H113" s="235">
        <f t="shared" si="10"/>
        <v>20291961.424874756</v>
      </c>
      <c r="I113" s="235">
        <f t="shared" si="10"/>
        <v>44019.375339118014</v>
      </c>
      <c r="J113" s="235">
        <f t="shared" si="10"/>
        <v>2109529.25001866</v>
      </c>
      <c r="K113" s="235">
        <f t="shared" si="10"/>
        <v>6725915.3711831877</v>
      </c>
      <c r="L113" s="235">
        <f t="shared" si="10"/>
        <v>5951076.6246942766</v>
      </c>
      <c r="M113" s="235">
        <f t="shared" si="10"/>
        <v>667772.75251626992</v>
      </c>
      <c r="N113" s="235">
        <f t="shared" si="10"/>
        <v>467960.04876157269</v>
      </c>
      <c r="O113" s="235">
        <f t="shared" si="10"/>
        <v>320001.66088504839</v>
      </c>
      <c r="P113" s="120">
        <f t="shared" si="5"/>
        <v>37585409.170540199</v>
      </c>
      <c r="Q113" s="97">
        <f t="shared" si="6"/>
        <v>803</v>
      </c>
    </row>
    <row r="114" spans="1:26" s="114" customFormat="1" x14ac:dyDescent="0.25">
      <c r="A114" s="97">
        <f t="shared" si="7"/>
        <v>804</v>
      </c>
      <c r="B114" s="254" t="s">
        <v>526</v>
      </c>
      <c r="C114" s="253">
        <f>'1-BaseTRR_RY27'!$F$2</f>
        <v>2023</v>
      </c>
      <c r="D114" s="235">
        <f t="shared" ref="D114:O114" si="11">+D$98*D80/12</f>
        <v>0</v>
      </c>
      <c r="E114" s="235">
        <f t="shared" si="11"/>
        <v>318070.96640217357</v>
      </c>
      <c r="F114" s="235">
        <f t="shared" si="11"/>
        <v>509648.36190498574</v>
      </c>
      <c r="G114" s="235">
        <f t="shared" si="11"/>
        <v>182953.90595199508</v>
      </c>
      <c r="H114" s="235">
        <f t="shared" si="11"/>
        <v>20405308.814842943</v>
      </c>
      <c r="I114" s="235">
        <f t="shared" si="11"/>
        <v>43997.825073366716</v>
      </c>
      <c r="J114" s="235">
        <f t="shared" si="11"/>
        <v>2119830.8853034745</v>
      </c>
      <c r="K114" s="235">
        <f t="shared" si="11"/>
        <v>6785293.2215572521</v>
      </c>
      <c r="L114" s="235">
        <f t="shared" si="11"/>
        <v>5970164.2908940976</v>
      </c>
      <c r="M114" s="235">
        <f t="shared" si="11"/>
        <v>667792.36813957815</v>
      </c>
      <c r="N114" s="235">
        <f t="shared" si="11"/>
        <v>467977.15979140718</v>
      </c>
      <c r="O114" s="235">
        <f t="shared" si="11"/>
        <v>321893.76429548202</v>
      </c>
      <c r="P114" s="120">
        <f t="shared" si="5"/>
        <v>37792931.564156756</v>
      </c>
      <c r="Q114" s="97">
        <f t="shared" si="6"/>
        <v>804</v>
      </c>
      <c r="V114" s="42"/>
      <c r="W114" s="42"/>
      <c r="X114" s="42"/>
      <c r="Y114" s="42"/>
      <c r="Z114" s="42"/>
    </row>
    <row r="115" spans="1:26" x14ac:dyDescent="0.25">
      <c r="A115" s="97">
        <f t="shared" si="7"/>
        <v>805</v>
      </c>
      <c r="B115" s="254" t="s">
        <v>712</v>
      </c>
      <c r="C115" s="253">
        <f>'1-BaseTRR_RY27'!$F$2</f>
        <v>2023</v>
      </c>
      <c r="D115" s="235">
        <f t="shared" ref="D115:O115" si="12">+D$98*D81/12</f>
        <v>0</v>
      </c>
      <c r="E115" s="235">
        <f t="shared" si="12"/>
        <v>318178.6676187581</v>
      </c>
      <c r="F115" s="235">
        <f t="shared" si="12"/>
        <v>511727.7973055332</v>
      </c>
      <c r="G115" s="235">
        <f t="shared" si="12"/>
        <v>185524.28224537009</v>
      </c>
      <c r="H115" s="235">
        <f t="shared" si="12"/>
        <v>20733912.157806378</v>
      </c>
      <c r="I115" s="235">
        <f t="shared" si="12"/>
        <v>43976.274810697396</v>
      </c>
      <c r="J115" s="235">
        <f t="shared" si="12"/>
        <v>2121272.4671548074</v>
      </c>
      <c r="K115" s="235">
        <f t="shared" si="12"/>
        <v>6887867.2533410611</v>
      </c>
      <c r="L115" s="235">
        <f t="shared" si="12"/>
        <v>6124236.1217705077</v>
      </c>
      <c r="M115" s="235">
        <f t="shared" si="12"/>
        <v>667809.79400365939</v>
      </c>
      <c r="N115" s="235">
        <f t="shared" si="12"/>
        <v>467982.5276527899</v>
      </c>
      <c r="O115" s="235">
        <f t="shared" si="12"/>
        <v>323426.84211054741</v>
      </c>
      <c r="P115" s="120">
        <f t="shared" si="5"/>
        <v>38385914.18582011</v>
      </c>
      <c r="Q115" s="97">
        <f t="shared" si="6"/>
        <v>805</v>
      </c>
    </row>
    <row r="116" spans="1:26" x14ac:dyDescent="0.25">
      <c r="A116" s="97">
        <f t="shared" si="7"/>
        <v>806</v>
      </c>
      <c r="B116" s="254" t="s">
        <v>524</v>
      </c>
      <c r="C116" s="253">
        <f>'1-BaseTRR_RY27'!$F$2</f>
        <v>2023</v>
      </c>
      <c r="D116" s="235">
        <f t="shared" ref="D116:O116" si="13">+D$98*D82/12</f>
        <v>0</v>
      </c>
      <c r="E116" s="235">
        <f t="shared" si="13"/>
        <v>318341.58521566121</v>
      </c>
      <c r="F116" s="235">
        <f t="shared" si="13"/>
        <v>511806.26380424696</v>
      </c>
      <c r="G116" s="235">
        <f t="shared" si="13"/>
        <v>186706.41153752827</v>
      </c>
      <c r="H116" s="235">
        <f t="shared" si="13"/>
        <v>20767504.104760554</v>
      </c>
      <c r="I116" s="235">
        <f t="shared" si="13"/>
        <v>43955.450788105743</v>
      </c>
      <c r="J116" s="235">
        <f t="shared" si="13"/>
        <v>2130846.7916745958</v>
      </c>
      <c r="K116" s="235">
        <f t="shared" si="13"/>
        <v>6913675.5031955717</v>
      </c>
      <c r="L116" s="235">
        <f t="shared" si="13"/>
        <v>6111349.9404898724</v>
      </c>
      <c r="M116" s="235">
        <f t="shared" si="13"/>
        <v>667926.01056355087</v>
      </c>
      <c r="N116" s="235">
        <f t="shared" si="13"/>
        <v>467974.617755974</v>
      </c>
      <c r="O116" s="235">
        <f t="shared" si="13"/>
        <v>324796.16911309457</v>
      </c>
      <c r="P116" s="120">
        <f t="shared" si="5"/>
        <v>38444882.848898754</v>
      </c>
      <c r="Q116" s="97">
        <f t="shared" si="6"/>
        <v>806</v>
      </c>
    </row>
    <row r="117" spans="1:26" x14ac:dyDescent="0.25">
      <c r="A117" s="97">
        <f t="shared" si="7"/>
        <v>807</v>
      </c>
      <c r="B117" s="254" t="s">
        <v>523</v>
      </c>
      <c r="C117" s="253">
        <f>'1-BaseTRR_RY27'!$F$2</f>
        <v>2023</v>
      </c>
      <c r="D117" s="235">
        <f t="shared" ref="D117:O117" si="14">+D$98*D83/12</f>
        <v>0</v>
      </c>
      <c r="E117" s="235">
        <f t="shared" si="14"/>
        <v>318634.92841218214</v>
      </c>
      <c r="F117" s="235">
        <f t="shared" si="14"/>
        <v>511214.30339746113</v>
      </c>
      <c r="G117" s="235">
        <f t="shared" si="14"/>
        <v>189560.6282734198</v>
      </c>
      <c r="H117" s="235">
        <f t="shared" si="14"/>
        <v>20738628.196517859</v>
      </c>
      <c r="I117" s="235">
        <f t="shared" si="14"/>
        <v>43933.900521412143</v>
      </c>
      <c r="J117" s="235">
        <f t="shared" si="14"/>
        <v>2132444.7644892582</v>
      </c>
      <c r="K117" s="235">
        <f t="shared" si="14"/>
        <v>6978998.6516943062</v>
      </c>
      <c r="L117" s="235">
        <f t="shared" si="14"/>
        <v>6151110.4050062299</v>
      </c>
      <c r="M117" s="235">
        <f t="shared" si="14"/>
        <v>667938.12431271619</v>
      </c>
      <c r="N117" s="235">
        <f t="shared" si="14"/>
        <v>467974.9527335185</v>
      </c>
      <c r="O117" s="235">
        <f t="shared" si="14"/>
        <v>325569.84752924176</v>
      </c>
      <c r="P117" s="120">
        <f t="shared" si="5"/>
        <v>38526008.702887602</v>
      </c>
      <c r="Q117" s="97">
        <f t="shared" si="6"/>
        <v>807</v>
      </c>
    </row>
    <row r="118" spans="1:26" x14ac:dyDescent="0.25">
      <c r="A118" s="97">
        <f t="shared" si="7"/>
        <v>808</v>
      </c>
      <c r="B118" s="254" t="s">
        <v>522</v>
      </c>
      <c r="C118" s="253">
        <f>'1-BaseTRR_RY27'!$F$2</f>
        <v>2023</v>
      </c>
      <c r="D118" s="235">
        <f t="shared" ref="D118:O118" si="15">+D$98*D84/12</f>
        <v>0</v>
      </c>
      <c r="E118" s="235">
        <f t="shared" si="15"/>
        <v>319658.05289972533</v>
      </c>
      <c r="F118" s="235">
        <f t="shared" si="15"/>
        <v>511975.03981117415</v>
      </c>
      <c r="G118" s="235">
        <f t="shared" si="15"/>
        <v>192223.52657246121</v>
      </c>
      <c r="H118" s="235">
        <f t="shared" si="15"/>
        <v>20727469.801434431</v>
      </c>
      <c r="I118" s="235">
        <f t="shared" si="15"/>
        <v>43912.350254676596</v>
      </c>
      <c r="J118" s="235">
        <f t="shared" si="15"/>
        <v>2134172.7100832444</v>
      </c>
      <c r="K118" s="235">
        <f t="shared" si="15"/>
        <v>7002652.8405191973</v>
      </c>
      <c r="L118" s="235">
        <f t="shared" si="15"/>
        <v>6254526.5134470323</v>
      </c>
      <c r="M118" s="235">
        <f t="shared" si="15"/>
        <v>659617.81406330655</v>
      </c>
      <c r="N118" s="235">
        <f t="shared" si="15"/>
        <v>467974.93268522201</v>
      </c>
      <c r="O118" s="235">
        <f t="shared" si="15"/>
        <v>327334.04423230718</v>
      </c>
      <c r="P118" s="120">
        <f t="shared" si="5"/>
        <v>38641517.626002774</v>
      </c>
      <c r="Q118" s="97">
        <f t="shared" si="6"/>
        <v>808</v>
      </c>
    </row>
    <row r="119" spans="1:26" x14ac:dyDescent="0.25">
      <c r="A119" s="97">
        <f t="shared" si="7"/>
        <v>809</v>
      </c>
      <c r="B119" s="254" t="s">
        <v>521</v>
      </c>
      <c r="C119" s="253">
        <f>'1-BaseTRR_RY27'!$F$2</f>
        <v>2023</v>
      </c>
      <c r="D119" s="235">
        <f t="shared" ref="D119:O119" si="16">+D$98*D85/12</f>
        <v>0</v>
      </c>
      <c r="E119" s="235">
        <f t="shared" si="16"/>
        <v>320232.43102800619</v>
      </c>
      <c r="F119" s="235">
        <f t="shared" si="16"/>
        <v>512406.31214888865</v>
      </c>
      <c r="G119" s="235">
        <f t="shared" si="16"/>
        <v>199859.41203071966</v>
      </c>
      <c r="H119" s="235">
        <f t="shared" si="16"/>
        <v>20726253.619123474</v>
      </c>
      <c r="I119" s="235">
        <f t="shared" si="16"/>
        <v>43991.720826376732</v>
      </c>
      <c r="J119" s="235">
        <f t="shared" si="16"/>
        <v>2149096.8426766237</v>
      </c>
      <c r="K119" s="235">
        <f t="shared" si="16"/>
        <v>7122080.9915072992</v>
      </c>
      <c r="L119" s="235">
        <f t="shared" si="16"/>
        <v>6303569.7456513532</v>
      </c>
      <c r="M119" s="235">
        <f t="shared" si="16"/>
        <v>659637.30134384905</v>
      </c>
      <c r="N119" s="235">
        <f t="shared" si="16"/>
        <v>467976.61814887449</v>
      </c>
      <c r="O119" s="235">
        <f t="shared" si="16"/>
        <v>331105.30336593924</v>
      </c>
      <c r="P119" s="120">
        <f t="shared" si="5"/>
        <v>38836210.297851406</v>
      </c>
      <c r="Q119" s="97">
        <f t="shared" si="6"/>
        <v>809</v>
      </c>
    </row>
    <row r="120" spans="1:26" x14ac:dyDescent="0.25">
      <c r="A120" s="97">
        <f t="shared" si="7"/>
        <v>810</v>
      </c>
      <c r="B120" s="254" t="s">
        <v>520</v>
      </c>
      <c r="C120" s="253">
        <f>'1-BaseTRR_RY27'!$F$2</f>
        <v>2023</v>
      </c>
      <c r="D120" s="235">
        <f t="shared" ref="D120:O120" si="17">+D$98*D86/12</f>
        <v>0</v>
      </c>
      <c r="E120" s="235">
        <f t="shared" si="17"/>
        <v>320404.77595869475</v>
      </c>
      <c r="F120" s="235">
        <f t="shared" si="17"/>
        <v>512533.60541985166</v>
      </c>
      <c r="G120" s="235">
        <f t="shared" si="17"/>
        <v>202869.22234431151</v>
      </c>
      <c r="H120" s="235">
        <f t="shared" si="17"/>
        <v>20768609.977379251</v>
      </c>
      <c r="I120" s="235">
        <f t="shared" si="17"/>
        <v>43988.079710574741</v>
      </c>
      <c r="J120" s="235">
        <f t="shared" si="17"/>
        <v>2151489.7191332025</v>
      </c>
      <c r="K120" s="235">
        <f t="shared" si="17"/>
        <v>7152073.6668732278</v>
      </c>
      <c r="L120" s="235">
        <f t="shared" si="17"/>
        <v>6314473.8660706645</v>
      </c>
      <c r="M120" s="235">
        <f t="shared" si="17"/>
        <v>659645.18652677699</v>
      </c>
      <c r="N120" s="235">
        <f t="shared" si="17"/>
        <v>467976.78710791602</v>
      </c>
      <c r="O120" s="235">
        <f t="shared" si="17"/>
        <v>331560.38206871971</v>
      </c>
      <c r="P120" s="120">
        <f t="shared" si="5"/>
        <v>38925625.268593192</v>
      </c>
      <c r="Q120" s="97">
        <f t="shared" si="6"/>
        <v>810</v>
      </c>
    </row>
    <row r="121" spans="1:26" x14ac:dyDescent="0.25">
      <c r="A121" s="97">
        <f t="shared" si="7"/>
        <v>811</v>
      </c>
      <c r="B121" s="251" t="s">
        <v>519</v>
      </c>
      <c r="C121" s="250">
        <f>'1-BaseTRR_RY27'!$F$2</f>
        <v>2023</v>
      </c>
      <c r="D121" s="249">
        <f t="shared" ref="D121:O121" si="18">+D$98*D87/12</f>
        <v>0</v>
      </c>
      <c r="E121" s="249">
        <f t="shared" si="18"/>
        <v>320192.14866448048</v>
      </c>
      <c r="F121" s="249">
        <f t="shared" si="18"/>
        <v>511953.00581583503</v>
      </c>
      <c r="G121" s="249">
        <f t="shared" si="18"/>
        <v>207313.89461750272</v>
      </c>
      <c r="H121" s="249">
        <f t="shared" si="18"/>
        <v>20874971.648575447</v>
      </c>
      <c r="I121" s="249">
        <f t="shared" si="18"/>
        <v>41393.03164747198</v>
      </c>
      <c r="J121" s="249">
        <f t="shared" si="18"/>
        <v>2190818.4749211795</v>
      </c>
      <c r="K121" s="249">
        <f t="shared" si="18"/>
        <v>7206847.641921957</v>
      </c>
      <c r="L121" s="249">
        <f t="shared" si="18"/>
        <v>6352885.8928214712</v>
      </c>
      <c r="M121" s="249">
        <f t="shared" si="18"/>
        <v>660153.58031091478</v>
      </c>
      <c r="N121" s="249">
        <f t="shared" si="18"/>
        <v>467977.95791798917</v>
      </c>
      <c r="O121" s="249">
        <f t="shared" si="18"/>
        <v>340051.88324470987</v>
      </c>
      <c r="P121" s="249">
        <f t="shared" si="5"/>
        <v>39174559.16045896</v>
      </c>
      <c r="Q121" s="97">
        <f t="shared" si="6"/>
        <v>811</v>
      </c>
    </row>
    <row r="122" spans="1:26" x14ac:dyDescent="0.25">
      <c r="A122" s="97">
        <f t="shared" si="7"/>
        <v>812</v>
      </c>
      <c r="B122" s="245" t="s">
        <v>136</v>
      </c>
      <c r="C122" s="245"/>
      <c r="D122" s="355">
        <f t="shared" ref="D122:P122" si="19">SUM(D110:D121)</f>
        <v>0</v>
      </c>
      <c r="E122" s="355">
        <f t="shared" si="19"/>
        <v>3820537.6947393729</v>
      </c>
      <c r="F122" s="355">
        <f t="shared" si="19"/>
        <v>6123793.3316430273</v>
      </c>
      <c r="G122" s="355">
        <f t="shared" si="19"/>
        <v>2267170.7322497736</v>
      </c>
      <c r="H122" s="355">
        <f t="shared" si="19"/>
        <v>246416436.54092887</v>
      </c>
      <c r="I122" s="355">
        <f t="shared" si="19"/>
        <v>525355.30147106445</v>
      </c>
      <c r="J122" s="355">
        <f t="shared" si="19"/>
        <v>25460347.50834623</v>
      </c>
      <c r="K122" s="355">
        <f t="shared" si="19"/>
        <v>82360817.5939309</v>
      </c>
      <c r="L122" s="355">
        <f t="shared" si="19"/>
        <v>72954156.280371934</v>
      </c>
      <c r="M122" s="355">
        <f t="shared" si="19"/>
        <v>7980187.0706684757</v>
      </c>
      <c r="N122" s="355">
        <f t="shared" si="19"/>
        <v>5614328.5946154166</v>
      </c>
      <c r="O122" s="355">
        <f t="shared" si="19"/>
        <v>3826974.1149949827</v>
      </c>
      <c r="P122" s="355">
        <f t="shared" si="19"/>
        <v>457350104.76396006</v>
      </c>
      <c r="Q122" s="97">
        <f t="shared" si="6"/>
        <v>812</v>
      </c>
    </row>
    <row r="125" spans="1:26" x14ac:dyDescent="0.25">
      <c r="B125" s="96" t="s">
        <v>1016</v>
      </c>
      <c r="C125" s="95"/>
      <c r="D125" s="95"/>
      <c r="E125" s="95"/>
      <c r="F125" s="95"/>
      <c r="G125" s="95"/>
      <c r="H125" s="95"/>
      <c r="I125" s="95"/>
      <c r="J125" s="95"/>
      <c r="K125" s="95"/>
      <c r="L125" s="95"/>
      <c r="M125" s="95"/>
      <c r="N125" s="95"/>
      <c r="O125" s="95"/>
      <c r="P125" s="95"/>
    </row>
    <row r="126" spans="1:26" x14ac:dyDescent="0.25">
      <c r="B126" s="42" t="s">
        <v>1015</v>
      </c>
    </row>
    <row r="128" spans="1:26" x14ac:dyDescent="0.25">
      <c r="A128" s="111" t="s">
        <v>100</v>
      </c>
      <c r="Q128" s="111" t="str">
        <f>A128</f>
        <v>Line</v>
      </c>
    </row>
    <row r="129" spans="1:17" x14ac:dyDescent="0.25">
      <c r="A129" s="97">
        <v>900</v>
      </c>
      <c r="B129" s="92" t="s">
        <v>1014</v>
      </c>
      <c r="F129" s="120">
        <f>+P122</f>
        <v>457350104.76396006</v>
      </c>
      <c r="G129" s="42" t="s">
        <v>1013</v>
      </c>
      <c r="Q129" s="97">
        <f>A129</f>
        <v>900</v>
      </c>
    </row>
    <row r="130" spans="1:17" x14ac:dyDescent="0.25">
      <c r="A130" s="97">
        <f>+A129+1</f>
        <v>901</v>
      </c>
      <c r="B130" s="354" t="s">
        <v>1012</v>
      </c>
      <c r="C130" s="353"/>
      <c r="D130" s="353"/>
      <c r="E130" s="353"/>
      <c r="F130" s="352">
        <f>+O15</f>
        <v>453232888.9962666</v>
      </c>
      <c r="G130" s="42" t="s">
        <v>1011</v>
      </c>
      <c r="Q130" s="97">
        <f>A130</f>
        <v>901</v>
      </c>
    </row>
    <row r="131" spans="1:17" x14ac:dyDescent="0.25">
      <c r="A131" s="97">
        <f>+A130+1</f>
        <v>902</v>
      </c>
      <c r="B131" s="114" t="s">
        <v>1010</v>
      </c>
      <c r="F131" s="196">
        <f>+F129-F130</f>
        <v>4117215.76769346</v>
      </c>
      <c r="G131" s="42" t="s">
        <v>1009</v>
      </c>
      <c r="H131" s="114"/>
      <c r="I131" s="114"/>
      <c r="J131" s="114"/>
      <c r="K131" s="114"/>
      <c r="L131" s="114"/>
      <c r="M131" s="97"/>
      <c r="N131" s="114"/>
      <c r="O131" s="114"/>
      <c r="P131" s="114"/>
      <c r="Q131" s="97">
        <f>A131</f>
        <v>902</v>
      </c>
    </row>
    <row r="132" spans="1:17" x14ac:dyDescent="0.25">
      <c r="B132" s="97"/>
      <c r="C132" s="217"/>
      <c r="D132" s="217"/>
    </row>
    <row r="133" spans="1:17" x14ac:dyDescent="0.25">
      <c r="B133" s="97"/>
      <c r="C133" s="217"/>
      <c r="D133" s="217"/>
    </row>
    <row r="134" spans="1:17" x14ac:dyDescent="0.25">
      <c r="B134" s="93" t="s">
        <v>159</v>
      </c>
      <c r="C134" s="217"/>
      <c r="D134" s="217"/>
    </row>
    <row r="135" spans="1:17" x14ac:dyDescent="0.25">
      <c r="B135" s="898" t="s">
        <v>1008</v>
      </c>
      <c r="C135" s="898"/>
      <c r="D135" s="898"/>
      <c r="E135" s="898"/>
      <c r="F135" s="898"/>
      <c r="G135" s="898"/>
      <c r="H135" s="898"/>
      <c r="I135" s="898"/>
      <c r="J135" s="898"/>
      <c r="K135" s="898"/>
      <c r="L135" s="898"/>
      <c r="M135" s="898"/>
      <c r="N135" s="898"/>
      <c r="O135" s="898"/>
      <c r="P135" s="898"/>
    </row>
    <row r="136" spans="1:17" x14ac:dyDescent="0.25">
      <c r="B136" s="898" t="s">
        <v>1007</v>
      </c>
      <c r="C136" s="898"/>
      <c r="D136" s="898"/>
      <c r="E136" s="898"/>
      <c r="F136" s="898"/>
      <c r="G136" s="898"/>
      <c r="H136" s="898"/>
      <c r="I136" s="898"/>
      <c r="J136" s="898"/>
      <c r="K136" s="898"/>
      <c r="L136" s="898"/>
      <c r="M136" s="898"/>
      <c r="N136" s="898"/>
      <c r="O136" s="898"/>
      <c r="P136" s="898"/>
    </row>
    <row r="137" spans="1:17" x14ac:dyDescent="0.25">
      <c r="B137" s="898" t="s">
        <v>1006</v>
      </c>
      <c r="C137" s="898"/>
      <c r="D137" s="898"/>
      <c r="E137" s="898"/>
      <c r="F137" s="898"/>
      <c r="G137" s="898"/>
      <c r="H137" s="898"/>
      <c r="I137" s="898"/>
      <c r="J137" s="898"/>
      <c r="K137" s="898"/>
      <c r="L137" s="898"/>
      <c r="M137" s="898"/>
      <c r="N137" s="898"/>
      <c r="O137" s="898"/>
      <c r="P137" s="898"/>
    </row>
    <row r="138" spans="1:17" x14ac:dyDescent="0.25">
      <c r="B138" s="898" t="s">
        <v>1005</v>
      </c>
      <c r="C138" s="898"/>
      <c r="D138" s="898"/>
      <c r="E138" s="898"/>
      <c r="F138" s="898"/>
      <c r="G138" s="898"/>
      <c r="H138" s="898"/>
      <c r="I138" s="898"/>
      <c r="J138" s="898"/>
      <c r="K138" s="898"/>
      <c r="L138" s="898"/>
      <c r="M138" s="898"/>
      <c r="N138" s="898"/>
      <c r="O138" s="898"/>
      <c r="P138" s="898"/>
    </row>
    <row r="139" spans="1:17" x14ac:dyDescent="0.25">
      <c r="B139" s="898" t="s">
        <v>1004</v>
      </c>
      <c r="C139" s="898"/>
      <c r="D139" s="898"/>
      <c r="E139" s="898"/>
      <c r="F139" s="898"/>
      <c r="G139" s="898"/>
      <c r="H139" s="898"/>
      <c r="I139" s="898"/>
      <c r="J139" s="898"/>
      <c r="K139" s="898"/>
      <c r="L139" s="898"/>
      <c r="M139" s="898"/>
      <c r="N139" s="898"/>
      <c r="O139" s="898"/>
      <c r="P139" s="898"/>
    </row>
    <row r="140" spans="1:17" x14ac:dyDescent="0.25">
      <c r="B140" s="898" t="s">
        <v>797</v>
      </c>
      <c r="C140" s="898"/>
      <c r="D140" s="898"/>
      <c r="E140" s="898"/>
      <c r="F140" s="898"/>
      <c r="G140" s="898"/>
      <c r="H140" s="898"/>
      <c r="I140" s="898"/>
      <c r="J140" s="898"/>
      <c r="K140" s="898"/>
      <c r="L140" s="898"/>
      <c r="M140" s="898"/>
      <c r="N140" s="898"/>
      <c r="O140" s="898"/>
      <c r="P140" s="898"/>
    </row>
  </sheetData>
  <mergeCells count="1">
    <mergeCell ref="B64:P64"/>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1" manualBreakCount="1">
    <brk id="66" max="16383"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075CC-3279-4D15-88F9-AF6610DC6F84}">
  <sheetPr>
    <pageSetUpPr fitToPage="1"/>
  </sheetPr>
  <dimension ref="A1:Q82"/>
  <sheetViews>
    <sheetView workbookViewId="0"/>
  </sheetViews>
  <sheetFormatPr defaultColWidth="8.7109375" defaultRowHeight="15" x14ac:dyDescent="0.25"/>
  <cols>
    <col min="1" max="1" width="6.7109375" style="4" bestFit="1" customWidth="1"/>
    <col min="2" max="2" width="8.7109375" customWidth="1"/>
    <col min="3" max="3" width="13" style="27" customWidth="1"/>
    <col min="4" max="4" width="13" customWidth="1"/>
    <col min="5" max="5" width="66.28515625" bestFit="1" customWidth="1"/>
    <col min="6" max="6" width="18.7109375" customWidth="1"/>
    <col min="7" max="7" width="7.7109375" customWidth="1"/>
    <col min="8" max="8" width="21.5703125" bestFit="1" customWidth="1"/>
    <col min="9" max="9" width="20.5703125" bestFit="1" customWidth="1"/>
    <col min="10" max="10" width="21.7109375" bestFit="1" customWidth="1"/>
    <col min="11" max="11" width="10" customWidth="1"/>
    <col min="12" max="12" width="13" customWidth="1"/>
    <col min="13" max="13" width="17.7109375" bestFit="1" customWidth="1"/>
    <col min="14" max="14" width="16.7109375" customWidth="1"/>
    <col min="15" max="15" width="10.5703125" customWidth="1"/>
    <col min="16" max="16" width="11" customWidth="1"/>
    <col min="17" max="17" width="6.7109375" bestFit="1" customWidth="1"/>
    <col min="18" max="18" width="14.42578125" customWidth="1"/>
  </cols>
  <sheetData>
    <row r="1" spans="1:17" x14ac:dyDescent="0.25">
      <c r="B1" s="114" t="s">
        <v>1201</v>
      </c>
      <c r="P1" s="67" t="str">
        <f>CONCATENATE("Rate Year: ",'1-BaseTRR_RY27'!$F$1)</f>
        <v>Rate Year: 2025</v>
      </c>
    </row>
    <row r="2" spans="1:17" x14ac:dyDescent="0.25">
      <c r="B2" s="114"/>
    </row>
    <row r="3" spans="1:17" x14ac:dyDescent="0.25">
      <c r="B3" s="73" t="s">
        <v>1200</v>
      </c>
      <c r="C3" s="87"/>
      <c r="D3" s="73"/>
      <c r="E3" s="39"/>
      <c r="F3" s="39"/>
      <c r="G3" s="39"/>
      <c r="H3" s="39"/>
      <c r="I3" s="39"/>
      <c r="J3" s="39"/>
      <c r="K3" s="39"/>
      <c r="L3" s="39"/>
      <c r="M3" s="39"/>
      <c r="N3" s="39"/>
      <c r="O3" s="39"/>
      <c r="P3" s="39"/>
    </row>
    <row r="4" spans="1:17" x14ac:dyDescent="0.25">
      <c r="B4" s="12"/>
      <c r="D4" s="12"/>
    </row>
    <row r="5" spans="1:17" x14ac:dyDescent="0.25">
      <c r="B5" s="4"/>
      <c r="C5" s="4"/>
      <c r="D5" s="4"/>
      <c r="E5" s="286"/>
      <c r="F5" s="400" t="s">
        <v>544</v>
      </c>
      <c r="G5" s="400" t="s">
        <v>543</v>
      </c>
      <c r="H5" s="400" t="s">
        <v>542</v>
      </c>
      <c r="I5" s="400" t="s">
        <v>541</v>
      </c>
      <c r="J5" s="400" t="s">
        <v>566</v>
      </c>
      <c r="K5" s="400" t="s">
        <v>565</v>
      </c>
      <c r="L5" s="400" t="s">
        <v>564</v>
      </c>
      <c r="M5" s="400" t="s">
        <v>589</v>
      </c>
      <c r="N5" s="400" t="s">
        <v>588</v>
      </c>
      <c r="O5" s="400" t="s">
        <v>718</v>
      </c>
      <c r="P5" s="400" t="s">
        <v>717</v>
      </c>
      <c r="Q5" s="286"/>
    </row>
    <row r="6" spans="1:17" s="396" customFormat="1" ht="30" x14ac:dyDescent="0.25">
      <c r="A6" s="399"/>
      <c r="B6" s="399"/>
      <c r="C6" s="397"/>
      <c r="D6" s="399"/>
      <c r="E6" s="397"/>
      <c r="F6" s="398" t="s">
        <v>1199</v>
      </c>
      <c r="G6" s="397"/>
      <c r="H6" s="397" t="s">
        <v>1198</v>
      </c>
      <c r="I6" s="398" t="s">
        <v>1197</v>
      </c>
      <c r="J6" s="397" t="s">
        <v>1196</v>
      </c>
      <c r="K6" s="397"/>
      <c r="L6" s="397"/>
      <c r="M6" s="397" t="s">
        <v>1195</v>
      </c>
      <c r="N6" s="397"/>
      <c r="O6" s="397"/>
      <c r="P6" s="397"/>
      <c r="Q6" s="397"/>
    </row>
    <row r="7" spans="1:17" x14ac:dyDescent="0.25">
      <c r="B7" s="12"/>
      <c r="D7" s="12"/>
    </row>
    <row r="8" spans="1:17" x14ac:dyDescent="0.25">
      <c r="F8" s="4" t="s">
        <v>1194</v>
      </c>
      <c r="G8" s="875" t="s">
        <v>1193</v>
      </c>
      <c r="H8" s="875"/>
      <c r="I8" s="4" t="s">
        <v>1192</v>
      </c>
      <c r="J8" s="4" t="s">
        <v>1191</v>
      </c>
      <c r="K8" s="395" t="s">
        <v>1190</v>
      </c>
      <c r="L8" s="4" t="s">
        <v>1189</v>
      </c>
      <c r="M8" s="876" t="s">
        <v>1188</v>
      </c>
      <c r="N8" s="876"/>
    </row>
    <row r="9" spans="1:17" x14ac:dyDescent="0.25">
      <c r="A9" s="36" t="s">
        <v>100</v>
      </c>
      <c r="B9" s="36" t="s">
        <v>1155</v>
      </c>
      <c r="C9" s="36" t="s">
        <v>138</v>
      </c>
      <c r="D9" s="36" t="s">
        <v>1154</v>
      </c>
      <c r="E9" s="36" t="s">
        <v>1153</v>
      </c>
      <c r="F9" s="392" t="s">
        <v>1187</v>
      </c>
      <c r="G9" s="392" t="s">
        <v>1186</v>
      </c>
      <c r="H9" s="394" t="s">
        <v>1181</v>
      </c>
      <c r="I9" s="392" t="s">
        <v>1185</v>
      </c>
      <c r="J9" s="392" t="s">
        <v>1184</v>
      </c>
      <c r="K9" s="393" t="s">
        <v>1183</v>
      </c>
      <c r="L9" s="392" t="s">
        <v>1182</v>
      </c>
      <c r="M9" s="392" t="s">
        <v>1181</v>
      </c>
      <c r="N9" s="392" t="s">
        <v>1180</v>
      </c>
      <c r="O9" s="392" t="s">
        <v>1179</v>
      </c>
      <c r="P9" s="392" t="s">
        <v>1178</v>
      </c>
      <c r="Q9" s="36" t="str">
        <f t="shared" ref="Q9:Q19" si="0">A9</f>
        <v>Line</v>
      </c>
    </row>
    <row r="10" spans="1:17" x14ac:dyDescent="0.25">
      <c r="A10" s="4">
        <v>100</v>
      </c>
      <c r="B10" t="str">
        <f t="shared" ref="B10:B19" si="1">IF(RIGHT(E10,4)="CPUC","ETC","ETP")</f>
        <v>ETP</v>
      </c>
      <c r="C10" s="27">
        <v>352.01</v>
      </c>
      <c r="D10" t="str">
        <f t="shared" ref="D10:D19" si="2">IF(LEN(C10)&gt;=6,"ETP"&amp;LEFT(C10,3)&amp;RIGHT(C10,2),"ETP"&amp;LEFT(C10,3)&amp;"00")</f>
        <v>ETP35201</v>
      </c>
      <c r="E10" t="s">
        <v>1081</v>
      </c>
      <c r="F10" s="391">
        <f>'7-PlantInService_RY26'!F$24</f>
        <v>376897918.39202583</v>
      </c>
      <c r="G10" s="384">
        <v>-20</v>
      </c>
      <c r="H10" s="390">
        <f t="shared" ref="H10:H19" si="3">+F10*G10/100</f>
        <v>-75379583.678405166</v>
      </c>
      <c r="I10" s="391">
        <f>'10-AccDep_RY26'!F$26</f>
        <v>126753107.47028784</v>
      </c>
      <c r="J10" s="390">
        <f t="shared" ref="J10:J19" si="4">+F10-H10-I10</f>
        <v>325524394.60014313</v>
      </c>
      <c r="K10" s="27" t="s">
        <v>1176</v>
      </c>
      <c r="L10" s="373">
        <v>57.45</v>
      </c>
      <c r="M10" s="390">
        <f t="shared" ref="M10:M19" si="5">N10*F10</f>
        <v>6143436.0697900206</v>
      </c>
      <c r="N10" s="61">
        <v>1.6299999999999999E-2</v>
      </c>
      <c r="O10" s="61">
        <v>1.325E-2</v>
      </c>
      <c r="P10" s="61">
        <v>3.0500000000000002E-3</v>
      </c>
      <c r="Q10" s="4">
        <f t="shared" si="0"/>
        <v>100</v>
      </c>
    </row>
    <row r="11" spans="1:17" x14ac:dyDescent="0.25">
      <c r="A11" s="4">
        <f t="shared" ref="A11:A19" si="6">+A10+1</f>
        <v>101</v>
      </c>
      <c r="B11" t="str">
        <f t="shared" si="1"/>
        <v>ETP</v>
      </c>
      <c r="C11" s="27">
        <v>352.02</v>
      </c>
      <c r="D11" t="str">
        <f t="shared" si="2"/>
        <v>ETP35202</v>
      </c>
      <c r="E11" t="s">
        <v>1177</v>
      </c>
      <c r="F11" s="391">
        <f>'7-PlantInService_RY26'!G$24</f>
        <v>145143916.88506609</v>
      </c>
      <c r="G11" s="384">
        <v>-20</v>
      </c>
      <c r="H11" s="390">
        <f t="shared" si="3"/>
        <v>-29028783.377013218</v>
      </c>
      <c r="I11" s="391">
        <f>'10-AccDep_RY26'!G$26</f>
        <v>23426406.112802729</v>
      </c>
      <c r="J11" s="390">
        <f t="shared" si="4"/>
        <v>150746294.14927655</v>
      </c>
      <c r="K11" s="27" t="s">
        <v>1176</v>
      </c>
      <c r="L11" s="373">
        <v>63.8</v>
      </c>
      <c r="M11" s="390">
        <f t="shared" si="5"/>
        <v>2487766.7354100328</v>
      </c>
      <c r="N11" s="61">
        <v>1.7139999999999999E-2</v>
      </c>
      <c r="O11" s="61">
        <v>1.414E-2</v>
      </c>
      <c r="P11" s="61">
        <v>3.0000000000000001E-3</v>
      </c>
      <c r="Q11" s="4">
        <f t="shared" si="0"/>
        <v>101</v>
      </c>
    </row>
    <row r="12" spans="1:17" x14ac:dyDescent="0.25">
      <c r="A12" s="4">
        <f t="shared" si="6"/>
        <v>102</v>
      </c>
      <c r="B12" t="str">
        <f t="shared" si="1"/>
        <v>ETP</v>
      </c>
      <c r="C12" s="27">
        <v>353.01</v>
      </c>
      <c r="D12" t="str">
        <f t="shared" si="2"/>
        <v>ETP35301</v>
      </c>
      <c r="E12" t="s">
        <v>1175</v>
      </c>
      <c r="F12" s="391">
        <f>'7-PlantInService_RY26'!H$24</f>
        <v>8000627907.4706287</v>
      </c>
      <c r="G12" s="384">
        <v>-60</v>
      </c>
      <c r="H12" s="390">
        <f t="shared" si="3"/>
        <v>-4800376744.4823771</v>
      </c>
      <c r="I12" s="391">
        <f>'10-AccDep_RY26'!H$26</f>
        <v>2099613824.5010865</v>
      </c>
      <c r="J12" s="390">
        <f t="shared" si="4"/>
        <v>10701390827.45192</v>
      </c>
      <c r="K12" s="27" t="s">
        <v>1174</v>
      </c>
      <c r="L12" s="373">
        <v>37.869999999999997</v>
      </c>
      <c r="M12" s="390">
        <f t="shared" si="5"/>
        <v>250499659.78290537</v>
      </c>
      <c r="N12" s="61">
        <v>3.1309999999999998E-2</v>
      </c>
      <c r="O12" s="61">
        <v>2.128E-2</v>
      </c>
      <c r="P12" s="61">
        <v>1.0030000000000001E-2</v>
      </c>
      <c r="Q12" s="4">
        <f t="shared" si="0"/>
        <v>102</v>
      </c>
    </row>
    <row r="13" spans="1:17" x14ac:dyDescent="0.25">
      <c r="A13" s="4">
        <f t="shared" si="6"/>
        <v>103</v>
      </c>
      <c r="B13" t="str">
        <f t="shared" si="1"/>
        <v>ETP</v>
      </c>
      <c r="C13" s="27">
        <v>353.02</v>
      </c>
      <c r="D13" t="str">
        <f t="shared" si="2"/>
        <v>ETP35302</v>
      </c>
      <c r="E13" t="s">
        <v>1173</v>
      </c>
      <c r="F13" s="391">
        <f>'7-PlantInService_RY26'!I$24</f>
        <v>29904658.62550655</v>
      </c>
      <c r="G13" s="384">
        <v>-5</v>
      </c>
      <c r="H13" s="390">
        <f t="shared" si="3"/>
        <v>-1495232.9312753275</v>
      </c>
      <c r="I13" s="391">
        <f>'10-AccDep_RY26'!I$26</f>
        <v>13582408.983118881</v>
      </c>
      <c r="J13" s="390">
        <f t="shared" si="4"/>
        <v>17817482.573662996</v>
      </c>
      <c r="K13" s="27" t="s">
        <v>1172</v>
      </c>
      <c r="L13" s="373">
        <v>34.299999999999997</v>
      </c>
      <c r="M13" s="390">
        <f t="shared" si="5"/>
        <v>496716.37976966379</v>
      </c>
      <c r="N13" s="61">
        <v>1.661E-2</v>
      </c>
      <c r="O13" s="61">
        <v>1.5440000000000001E-2</v>
      </c>
      <c r="P13" s="61">
        <v>1.17E-3</v>
      </c>
      <c r="Q13" s="4">
        <f t="shared" si="0"/>
        <v>103</v>
      </c>
    </row>
    <row r="14" spans="1:17" x14ac:dyDescent="0.25">
      <c r="A14" s="4">
        <f t="shared" si="6"/>
        <v>104</v>
      </c>
      <c r="B14" t="str">
        <f t="shared" si="1"/>
        <v>ETP</v>
      </c>
      <c r="C14" s="27">
        <v>354</v>
      </c>
      <c r="D14" t="str">
        <f t="shared" si="2"/>
        <v>ETP35400</v>
      </c>
      <c r="E14" t="s">
        <v>1171</v>
      </c>
      <c r="F14" s="391">
        <f>'7-PlantInService_RY26'!J$24</f>
        <v>1143532914.2694283</v>
      </c>
      <c r="G14" s="384">
        <v>-100</v>
      </c>
      <c r="H14" s="390">
        <f t="shared" si="3"/>
        <v>-1143532914.2694283</v>
      </c>
      <c r="I14" s="391">
        <f>'10-AccDep_RY26'!J$26</f>
        <v>374583519.33602512</v>
      </c>
      <c r="J14" s="390">
        <f t="shared" si="4"/>
        <v>1912482309.2028313</v>
      </c>
      <c r="K14" s="27" t="s">
        <v>1170</v>
      </c>
      <c r="L14" s="373">
        <v>57.03</v>
      </c>
      <c r="M14" s="390">
        <f t="shared" si="5"/>
        <v>26289821.699054155</v>
      </c>
      <c r="N14" s="61">
        <v>2.299E-2</v>
      </c>
      <c r="O14" s="61">
        <v>1.188E-2</v>
      </c>
      <c r="P14" s="61">
        <v>1.111E-2</v>
      </c>
      <c r="Q14" s="4">
        <f t="shared" si="0"/>
        <v>104</v>
      </c>
    </row>
    <row r="15" spans="1:17" x14ac:dyDescent="0.25">
      <c r="A15" s="4">
        <f t="shared" si="6"/>
        <v>105</v>
      </c>
      <c r="B15" t="str">
        <f t="shared" si="1"/>
        <v>ETP</v>
      </c>
      <c r="C15" s="27">
        <v>355</v>
      </c>
      <c r="D15" t="str">
        <f t="shared" si="2"/>
        <v>ETP35500</v>
      </c>
      <c r="E15" t="s">
        <v>1169</v>
      </c>
      <c r="F15" s="391">
        <f>'7-PlantInService_RY26'!K$24</f>
        <v>2740246251.6813526</v>
      </c>
      <c r="G15" s="384">
        <v>-80</v>
      </c>
      <c r="H15" s="390">
        <f t="shared" si="3"/>
        <v>-2192197001.3450823</v>
      </c>
      <c r="I15" s="391">
        <f>'10-AccDep_RY26'!K$26</f>
        <v>521082317.06800801</v>
      </c>
      <c r="J15" s="390">
        <f t="shared" si="4"/>
        <v>4411360935.9584265</v>
      </c>
      <c r="K15" s="27" t="s">
        <v>1168</v>
      </c>
      <c r="L15" s="373">
        <v>46.49</v>
      </c>
      <c r="M15" s="390">
        <f t="shared" si="5"/>
        <v>86482171.703063488</v>
      </c>
      <c r="N15" s="61">
        <v>3.1559999999999998E-2</v>
      </c>
      <c r="O15" s="61">
        <v>1.7139999999999999E-2</v>
      </c>
      <c r="P15" s="61">
        <v>1.4420000000000001E-2</v>
      </c>
      <c r="Q15" s="4">
        <f t="shared" si="0"/>
        <v>105</v>
      </c>
    </row>
    <row r="16" spans="1:17" x14ac:dyDescent="0.25">
      <c r="A16" s="4">
        <f t="shared" si="6"/>
        <v>106</v>
      </c>
      <c r="B16" t="str">
        <f t="shared" si="1"/>
        <v>ETP</v>
      </c>
      <c r="C16" s="27">
        <v>356</v>
      </c>
      <c r="D16" t="str">
        <f t="shared" si="2"/>
        <v>ETP35600</v>
      </c>
      <c r="E16" t="s">
        <v>1167</v>
      </c>
      <c r="F16" s="391">
        <f>'7-PlantInService_RY26'!L$24</f>
        <v>2798628146.6173882</v>
      </c>
      <c r="G16" s="384">
        <v>-110</v>
      </c>
      <c r="H16" s="390">
        <f t="shared" si="3"/>
        <v>-3078490961.2791271</v>
      </c>
      <c r="I16" s="391">
        <f>'10-AccDep_RY26'!L$26</f>
        <v>493463072.19237435</v>
      </c>
      <c r="J16" s="390">
        <f t="shared" si="4"/>
        <v>5383656035.7041407</v>
      </c>
      <c r="K16" s="27" t="s">
        <v>1166</v>
      </c>
      <c r="L16" s="373">
        <v>51.91</v>
      </c>
      <c r="M16" s="390">
        <f t="shared" si="5"/>
        <v>76234630.713857651</v>
      </c>
      <c r="N16" s="61">
        <v>2.724E-2</v>
      </c>
      <c r="O16" s="61">
        <v>1.3610000000000001E-2</v>
      </c>
      <c r="P16" s="61">
        <v>1.363E-2</v>
      </c>
      <c r="Q16" s="4">
        <f t="shared" si="0"/>
        <v>106</v>
      </c>
    </row>
    <row r="17" spans="1:17" x14ac:dyDescent="0.25">
      <c r="A17" s="4">
        <f t="shared" si="6"/>
        <v>107</v>
      </c>
      <c r="B17" t="str">
        <f t="shared" si="1"/>
        <v>ETP</v>
      </c>
      <c r="C17" s="27">
        <v>357</v>
      </c>
      <c r="D17" t="str">
        <f t="shared" si="2"/>
        <v>ETP35700</v>
      </c>
      <c r="E17" t="s">
        <v>1165</v>
      </c>
      <c r="F17" s="391">
        <f>'7-PlantInService_RY26'!M$24</f>
        <v>518106145.4369508</v>
      </c>
      <c r="G17" s="384">
        <v>0</v>
      </c>
      <c r="H17" s="390">
        <f t="shared" si="3"/>
        <v>0</v>
      </c>
      <c r="I17" s="391">
        <f>'10-AccDep_RY26'!M$26</f>
        <v>126138216.54893981</v>
      </c>
      <c r="J17" s="390">
        <f t="shared" si="4"/>
        <v>391967928.88801098</v>
      </c>
      <c r="K17" s="27" t="s">
        <v>1164</v>
      </c>
      <c r="L17" s="373">
        <v>54.8</v>
      </c>
      <c r="M17" s="390">
        <f t="shared" si="5"/>
        <v>7921842.9637309778</v>
      </c>
      <c r="N17" s="61">
        <v>1.529E-2</v>
      </c>
      <c r="O17" s="61">
        <v>1.524E-2</v>
      </c>
      <c r="P17" s="61">
        <v>5.0000000000000002E-5</v>
      </c>
      <c r="Q17" s="4">
        <f t="shared" si="0"/>
        <v>107</v>
      </c>
    </row>
    <row r="18" spans="1:17" x14ac:dyDescent="0.25">
      <c r="A18" s="4">
        <f t="shared" si="6"/>
        <v>108</v>
      </c>
      <c r="B18" t="str">
        <f t="shared" si="1"/>
        <v>ETP</v>
      </c>
      <c r="C18" s="27">
        <v>358</v>
      </c>
      <c r="D18" t="str">
        <f t="shared" si="2"/>
        <v>ETP35800</v>
      </c>
      <c r="E18" t="s">
        <v>1163</v>
      </c>
      <c r="F18" s="391">
        <f>'7-PlantInService_RY26'!N$24</f>
        <v>282197763.56863666</v>
      </c>
      <c r="G18" s="384">
        <v>-10</v>
      </c>
      <c r="H18" s="390">
        <f t="shared" si="3"/>
        <v>-28219776.356863666</v>
      </c>
      <c r="I18" s="391">
        <f>'10-AccDep_RY26'!N$26</f>
        <v>92223610.70483458</v>
      </c>
      <c r="J18" s="390">
        <f t="shared" si="4"/>
        <v>218193929.22066575</v>
      </c>
      <c r="K18" s="27" t="s">
        <v>1162</v>
      </c>
      <c r="L18" s="373">
        <v>43.69</v>
      </c>
      <c r="M18" s="390">
        <f t="shared" si="5"/>
        <v>5615735.4950158698</v>
      </c>
      <c r="N18" s="61">
        <v>1.9900000000000001E-2</v>
      </c>
      <c r="O18" s="61">
        <v>1.7639999999999999E-2</v>
      </c>
      <c r="P18" s="61">
        <v>2.2599999999999999E-3</v>
      </c>
      <c r="Q18" s="4">
        <f t="shared" si="0"/>
        <v>108</v>
      </c>
    </row>
    <row r="19" spans="1:17" x14ac:dyDescent="0.25">
      <c r="A19" s="4">
        <f t="shared" si="6"/>
        <v>109</v>
      </c>
      <c r="B19" t="str">
        <f t="shared" si="1"/>
        <v>ETP</v>
      </c>
      <c r="C19" s="27">
        <v>359</v>
      </c>
      <c r="D19" t="str">
        <f t="shared" si="2"/>
        <v>ETP35900</v>
      </c>
      <c r="E19" t="s">
        <v>1161</v>
      </c>
      <c r="F19" s="388">
        <f>'7-PlantInService_RY26'!O$24</f>
        <v>219152663.74524802</v>
      </c>
      <c r="G19" s="389">
        <v>-10</v>
      </c>
      <c r="H19" s="385">
        <f t="shared" si="3"/>
        <v>-21915266.374524802</v>
      </c>
      <c r="I19" s="388">
        <f>'10-AccDep_RY26'!O$26</f>
        <v>16284077.012665559</v>
      </c>
      <c r="J19" s="385">
        <f t="shared" si="4"/>
        <v>224783853.10710725</v>
      </c>
      <c r="K19" s="387" t="s">
        <v>1160</v>
      </c>
      <c r="L19" s="386">
        <v>52.76</v>
      </c>
      <c r="M19" s="385">
        <f t="shared" si="5"/>
        <v>4080622.5989365182</v>
      </c>
      <c r="N19" s="64">
        <v>1.8620000000000001E-2</v>
      </c>
      <c r="O19" s="64">
        <v>1.6459999999999999E-2</v>
      </c>
      <c r="P19" s="64">
        <v>2.16E-3</v>
      </c>
      <c r="Q19" s="4">
        <f t="shared" si="0"/>
        <v>109</v>
      </c>
    </row>
    <row r="20" spans="1:17" x14ac:dyDescent="0.25">
      <c r="F20" s="383"/>
      <c r="G20" s="384"/>
      <c r="H20" s="382"/>
      <c r="I20" s="383"/>
      <c r="J20" s="382"/>
      <c r="L20" s="381"/>
      <c r="M20" s="382"/>
      <c r="N20" s="381"/>
    </row>
    <row r="21" spans="1:17" x14ac:dyDescent="0.25">
      <c r="A21" s="4">
        <f>+A19+1</f>
        <v>110</v>
      </c>
      <c r="C21" s="66" t="s">
        <v>1159</v>
      </c>
      <c r="D21" s="12"/>
      <c r="F21" s="379">
        <f>SUM(F10:F19)</f>
        <v>16254438286.69223</v>
      </c>
      <c r="G21" s="380"/>
      <c r="H21" s="379">
        <f>SUM(H10:H19)</f>
        <v>-11370636264.094097</v>
      </c>
      <c r="I21" s="379">
        <f>SUM(I10:I19)</f>
        <v>3887150559.9301434</v>
      </c>
      <c r="J21" s="379">
        <f>SUM(J10:J19)</f>
        <v>23737923990.856186</v>
      </c>
      <c r="K21" s="380"/>
      <c r="L21" s="380"/>
      <c r="M21" s="379">
        <f>SUM(M10:M19)</f>
        <v>466252404.14153373</v>
      </c>
      <c r="N21" s="378">
        <f>+M21/F21</f>
        <v>2.8684621142722726E-2</v>
      </c>
      <c r="O21" s="30">
        <v>1.83E-2</v>
      </c>
      <c r="P21" s="30">
        <f>N21-O21</f>
        <v>1.0384621142722726E-2</v>
      </c>
      <c r="Q21" s="4">
        <f>A21</f>
        <v>110</v>
      </c>
    </row>
    <row r="22" spans="1:17" x14ac:dyDescent="0.25">
      <c r="C22" s="66"/>
      <c r="D22" s="12"/>
      <c r="F22" s="377"/>
      <c r="H22" s="375"/>
      <c r="I22" s="377"/>
      <c r="J22" s="375"/>
      <c r="L22" s="376"/>
      <c r="M22" s="375"/>
      <c r="O22" s="228" t="s">
        <v>1158</v>
      </c>
      <c r="Q22" s="4"/>
    </row>
    <row r="24" spans="1:17" x14ac:dyDescent="0.25">
      <c r="B24" s="73" t="s">
        <v>1157</v>
      </c>
      <c r="C24" s="87"/>
      <c r="D24" s="39"/>
      <c r="E24" s="39"/>
      <c r="F24" s="39"/>
      <c r="G24" s="39"/>
      <c r="H24" s="39"/>
      <c r="I24" s="39"/>
      <c r="J24" s="39"/>
      <c r="K24" s="39"/>
      <c r="L24" s="39"/>
      <c r="M24" s="39"/>
      <c r="N24" s="39"/>
      <c r="O24" s="39"/>
      <c r="P24" s="39"/>
    </row>
    <row r="26" spans="1:17" x14ac:dyDescent="0.25">
      <c r="D26" s="4"/>
      <c r="F26" s="4" t="s">
        <v>1156</v>
      </c>
    </row>
    <row r="27" spans="1:17" x14ac:dyDescent="0.25">
      <c r="A27" s="36" t="s">
        <v>100</v>
      </c>
      <c r="B27" s="36" t="s">
        <v>1155</v>
      </c>
      <c r="C27" s="36" t="s">
        <v>138</v>
      </c>
      <c r="D27" s="36" t="s">
        <v>1154</v>
      </c>
      <c r="E27" s="36" t="s">
        <v>1153</v>
      </c>
      <c r="F27" s="374" t="s">
        <v>1152</v>
      </c>
      <c r="Q27" s="36" t="str">
        <f t="shared" ref="Q27:Q74" si="7">A27</f>
        <v>Line</v>
      </c>
    </row>
    <row r="28" spans="1:17" x14ac:dyDescent="0.25">
      <c r="A28" s="4">
        <v>200</v>
      </c>
      <c r="D28" t="s">
        <v>1151</v>
      </c>
      <c r="E28" t="s">
        <v>1150</v>
      </c>
      <c r="F28" s="373">
        <v>0</v>
      </c>
      <c r="Q28" s="4">
        <f t="shared" si="7"/>
        <v>200</v>
      </c>
    </row>
    <row r="29" spans="1:17" x14ac:dyDescent="0.25">
      <c r="A29" s="4">
        <f t="shared" ref="A29:A76" si="8">A28+1</f>
        <v>201</v>
      </c>
      <c r="D29" t="s">
        <v>1149</v>
      </c>
      <c r="E29" t="s">
        <v>1148</v>
      </c>
      <c r="F29" s="373">
        <v>0</v>
      </c>
      <c r="Q29" s="4">
        <f t="shared" si="7"/>
        <v>201</v>
      </c>
    </row>
    <row r="30" spans="1:17" x14ac:dyDescent="0.25">
      <c r="A30" s="4">
        <f t="shared" si="8"/>
        <v>202</v>
      </c>
      <c r="D30" t="s">
        <v>1147</v>
      </c>
      <c r="E30" t="s">
        <v>1146</v>
      </c>
      <c r="F30" s="373">
        <v>3.39</v>
      </c>
      <c r="Q30" s="4">
        <f t="shared" si="7"/>
        <v>202</v>
      </c>
    </row>
    <row r="31" spans="1:17" x14ac:dyDescent="0.25">
      <c r="A31" s="4">
        <f t="shared" si="8"/>
        <v>203</v>
      </c>
      <c r="D31" t="s">
        <v>1145</v>
      </c>
      <c r="E31" t="s">
        <v>1144</v>
      </c>
      <c r="F31" s="373">
        <v>17.36</v>
      </c>
      <c r="Q31" s="4">
        <f t="shared" si="7"/>
        <v>203</v>
      </c>
    </row>
    <row r="32" spans="1:17" x14ac:dyDescent="0.25">
      <c r="A32" s="4">
        <f t="shared" si="8"/>
        <v>204</v>
      </c>
      <c r="D32" t="s">
        <v>1143</v>
      </c>
      <c r="E32" t="s">
        <v>1142</v>
      </c>
      <c r="F32" s="373">
        <v>9.01</v>
      </c>
      <c r="Q32" s="4">
        <f t="shared" si="7"/>
        <v>204</v>
      </c>
    </row>
    <row r="33" spans="1:17" x14ac:dyDescent="0.25">
      <c r="A33" s="4">
        <f t="shared" si="8"/>
        <v>205</v>
      </c>
      <c r="D33" t="s">
        <v>1141</v>
      </c>
      <c r="E33" t="s">
        <v>1140</v>
      </c>
      <c r="F33" s="373">
        <v>0</v>
      </c>
      <c r="Q33" s="4">
        <f t="shared" si="7"/>
        <v>205</v>
      </c>
    </row>
    <row r="34" spans="1:17" x14ac:dyDescent="0.25">
      <c r="A34" s="4">
        <f t="shared" si="8"/>
        <v>206</v>
      </c>
      <c r="D34" t="s">
        <v>1139</v>
      </c>
      <c r="E34" t="s">
        <v>1083</v>
      </c>
      <c r="F34" s="373">
        <v>2.58</v>
      </c>
      <c r="Q34" s="4">
        <f t="shared" si="7"/>
        <v>206</v>
      </c>
    </row>
    <row r="35" spans="1:17" x14ac:dyDescent="0.25">
      <c r="A35" s="4">
        <f t="shared" si="8"/>
        <v>207</v>
      </c>
      <c r="D35" t="s">
        <v>1138</v>
      </c>
      <c r="E35" t="s">
        <v>1081</v>
      </c>
      <c r="F35" s="373">
        <v>1.97</v>
      </c>
      <c r="Q35" s="4">
        <f t="shared" si="7"/>
        <v>207</v>
      </c>
    </row>
    <row r="36" spans="1:17" x14ac:dyDescent="0.25">
      <c r="A36" s="4">
        <f t="shared" si="8"/>
        <v>208</v>
      </c>
      <c r="D36" t="s">
        <v>1137</v>
      </c>
      <c r="E36" t="s">
        <v>1136</v>
      </c>
      <c r="F36" s="373">
        <v>20</v>
      </c>
      <c r="Q36" s="4">
        <f t="shared" si="7"/>
        <v>208</v>
      </c>
    </row>
    <row r="37" spans="1:17" x14ac:dyDescent="0.25">
      <c r="A37" s="4">
        <f t="shared" si="8"/>
        <v>209</v>
      </c>
      <c r="D37" t="s">
        <v>1135</v>
      </c>
      <c r="E37" t="s">
        <v>1134</v>
      </c>
      <c r="F37" s="373">
        <v>27.31</v>
      </c>
      <c r="Q37" s="4">
        <f t="shared" si="7"/>
        <v>209</v>
      </c>
    </row>
    <row r="38" spans="1:17" x14ac:dyDescent="0.25">
      <c r="A38" s="4">
        <f t="shared" si="8"/>
        <v>210</v>
      </c>
      <c r="D38" t="s">
        <v>1133</v>
      </c>
      <c r="E38" t="s">
        <v>1132</v>
      </c>
      <c r="F38" s="373">
        <v>14.17</v>
      </c>
      <c r="Q38" s="4">
        <f t="shared" si="7"/>
        <v>210</v>
      </c>
    </row>
    <row r="39" spans="1:17" x14ac:dyDescent="0.25">
      <c r="A39" s="4">
        <f t="shared" si="8"/>
        <v>211</v>
      </c>
      <c r="D39" t="s">
        <v>1131</v>
      </c>
      <c r="E39" t="s">
        <v>1079</v>
      </c>
      <c r="F39" s="373">
        <v>7.5</v>
      </c>
      <c r="Q39" s="4">
        <f t="shared" si="7"/>
        <v>211</v>
      </c>
    </row>
    <row r="40" spans="1:17" x14ac:dyDescent="0.25">
      <c r="A40" s="4">
        <f t="shared" si="8"/>
        <v>212</v>
      </c>
      <c r="D40" t="s">
        <v>1130</v>
      </c>
      <c r="E40" t="s">
        <v>1129</v>
      </c>
      <c r="F40" s="373">
        <v>27.31</v>
      </c>
      <c r="Q40" s="4">
        <f t="shared" si="7"/>
        <v>212</v>
      </c>
    </row>
    <row r="41" spans="1:17" x14ac:dyDescent="0.25">
      <c r="A41" s="4">
        <f t="shared" si="8"/>
        <v>213</v>
      </c>
      <c r="D41" t="s">
        <v>1128</v>
      </c>
      <c r="E41" t="s">
        <v>1127</v>
      </c>
      <c r="F41" s="373">
        <v>1.3599999999999999</v>
      </c>
      <c r="Q41" s="4">
        <f t="shared" si="7"/>
        <v>213</v>
      </c>
    </row>
    <row r="42" spans="1:17" x14ac:dyDescent="0.25">
      <c r="A42" s="4">
        <f t="shared" si="8"/>
        <v>214</v>
      </c>
      <c r="D42" t="s">
        <v>1126</v>
      </c>
      <c r="E42" t="s">
        <v>1125</v>
      </c>
      <c r="F42" s="373">
        <v>13.48</v>
      </c>
      <c r="Q42" s="4">
        <f t="shared" si="7"/>
        <v>214</v>
      </c>
    </row>
    <row r="43" spans="1:17" x14ac:dyDescent="0.25">
      <c r="A43" s="4">
        <f t="shared" si="8"/>
        <v>215</v>
      </c>
      <c r="D43" t="s">
        <v>1124</v>
      </c>
      <c r="E43" t="s">
        <v>1123</v>
      </c>
      <c r="F43" s="373">
        <v>9.92</v>
      </c>
      <c r="Q43" s="4">
        <f t="shared" si="7"/>
        <v>215</v>
      </c>
    </row>
    <row r="44" spans="1:17" x14ac:dyDescent="0.25">
      <c r="A44" s="4">
        <f t="shared" si="8"/>
        <v>216</v>
      </c>
      <c r="D44" t="s">
        <v>1122</v>
      </c>
      <c r="E44" t="s">
        <v>1121</v>
      </c>
      <c r="F44" s="373">
        <v>10.130000000000001</v>
      </c>
      <c r="Q44" s="4">
        <f t="shared" si="7"/>
        <v>216</v>
      </c>
    </row>
    <row r="45" spans="1:17" x14ac:dyDescent="0.25">
      <c r="A45" s="4">
        <f t="shared" si="8"/>
        <v>217</v>
      </c>
      <c r="D45" t="s">
        <v>1120</v>
      </c>
      <c r="E45" t="s">
        <v>1119</v>
      </c>
      <c r="F45" s="373">
        <v>10.11</v>
      </c>
      <c r="Q45" s="4">
        <f t="shared" si="7"/>
        <v>217</v>
      </c>
    </row>
    <row r="46" spans="1:17" x14ac:dyDescent="0.25">
      <c r="A46" s="4">
        <f t="shared" si="8"/>
        <v>218</v>
      </c>
      <c r="D46" t="s">
        <v>1118</v>
      </c>
      <c r="E46" t="s">
        <v>1117</v>
      </c>
      <c r="F46" s="373">
        <v>9.1</v>
      </c>
      <c r="Q46" s="4">
        <f t="shared" si="7"/>
        <v>218</v>
      </c>
    </row>
    <row r="47" spans="1:17" x14ac:dyDescent="0.25">
      <c r="A47" s="4">
        <f t="shared" si="8"/>
        <v>219</v>
      </c>
      <c r="D47" t="s">
        <v>1116</v>
      </c>
      <c r="E47" t="s">
        <v>1115</v>
      </c>
      <c r="F47" s="373">
        <v>6.8199999999999994</v>
      </c>
      <c r="Q47" s="4">
        <f t="shared" si="7"/>
        <v>219</v>
      </c>
    </row>
    <row r="48" spans="1:17" x14ac:dyDescent="0.25">
      <c r="A48" s="4">
        <f t="shared" si="8"/>
        <v>220</v>
      </c>
      <c r="D48" t="s">
        <v>1114</v>
      </c>
      <c r="E48" t="s">
        <v>1113</v>
      </c>
      <c r="F48" s="373">
        <v>4.1500000000000004</v>
      </c>
      <c r="Q48" s="4">
        <f t="shared" si="7"/>
        <v>220</v>
      </c>
    </row>
    <row r="49" spans="1:17" x14ac:dyDescent="0.25">
      <c r="A49" s="4">
        <f t="shared" si="8"/>
        <v>221</v>
      </c>
      <c r="D49" t="s">
        <v>1112</v>
      </c>
      <c r="E49" t="s">
        <v>1111</v>
      </c>
      <c r="F49" s="373">
        <v>3.07</v>
      </c>
      <c r="Q49" s="4">
        <f t="shared" si="7"/>
        <v>221</v>
      </c>
    </row>
    <row r="50" spans="1:17" x14ac:dyDescent="0.25">
      <c r="A50" s="4">
        <f t="shared" si="8"/>
        <v>222</v>
      </c>
      <c r="D50" t="s">
        <v>1110</v>
      </c>
      <c r="E50" t="s">
        <v>1109</v>
      </c>
      <c r="F50" s="373">
        <v>6.25</v>
      </c>
      <c r="Q50" s="4">
        <f t="shared" si="7"/>
        <v>222</v>
      </c>
    </row>
    <row r="51" spans="1:17" x14ac:dyDescent="0.25">
      <c r="A51" s="4">
        <f t="shared" si="8"/>
        <v>223</v>
      </c>
      <c r="D51" t="s">
        <v>1108</v>
      </c>
      <c r="E51" t="s">
        <v>1107</v>
      </c>
      <c r="F51" s="373">
        <v>3.34</v>
      </c>
      <c r="Q51" s="4">
        <f t="shared" si="7"/>
        <v>223</v>
      </c>
    </row>
    <row r="52" spans="1:17" x14ac:dyDescent="0.25">
      <c r="A52" s="4">
        <f t="shared" si="8"/>
        <v>224</v>
      </c>
      <c r="D52" t="s">
        <v>1106</v>
      </c>
      <c r="E52" t="s">
        <v>1075</v>
      </c>
      <c r="F52" s="373">
        <v>7.77</v>
      </c>
      <c r="Q52" s="4">
        <f t="shared" si="7"/>
        <v>224</v>
      </c>
    </row>
    <row r="53" spans="1:17" x14ac:dyDescent="0.25">
      <c r="A53" s="4">
        <f t="shared" si="8"/>
        <v>225</v>
      </c>
      <c r="D53" t="s">
        <v>1105</v>
      </c>
      <c r="E53" t="s">
        <v>1073</v>
      </c>
      <c r="F53" s="373">
        <v>6.45</v>
      </c>
      <c r="Q53" s="4">
        <f t="shared" si="7"/>
        <v>225</v>
      </c>
    </row>
    <row r="54" spans="1:17" x14ac:dyDescent="0.25">
      <c r="A54" s="4">
        <f t="shared" si="8"/>
        <v>226</v>
      </c>
      <c r="D54" t="s">
        <v>1104</v>
      </c>
      <c r="E54" t="s">
        <v>1103</v>
      </c>
      <c r="F54" s="373">
        <v>14.45</v>
      </c>
      <c r="Q54" s="4">
        <f t="shared" si="7"/>
        <v>226</v>
      </c>
    </row>
    <row r="55" spans="1:17" x14ac:dyDescent="0.25">
      <c r="A55" s="4">
        <f t="shared" si="8"/>
        <v>227</v>
      </c>
      <c r="D55" t="s">
        <v>1102</v>
      </c>
      <c r="E55" t="s">
        <v>1101</v>
      </c>
      <c r="F55" s="373">
        <v>20.47</v>
      </c>
      <c r="Q55" s="4">
        <f t="shared" si="7"/>
        <v>227</v>
      </c>
    </row>
    <row r="56" spans="1:17" x14ac:dyDescent="0.25">
      <c r="A56" s="4">
        <f t="shared" si="8"/>
        <v>228</v>
      </c>
      <c r="D56" t="s">
        <v>1100</v>
      </c>
      <c r="E56" t="s">
        <v>1099</v>
      </c>
      <c r="F56" s="373">
        <v>15.25</v>
      </c>
      <c r="Q56" s="4">
        <f t="shared" si="7"/>
        <v>228</v>
      </c>
    </row>
    <row r="57" spans="1:17" x14ac:dyDescent="0.25">
      <c r="A57" s="4">
        <f t="shared" si="8"/>
        <v>229</v>
      </c>
      <c r="D57" t="s">
        <v>1098</v>
      </c>
      <c r="E57" t="s">
        <v>1097</v>
      </c>
      <c r="F57" s="373">
        <v>14.61</v>
      </c>
      <c r="Q57" s="4">
        <f t="shared" si="7"/>
        <v>229</v>
      </c>
    </row>
    <row r="58" spans="1:17" x14ac:dyDescent="0.25">
      <c r="A58" s="4">
        <f t="shared" si="8"/>
        <v>230</v>
      </c>
      <c r="D58" t="s">
        <v>1096</v>
      </c>
      <c r="E58" t="s">
        <v>1095</v>
      </c>
      <c r="F58" s="373">
        <v>4.79</v>
      </c>
      <c r="Q58" s="4">
        <f t="shared" si="7"/>
        <v>230</v>
      </c>
    </row>
    <row r="59" spans="1:17" x14ac:dyDescent="0.25">
      <c r="A59" s="4">
        <f t="shared" si="8"/>
        <v>231</v>
      </c>
      <c r="D59" t="s">
        <v>1094</v>
      </c>
      <c r="E59" t="s">
        <v>1093</v>
      </c>
      <c r="F59" s="373">
        <v>5.14</v>
      </c>
      <c r="Q59" s="4">
        <f t="shared" si="7"/>
        <v>231</v>
      </c>
    </row>
    <row r="60" spans="1:17" x14ac:dyDescent="0.25">
      <c r="A60" s="4">
        <f t="shared" si="8"/>
        <v>232</v>
      </c>
      <c r="D60" t="s">
        <v>1092</v>
      </c>
      <c r="E60" t="s">
        <v>1091</v>
      </c>
      <c r="F60" s="373">
        <v>0.83</v>
      </c>
      <c r="Q60" s="4">
        <f t="shared" si="7"/>
        <v>232</v>
      </c>
    </row>
    <row r="61" spans="1:17" x14ac:dyDescent="0.25">
      <c r="A61" s="4">
        <f t="shared" si="8"/>
        <v>233</v>
      </c>
      <c r="D61" t="s">
        <v>1090</v>
      </c>
      <c r="E61" t="s">
        <v>1069</v>
      </c>
      <c r="F61" s="373">
        <v>4.87</v>
      </c>
      <c r="Q61" s="4">
        <f t="shared" si="7"/>
        <v>233</v>
      </c>
    </row>
    <row r="62" spans="1:17" x14ac:dyDescent="0.25">
      <c r="A62" s="4">
        <f t="shared" si="8"/>
        <v>234</v>
      </c>
      <c r="D62" t="s">
        <v>1089</v>
      </c>
      <c r="E62" t="s">
        <v>1067</v>
      </c>
      <c r="F62" s="373">
        <v>5.36</v>
      </c>
      <c r="Q62" s="4">
        <f t="shared" si="7"/>
        <v>234</v>
      </c>
    </row>
    <row r="63" spans="1:17" x14ac:dyDescent="0.25">
      <c r="A63" s="4">
        <f t="shared" si="8"/>
        <v>235</v>
      </c>
      <c r="D63" t="s">
        <v>1088</v>
      </c>
      <c r="E63" t="s">
        <v>1087</v>
      </c>
      <c r="F63" s="373">
        <v>0.21</v>
      </c>
      <c r="Q63" s="4">
        <f t="shared" si="7"/>
        <v>235</v>
      </c>
    </row>
    <row r="64" spans="1:17" x14ac:dyDescent="0.25">
      <c r="A64" s="4">
        <f t="shared" si="8"/>
        <v>236</v>
      </c>
      <c r="D64" t="s">
        <v>1086</v>
      </c>
      <c r="E64" t="s">
        <v>1085</v>
      </c>
      <c r="F64" s="373">
        <v>0</v>
      </c>
      <c r="Q64" s="4">
        <f t="shared" si="7"/>
        <v>236</v>
      </c>
    </row>
    <row r="65" spans="1:17" x14ac:dyDescent="0.25">
      <c r="A65" s="4">
        <f t="shared" si="8"/>
        <v>237</v>
      </c>
      <c r="D65" t="s">
        <v>1084</v>
      </c>
      <c r="E65" t="s">
        <v>1083</v>
      </c>
      <c r="F65" s="373">
        <v>2.99</v>
      </c>
      <c r="Q65" s="4">
        <f t="shared" si="7"/>
        <v>237</v>
      </c>
    </row>
    <row r="66" spans="1:17" x14ac:dyDescent="0.25">
      <c r="A66" s="4">
        <f t="shared" si="8"/>
        <v>238</v>
      </c>
      <c r="D66" t="s">
        <v>1082</v>
      </c>
      <c r="E66" t="s">
        <v>1081</v>
      </c>
      <c r="F66" s="373">
        <v>1.58</v>
      </c>
      <c r="Q66" s="4">
        <f t="shared" si="7"/>
        <v>238</v>
      </c>
    </row>
    <row r="67" spans="1:17" x14ac:dyDescent="0.25">
      <c r="A67" s="4">
        <f t="shared" si="8"/>
        <v>239</v>
      </c>
      <c r="D67" t="s">
        <v>1080</v>
      </c>
      <c r="E67" t="s">
        <v>1079</v>
      </c>
      <c r="F67" s="373">
        <v>5.93</v>
      </c>
      <c r="Q67" s="4">
        <f t="shared" si="7"/>
        <v>239</v>
      </c>
    </row>
    <row r="68" spans="1:17" x14ac:dyDescent="0.25">
      <c r="A68" s="4">
        <f t="shared" si="8"/>
        <v>240</v>
      </c>
      <c r="D68" t="s">
        <v>1078</v>
      </c>
      <c r="E68" t="s">
        <v>1077</v>
      </c>
      <c r="F68" s="373">
        <v>3.94</v>
      </c>
      <c r="Q68" s="4">
        <f t="shared" si="7"/>
        <v>240</v>
      </c>
    </row>
    <row r="69" spans="1:17" x14ac:dyDescent="0.25">
      <c r="A69" s="4">
        <f t="shared" si="8"/>
        <v>241</v>
      </c>
      <c r="D69" t="s">
        <v>1076</v>
      </c>
      <c r="E69" t="s">
        <v>1075</v>
      </c>
      <c r="F69" s="373">
        <v>4.74</v>
      </c>
      <c r="Q69" s="4">
        <f t="shared" si="7"/>
        <v>241</v>
      </c>
    </row>
    <row r="70" spans="1:17" x14ac:dyDescent="0.25">
      <c r="A70" s="4">
        <f t="shared" si="8"/>
        <v>242</v>
      </c>
      <c r="D70" t="s">
        <v>1074</v>
      </c>
      <c r="E70" t="s">
        <v>1073</v>
      </c>
      <c r="F70" s="373">
        <v>7.89</v>
      </c>
      <c r="Q70" s="4">
        <f t="shared" si="7"/>
        <v>242</v>
      </c>
    </row>
    <row r="71" spans="1:17" x14ac:dyDescent="0.25">
      <c r="A71" s="4">
        <f t="shared" si="8"/>
        <v>243</v>
      </c>
      <c r="D71" t="s">
        <v>1072</v>
      </c>
      <c r="E71" t="s">
        <v>1071</v>
      </c>
      <c r="F71" s="373">
        <v>6.92</v>
      </c>
      <c r="Q71" s="4">
        <f t="shared" si="7"/>
        <v>243</v>
      </c>
    </row>
    <row r="72" spans="1:17" x14ac:dyDescent="0.25">
      <c r="A72" s="4">
        <f t="shared" si="8"/>
        <v>244</v>
      </c>
      <c r="D72" t="s">
        <v>1070</v>
      </c>
      <c r="E72" t="s">
        <v>1069</v>
      </c>
      <c r="F72" s="373">
        <v>4.96</v>
      </c>
      <c r="Q72" s="4">
        <f t="shared" si="7"/>
        <v>244</v>
      </c>
    </row>
    <row r="73" spans="1:17" x14ac:dyDescent="0.25">
      <c r="A73" s="4">
        <f t="shared" si="8"/>
        <v>245</v>
      </c>
      <c r="D73" t="s">
        <v>1068</v>
      </c>
      <c r="E73" t="s">
        <v>1067</v>
      </c>
      <c r="F73" s="373">
        <v>6.8499999999999988</v>
      </c>
      <c r="Q73" s="4">
        <f t="shared" si="7"/>
        <v>245</v>
      </c>
    </row>
    <row r="74" spans="1:17" x14ac:dyDescent="0.25">
      <c r="A74" s="4">
        <f t="shared" si="8"/>
        <v>246</v>
      </c>
      <c r="D74" t="s">
        <v>1066</v>
      </c>
      <c r="E74" t="s">
        <v>1065</v>
      </c>
      <c r="F74" s="373">
        <v>2.4</v>
      </c>
      <c r="Q74" s="4">
        <f t="shared" si="7"/>
        <v>246</v>
      </c>
    </row>
    <row r="75" spans="1:17" x14ac:dyDescent="0.25">
      <c r="A75" s="4">
        <f t="shared" si="8"/>
        <v>247</v>
      </c>
      <c r="D75" t="s">
        <v>1064</v>
      </c>
      <c r="E75" t="s">
        <v>1063</v>
      </c>
      <c r="F75" s="373">
        <v>0</v>
      </c>
      <c r="Q75" s="4"/>
    </row>
    <row r="76" spans="1:17" x14ac:dyDescent="0.25">
      <c r="A76" s="4">
        <f t="shared" si="8"/>
        <v>248</v>
      </c>
      <c r="D76" t="s">
        <v>1062</v>
      </c>
      <c r="E76" t="s">
        <v>1061</v>
      </c>
      <c r="F76" s="373">
        <v>20.420000000000002</v>
      </c>
      <c r="Q76" s="4"/>
    </row>
    <row r="78" spans="1:17" x14ac:dyDescent="0.25">
      <c r="B78" s="372" t="s">
        <v>159</v>
      </c>
      <c r="C78"/>
    </row>
    <row r="79" spans="1:17" x14ac:dyDescent="0.25">
      <c r="B79" s="27" t="s">
        <v>1060</v>
      </c>
      <c r="C79"/>
    </row>
    <row r="80" spans="1:17" x14ac:dyDescent="0.25">
      <c r="B80" s="42" t="s">
        <v>1059</v>
      </c>
      <c r="C80" s="42"/>
      <c r="D80" s="42"/>
      <c r="E80" s="42"/>
      <c r="F80" s="42"/>
      <c r="G80" s="42"/>
      <c r="H80" s="42"/>
      <c r="I80" s="42"/>
      <c r="J80" s="42"/>
      <c r="K80" s="42"/>
      <c r="L80" s="42"/>
      <c r="M80" s="42"/>
      <c r="N80" s="42"/>
      <c r="O80" s="42"/>
      <c r="P80" s="42"/>
    </row>
    <row r="81" spans="2:16" ht="15" customHeight="1" x14ac:dyDescent="0.25">
      <c r="B81" s="42" t="s">
        <v>1058</v>
      </c>
      <c r="C81" s="42"/>
      <c r="D81" s="42"/>
      <c r="E81" s="42"/>
      <c r="F81" s="42"/>
      <c r="G81" s="42"/>
      <c r="H81" s="42"/>
      <c r="I81" s="42"/>
      <c r="J81" s="42"/>
      <c r="K81" s="42"/>
      <c r="L81" s="42"/>
      <c r="M81" s="42"/>
      <c r="N81" s="42"/>
      <c r="O81" s="42"/>
      <c r="P81" s="42"/>
    </row>
    <row r="82" spans="2:16" x14ac:dyDescent="0.25">
      <c r="B82" s="42" t="s">
        <v>1057</v>
      </c>
      <c r="C82" s="42"/>
      <c r="D82" s="42"/>
      <c r="E82" s="42"/>
      <c r="F82" s="42"/>
      <c r="G82" s="42"/>
      <c r="H82" s="42"/>
      <c r="I82" s="42"/>
      <c r="J82" s="42"/>
      <c r="K82" s="42"/>
      <c r="L82" s="42"/>
      <c r="M82" s="42"/>
      <c r="N82" s="42"/>
      <c r="O82" s="42"/>
      <c r="P82" s="42"/>
    </row>
  </sheetData>
  <mergeCells count="2">
    <mergeCell ref="G8:H8"/>
    <mergeCell ref="M8:N8"/>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095CC-8D91-4C1F-886C-2B96F75C41CA}">
  <sheetPr>
    <pageSetUpPr fitToPage="1"/>
  </sheetPr>
  <dimension ref="A1:R74"/>
  <sheetViews>
    <sheetView topLeftCell="A15" workbookViewId="0">
      <selection activeCell="L33" sqref="L33"/>
    </sheetView>
  </sheetViews>
  <sheetFormatPr defaultColWidth="9.28515625" defaultRowHeight="15" x14ac:dyDescent="0.25"/>
  <cols>
    <col min="1" max="1" width="5.42578125" customWidth="1"/>
    <col min="2" max="2" width="27.42578125" customWidth="1"/>
    <col min="3" max="3" width="18.7109375" customWidth="1"/>
    <col min="4" max="4" width="25.5703125" customWidth="1"/>
    <col min="5" max="5" width="19.28515625" customWidth="1"/>
    <col min="6" max="6" width="20" customWidth="1"/>
    <col min="7" max="7" width="20.42578125" customWidth="1"/>
    <col min="8" max="9" width="17.7109375" customWidth="1"/>
    <col min="10" max="10" width="8.28515625" customWidth="1"/>
    <col min="11" max="11" width="4.5703125" bestFit="1" customWidth="1"/>
    <col min="12" max="14" width="12.7109375" customWidth="1"/>
    <col min="15" max="15" width="2.42578125" customWidth="1"/>
    <col min="16" max="18" width="12.7109375" customWidth="1"/>
  </cols>
  <sheetData>
    <row r="1" spans="1:12" x14ac:dyDescent="0.25">
      <c r="B1" s="114" t="s">
        <v>41</v>
      </c>
      <c r="I1" s="67" t="str">
        <f>CONCATENATE("Prior Year: ",'1-BaseTRR_RY27'!$F$2)</f>
        <v>Prior Year: 2023</v>
      </c>
    </row>
    <row r="2" spans="1:12" x14ac:dyDescent="0.25">
      <c r="B2" s="133" t="s">
        <v>331</v>
      </c>
      <c r="C2" s="81"/>
      <c r="I2" s="67"/>
    </row>
    <row r="4" spans="1:12" x14ac:dyDescent="0.25">
      <c r="B4" s="96" t="s">
        <v>1238</v>
      </c>
      <c r="C4" s="39"/>
      <c r="D4" s="39"/>
      <c r="E4" s="39"/>
      <c r="F4" s="39"/>
      <c r="G4" s="39"/>
      <c r="H4" s="39"/>
      <c r="I4" s="39"/>
    </row>
    <row r="5" spans="1:12" x14ac:dyDescent="0.25">
      <c r="B5" s="42" t="s">
        <v>1237</v>
      </c>
      <c r="D5" s="358"/>
      <c r="E5" s="431"/>
    </row>
    <row r="6" spans="1:12" x14ac:dyDescent="0.25">
      <c r="D6" s="358"/>
      <c r="E6" s="431"/>
    </row>
    <row r="7" spans="1:12" x14ac:dyDescent="0.25">
      <c r="D7" s="217" t="s">
        <v>544</v>
      </c>
      <c r="E7" s="217" t="s">
        <v>543</v>
      </c>
      <c r="F7" s="217" t="s">
        <v>542</v>
      </c>
      <c r="G7" s="217" t="s">
        <v>541</v>
      </c>
      <c r="H7" s="217"/>
    </row>
    <row r="8" spans="1:12" ht="30" x14ac:dyDescent="0.25">
      <c r="B8" s="257"/>
      <c r="C8" s="398"/>
      <c r="D8" s="433" t="s">
        <v>93</v>
      </c>
      <c r="E8" s="432" t="s">
        <v>265</v>
      </c>
      <c r="F8" s="257" t="s">
        <v>1236</v>
      </c>
      <c r="G8" s="257" t="s">
        <v>1235</v>
      </c>
    </row>
    <row r="9" spans="1:12" x14ac:dyDescent="0.25">
      <c r="D9" s="406"/>
      <c r="E9" s="431"/>
      <c r="F9" s="430"/>
      <c r="G9" s="430"/>
    </row>
    <row r="10" spans="1:12" x14ac:dyDescent="0.25">
      <c r="D10" s="297" t="s">
        <v>1234</v>
      </c>
      <c r="E10" s="297" t="s">
        <v>136</v>
      </c>
      <c r="F10" s="430"/>
      <c r="G10" s="430"/>
    </row>
    <row r="11" spans="1:12" x14ac:dyDescent="0.25">
      <c r="B11" s="310"/>
      <c r="C11" s="295"/>
      <c r="D11" s="297" t="s">
        <v>1233</v>
      </c>
      <c r="E11" s="297" t="s">
        <v>867</v>
      </c>
      <c r="F11" s="297" t="s">
        <v>853</v>
      </c>
      <c r="G11" s="297" t="s">
        <v>852</v>
      </c>
    </row>
    <row r="12" spans="1:12" x14ac:dyDescent="0.25">
      <c r="A12" s="261" t="s">
        <v>1232</v>
      </c>
      <c r="B12" s="429" t="s">
        <v>535</v>
      </c>
      <c r="C12" s="429" t="s">
        <v>557</v>
      </c>
      <c r="D12" s="429" t="s">
        <v>1231</v>
      </c>
      <c r="E12" s="429" t="s">
        <v>1230</v>
      </c>
      <c r="F12" s="429" t="s">
        <v>929</v>
      </c>
      <c r="G12" s="429" t="s">
        <v>929</v>
      </c>
      <c r="J12" s="261" t="str">
        <f t="shared" ref="J12:J26" si="0">A12</f>
        <v xml:space="preserve">Line </v>
      </c>
    </row>
    <row r="13" spans="1:12" x14ac:dyDescent="0.25">
      <c r="A13" s="97">
        <v>100</v>
      </c>
      <c r="B13" s="295" t="s">
        <v>519</v>
      </c>
      <c r="C13" s="403">
        <f>'1-BaseTRR_RY27'!$F$2-1</f>
        <v>2022</v>
      </c>
      <c r="D13" s="428">
        <v>751427248.86000001</v>
      </c>
      <c r="E13" s="428">
        <v>107423252.17511886</v>
      </c>
      <c r="F13" s="427">
        <f>+E13*'24-Allocators_RY27'!$C$43</f>
        <v>37205922.599204049</v>
      </c>
      <c r="G13" s="427">
        <f>+E13*'24-Allocators_RY27'!$C$44</f>
        <v>70217329.5759148</v>
      </c>
      <c r="I13" s="32"/>
      <c r="J13" s="97">
        <f t="shared" si="0"/>
        <v>100</v>
      </c>
      <c r="L13" s="32"/>
    </row>
    <row r="14" spans="1:12" x14ac:dyDescent="0.25">
      <c r="A14" s="97">
        <f t="shared" ref="A14:A26" si="1">A13+1</f>
        <v>101</v>
      </c>
      <c r="B14" s="295" t="s">
        <v>530</v>
      </c>
      <c r="C14" s="403">
        <f>'1-BaseTRR_RY27'!$F$2</f>
        <v>2023</v>
      </c>
      <c r="D14" s="220">
        <v>768309742.75</v>
      </c>
      <c r="E14" s="220">
        <v>116018196.456706</v>
      </c>
      <c r="F14" s="427">
        <f>+E14*'24-Allocators_RY27'!$C$43</f>
        <v>40182771.88658087</v>
      </c>
      <c r="G14" s="427">
        <f>+E14*'24-Allocators_RY27'!$C$44</f>
        <v>75835424.570125118</v>
      </c>
      <c r="I14" s="32"/>
      <c r="J14" s="97">
        <f t="shared" si="0"/>
        <v>101</v>
      </c>
      <c r="L14" s="32"/>
    </row>
    <row r="15" spans="1:12" x14ac:dyDescent="0.25">
      <c r="A15" s="97">
        <f t="shared" si="1"/>
        <v>102</v>
      </c>
      <c r="B15" s="295" t="s">
        <v>529</v>
      </c>
      <c r="C15" s="403">
        <f>'1-BaseTRR_RY27'!$F$2</f>
        <v>2023</v>
      </c>
      <c r="D15" s="220">
        <v>781523583.00999999</v>
      </c>
      <c r="E15" s="220">
        <v>118984347.09281187</v>
      </c>
      <c r="F15" s="427">
        <f>+E15*'24-Allocators_RY27'!$C$43</f>
        <v>41210094.824119858</v>
      </c>
      <c r="G15" s="427">
        <f>+E15*'24-Allocators_RY27'!$C$44</f>
        <v>77774252.268692002</v>
      </c>
      <c r="I15" s="32"/>
      <c r="J15" s="97">
        <f t="shared" si="0"/>
        <v>102</v>
      </c>
      <c r="L15" s="32"/>
    </row>
    <row r="16" spans="1:12" x14ac:dyDescent="0.25">
      <c r="A16" s="97">
        <f t="shared" si="1"/>
        <v>103</v>
      </c>
      <c r="B16" s="295" t="s">
        <v>528</v>
      </c>
      <c r="C16" s="403">
        <f>'1-BaseTRR_RY27'!$F$2</f>
        <v>2023</v>
      </c>
      <c r="D16" s="220">
        <v>801298769.10000002</v>
      </c>
      <c r="E16" s="220">
        <v>117078124.73257872</v>
      </c>
      <c r="F16" s="427">
        <f>+E16*'24-Allocators_RY27'!$C$43</f>
        <v>40549876.853097253</v>
      </c>
      <c r="G16" s="427">
        <f>+E16*'24-Allocators_RY27'!$C$44</f>
        <v>76528247.879481465</v>
      </c>
      <c r="I16" s="32"/>
      <c r="J16" s="97">
        <f t="shared" si="0"/>
        <v>103</v>
      </c>
      <c r="L16" s="32"/>
    </row>
    <row r="17" spans="1:12" x14ac:dyDescent="0.25">
      <c r="A17" s="97">
        <f t="shared" si="1"/>
        <v>104</v>
      </c>
      <c r="B17" s="295" t="s">
        <v>527</v>
      </c>
      <c r="C17" s="403">
        <f>'1-BaseTRR_RY27'!$F$2</f>
        <v>2023</v>
      </c>
      <c r="D17" s="220">
        <v>818748669.71000004</v>
      </c>
      <c r="E17" s="220">
        <v>117720385.17202929</v>
      </c>
      <c r="F17" s="427">
        <f>+E17*'24-Allocators_RY27'!$C$43</f>
        <v>40772323.034113757</v>
      </c>
      <c r="G17" s="427">
        <f>+E17*'24-Allocators_RY27'!$C$44</f>
        <v>76948062.137915507</v>
      </c>
      <c r="I17" s="32"/>
      <c r="J17" s="97">
        <f t="shared" si="0"/>
        <v>104</v>
      </c>
      <c r="L17" s="32"/>
    </row>
    <row r="18" spans="1:12" x14ac:dyDescent="0.25">
      <c r="A18" s="97">
        <f t="shared" si="1"/>
        <v>105</v>
      </c>
      <c r="B18" s="295" t="s">
        <v>526</v>
      </c>
      <c r="C18" s="403">
        <f>'1-BaseTRR_RY27'!$F$2</f>
        <v>2023</v>
      </c>
      <c r="D18" s="220">
        <v>830776058.92999995</v>
      </c>
      <c r="E18" s="220">
        <v>120424994.45197451</v>
      </c>
      <c r="F18" s="427">
        <f>+E18*'24-Allocators_RY27'!$C$43</f>
        <v>41709061.417035647</v>
      </c>
      <c r="G18" s="427">
        <f>+E18*'24-Allocators_RY27'!$C$44</f>
        <v>78715933.034938842</v>
      </c>
      <c r="I18" s="32"/>
      <c r="J18" s="97">
        <f t="shared" si="0"/>
        <v>105</v>
      </c>
      <c r="L18" s="32"/>
    </row>
    <row r="19" spans="1:12" x14ac:dyDescent="0.25">
      <c r="A19" s="97">
        <f t="shared" si="1"/>
        <v>106</v>
      </c>
      <c r="B19" s="295" t="s">
        <v>712</v>
      </c>
      <c r="C19" s="403">
        <f>'1-BaseTRR_RY27'!$F$2</f>
        <v>2023</v>
      </c>
      <c r="D19" s="220">
        <v>833162373.37</v>
      </c>
      <c r="E19" s="220">
        <v>118838358.65623653</v>
      </c>
      <c r="F19" s="427">
        <f>+E19*'24-Allocators_RY27'!$C$43</f>
        <v>41159531.893268101</v>
      </c>
      <c r="G19" s="427">
        <f>+E19*'24-Allocators_RY27'!$C$44</f>
        <v>77678826.762968406</v>
      </c>
      <c r="I19" s="32"/>
      <c r="J19" s="97">
        <f t="shared" si="0"/>
        <v>106</v>
      </c>
      <c r="L19" s="32"/>
    </row>
    <row r="20" spans="1:12" x14ac:dyDescent="0.25">
      <c r="A20" s="97">
        <f t="shared" si="1"/>
        <v>107</v>
      </c>
      <c r="B20" s="295" t="s">
        <v>524</v>
      </c>
      <c r="C20" s="403">
        <f>'1-BaseTRR_RY27'!$F$2</f>
        <v>2023</v>
      </c>
      <c r="D20" s="220">
        <v>835500365.63999999</v>
      </c>
      <c r="E20" s="220">
        <v>120824802.41974942</v>
      </c>
      <c r="F20" s="427">
        <f>+E20*'24-Allocators_RY27'!$C$43</f>
        <v>41847534.457112014</v>
      </c>
      <c r="G20" s="427">
        <f>+E20*'24-Allocators_RY27'!$C$44</f>
        <v>78977267.962637395</v>
      </c>
      <c r="I20" s="32"/>
      <c r="J20" s="97">
        <f t="shared" si="0"/>
        <v>107</v>
      </c>
      <c r="L20" s="32"/>
    </row>
    <row r="21" spans="1:12" x14ac:dyDescent="0.25">
      <c r="A21" s="97">
        <f t="shared" si="1"/>
        <v>108</v>
      </c>
      <c r="B21" s="295" t="s">
        <v>523</v>
      </c>
      <c r="C21" s="403">
        <f>'1-BaseTRR_RY27'!$F$2</f>
        <v>2023</v>
      </c>
      <c r="D21" s="220">
        <v>824762384.03999996</v>
      </c>
      <c r="E21" s="220">
        <v>117523320.7344625</v>
      </c>
      <c r="F21" s="427">
        <f>+E21*'24-Allocators_RY27'!$C$43</f>
        <v>40704069.987750828</v>
      </c>
      <c r="G21" s="427">
        <f>+E21*'24-Allocators_RY27'!$C$44</f>
        <v>76819250.746711656</v>
      </c>
      <c r="I21" s="32"/>
      <c r="J21" s="97">
        <f t="shared" si="0"/>
        <v>108</v>
      </c>
      <c r="L21" s="32"/>
    </row>
    <row r="22" spans="1:12" x14ac:dyDescent="0.25">
      <c r="A22" s="97">
        <f t="shared" si="1"/>
        <v>109</v>
      </c>
      <c r="B22" s="295" t="s">
        <v>522</v>
      </c>
      <c r="C22" s="403">
        <f>'1-BaseTRR_RY27'!$F$2</f>
        <v>2023</v>
      </c>
      <c r="D22" s="220">
        <v>822130729.38999999</v>
      </c>
      <c r="E22" s="220">
        <v>114115974.3731886</v>
      </c>
      <c r="F22" s="427">
        <f>+E22*'24-Allocators_RY27'!$C$43</f>
        <v>39523939.406900667</v>
      </c>
      <c r="G22" s="427">
        <f>+E22*'24-Allocators_RY27'!$C$44</f>
        <v>74592034.966287926</v>
      </c>
      <c r="I22" s="32"/>
      <c r="J22" s="97">
        <f t="shared" si="0"/>
        <v>109</v>
      </c>
      <c r="L22" s="32"/>
    </row>
    <row r="23" spans="1:12" x14ac:dyDescent="0.25">
      <c r="A23" s="97">
        <f t="shared" si="1"/>
        <v>110</v>
      </c>
      <c r="B23" s="295" t="s">
        <v>521</v>
      </c>
      <c r="C23" s="403">
        <f>'1-BaseTRR_RY27'!$F$2</f>
        <v>2023</v>
      </c>
      <c r="D23" s="220">
        <v>819781751.66999996</v>
      </c>
      <c r="E23" s="220">
        <v>115707731.29676045</v>
      </c>
      <c r="F23" s="427">
        <f>+E23*'24-Allocators_RY27'!$C$43</f>
        <v>40075242.627535038</v>
      </c>
      <c r="G23" s="427">
        <f>+E23*'24-Allocators_RY27'!$C$44</f>
        <v>75632488.669225395</v>
      </c>
      <c r="I23" s="32"/>
      <c r="J23" s="97">
        <f t="shared" si="0"/>
        <v>110</v>
      </c>
      <c r="L23" s="32"/>
    </row>
    <row r="24" spans="1:12" x14ac:dyDescent="0.25">
      <c r="A24" s="97">
        <f t="shared" si="1"/>
        <v>111</v>
      </c>
      <c r="B24" s="295" t="s">
        <v>520</v>
      </c>
      <c r="C24" s="403">
        <f>'1-BaseTRR_RY27'!$F$2</f>
        <v>2023</v>
      </c>
      <c r="D24" s="220">
        <v>780693706.72000003</v>
      </c>
      <c r="E24" s="278">
        <v>115157530.00823231</v>
      </c>
      <c r="F24" s="427">
        <f>+E24*'24-Allocators_RY27'!$C$43</f>
        <v>39884681.029924966</v>
      </c>
      <c r="G24" s="427">
        <f>+E24*'24-Allocators_RY27'!$C$44</f>
        <v>75272848.978307337</v>
      </c>
      <c r="I24" s="32"/>
      <c r="J24" s="97">
        <f t="shared" si="0"/>
        <v>111</v>
      </c>
      <c r="L24" s="32"/>
    </row>
    <row r="25" spans="1:12" x14ac:dyDescent="0.25">
      <c r="A25" s="97">
        <f t="shared" si="1"/>
        <v>112</v>
      </c>
      <c r="B25" s="307" t="s">
        <v>519</v>
      </c>
      <c r="C25" s="426">
        <f>'1-BaseTRR_RY27'!$F$2</f>
        <v>2023</v>
      </c>
      <c r="D25" s="425">
        <v>804840949.51999998</v>
      </c>
      <c r="E25" s="424">
        <v>114763776.39960492</v>
      </c>
      <c r="F25" s="423">
        <f>+E25*'24-Allocators_RY27'!$C$43</f>
        <v>39748304.910331547</v>
      </c>
      <c r="G25" s="423">
        <f>+E25*'24-Allocators_RY27'!$C$44</f>
        <v>75015471.489273354</v>
      </c>
      <c r="I25" s="32"/>
      <c r="J25" s="97">
        <f t="shared" si="0"/>
        <v>112</v>
      </c>
      <c r="L25" s="32"/>
    </row>
    <row r="26" spans="1:12" x14ac:dyDescent="0.25">
      <c r="A26" s="97">
        <f t="shared" si="1"/>
        <v>113</v>
      </c>
      <c r="B26" s="265" t="s">
        <v>889</v>
      </c>
      <c r="C26" s="265"/>
      <c r="D26" s="84">
        <f>SUM(D13:D25)/13</f>
        <v>805612025.59307683</v>
      </c>
      <c r="E26" s="422">
        <f>SUM(E13:E25)/13</f>
        <v>116506214.92072722</v>
      </c>
      <c r="F26" s="422">
        <f>SUM(F13:F25)/13</f>
        <v>40351796.532844201</v>
      </c>
      <c r="G26" s="422">
        <f>SUM(G13:G25)/13</f>
        <v>76154418.387883008</v>
      </c>
      <c r="J26" s="97">
        <f t="shared" si="0"/>
        <v>113</v>
      </c>
    </row>
    <row r="27" spans="1:12" x14ac:dyDescent="0.25">
      <c r="C27" s="42"/>
    </row>
    <row r="28" spans="1:12" x14ac:dyDescent="0.25">
      <c r="C28" s="42"/>
    </row>
    <row r="29" spans="1:12" x14ac:dyDescent="0.25">
      <c r="B29" s="96" t="s">
        <v>1229</v>
      </c>
      <c r="C29" s="39"/>
      <c r="D29" s="39"/>
      <c r="E29" s="39"/>
      <c r="F29" s="39"/>
      <c r="G29" s="39"/>
      <c r="H29" s="39"/>
      <c r="I29" s="39"/>
    </row>
    <row r="30" spans="1:12" ht="15" customHeight="1" x14ac:dyDescent="0.25">
      <c r="B30" s="396" t="s">
        <v>2253</v>
      </c>
      <c r="C30" s="396"/>
      <c r="D30" s="396"/>
      <c r="E30" s="396"/>
      <c r="F30" s="396"/>
      <c r="G30" s="396"/>
      <c r="H30" s="396"/>
      <c r="I30" s="396"/>
      <c r="J30" s="421"/>
    </row>
    <row r="31" spans="1:12" x14ac:dyDescent="0.25">
      <c r="B31" s="396" t="s">
        <v>2254</v>
      </c>
      <c r="C31" s="396"/>
      <c r="D31" s="396"/>
      <c r="E31" s="396"/>
      <c r="F31" s="396"/>
      <c r="G31" s="396"/>
      <c r="H31" s="396"/>
      <c r="I31" s="396"/>
      <c r="J31" s="421"/>
    </row>
    <row r="32" spans="1:12" x14ac:dyDescent="0.25">
      <c r="B32" s="421"/>
      <c r="C32" s="421"/>
      <c r="D32" s="421"/>
      <c r="E32" s="421"/>
      <c r="F32" s="421"/>
      <c r="G32" s="877"/>
      <c r="H32" s="877"/>
      <c r="I32" s="877"/>
    </row>
    <row r="33" spans="1:18" x14ac:dyDescent="0.25">
      <c r="B33" s="217" t="s">
        <v>544</v>
      </c>
      <c r="C33" s="217" t="s">
        <v>543</v>
      </c>
      <c r="D33" s="217" t="s">
        <v>542</v>
      </c>
      <c r="E33" s="217" t="s">
        <v>541</v>
      </c>
      <c r="F33" s="217" t="s">
        <v>566</v>
      </c>
      <c r="G33" s="217" t="s">
        <v>565</v>
      </c>
      <c r="H33" s="217" t="s">
        <v>564</v>
      </c>
      <c r="I33" s="217" t="s">
        <v>589</v>
      </c>
      <c r="J33" s="217"/>
    </row>
    <row r="34" spans="1:18" x14ac:dyDescent="0.25">
      <c r="B34" s="203" t="s">
        <v>1228</v>
      </c>
      <c r="C34" s="217"/>
      <c r="D34" s="420" t="s">
        <v>1227</v>
      </c>
      <c r="E34" s="203" t="s">
        <v>217</v>
      </c>
      <c r="F34" s="203" t="s">
        <v>1226</v>
      </c>
      <c r="G34" s="203" t="s">
        <v>181</v>
      </c>
      <c r="H34" s="203" t="s">
        <v>587</v>
      </c>
      <c r="I34" s="203" t="s">
        <v>586</v>
      </c>
    </row>
    <row r="35" spans="1:18" ht="15" customHeight="1" x14ac:dyDescent="0.25">
      <c r="E35" s="419" t="s">
        <v>1225</v>
      </c>
      <c r="G35" s="899" t="s">
        <v>1224</v>
      </c>
      <c r="H35" s="899"/>
      <c r="I35" s="899"/>
    </row>
    <row r="36" spans="1:18" ht="27.75" customHeight="1" x14ac:dyDescent="0.25">
      <c r="A36" s="261" t="s">
        <v>100</v>
      </c>
      <c r="B36" s="261" t="s">
        <v>535</v>
      </c>
      <c r="C36" s="261" t="s">
        <v>557</v>
      </c>
      <c r="D36" s="261" t="s">
        <v>1223</v>
      </c>
      <c r="E36" s="261" t="s">
        <v>1222</v>
      </c>
      <c r="F36" s="261" t="s">
        <v>1221</v>
      </c>
      <c r="G36" s="261" t="s">
        <v>1220</v>
      </c>
      <c r="H36" s="261" t="s">
        <v>1219</v>
      </c>
      <c r="I36" s="261" t="s">
        <v>1218</v>
      </c>
      <c r="J36" s="418" t="str">
        <f t="shared" ref="J36:J49" si="2">A36</f>
        <v>Line</v>
      </c>
    </row>
    <row r="37" spans="1:18" x14ac:dyDescent="0.25">
      <c r="A37" s="97">
        <v>200</v>
      </c>
      <c r="B37" s="295" t="s">
        <v>519</v>
      </c>
      <c r="C37" s="403">
        <f>'1-BaseTRR_RY27'!$F$2-1</f>
        <v>2022</v>
      </c>
      <c r="D37" s="220">
        <v>570965644.62</v>
      </c>
      <c r="E37" s="220">
        <v>10875252.010000005</v>
      </c>
      <c r="F37" s="32">
        <f t="shared" ref="F37:F49" si="3">+D37-E37</f>
        <v>560090392.61000001</v>
      </c>
      <c r="G37" s="417">
        <v>6464222.9500000002</v>
      </c>
      <c r="H37" s="417">
        <v>391506192.60000002</v>
      </c>
      <c r="I37" s="417">
        <v>162119977.06</v>
      </c>
      <c r="J37" s="97">
        <f t="shared" si="2"/>
        <v>200</v>
      </c>
      <c r="L37" s="415"/>
      <c r="M37" s="415"/>
      <c r="N37" s="415"/>
      <c r="O37" s="415"/>
      <c r="P37" s="414"/>
      <c r="Q37" s="413"/>
      <c r="R37" s="413"/>
    </row>
    <row r="38" spans="1:18" x14ac:dyDescent="0.25">
      <c r="A38" s="97">
        <f t="shared" ref="A38:A49" si="4">A37+1</f>
        <v>201</v>
      </c>
      <c r="B38" s="295" t="s">
        <v>530</v>
      </c>
      <c r="C38" s="403">
        <f>'1-BaseTRR_RY27'!$F$2</f>
        <v>2023</v>
      </c>
      <c r="D38" s="220">
        <v>551575851.68999994</v>
      </c>
      <c r="E38" s="220">
        <v>11792466.580000006</v>
      </c>
      <c r="F38" s="32">
        <f t="shared" si="3"/>
        <v>539783385.1099999</v>
      </c>
      <c r="G38" s="417">
        <v>3576276.2600000002</v>
      </c>
      <c r="H38" s="417">
        <v>316698572.83999997</v>
      </c>
      <c r="I38" s="417">
        <v>219508536.01000002</v>
      </c>
      <c r="J38" s="97">
        <f t="shared" si="2"/>
        <v>201</v>
      </c>
      <c r="L38" s="415"/>
      <c r="M38" s="415"/>
      <c r="N38" s="415"/>
      <c r="O38" s="415"/>
      <c r="P38" s="414"/>
      <c r="Q38" s="413"/>
      <c r="R38" s="413"/>
    </row>
    <row r="39" spans="1:18" x14ac:dyDescent="0.25">
      <c r="A39" s="97">
        <f t="shared" si="4"/>
        <v>202</v>
      </c>
      <c r="B39" s="295" t="s">
        <v>529</v>
      </c>
      <c r="C39" s="403">
        <f>'1-BaseTRR_RY27'!$F$2</f>
        <v>2023</v>
      </c>
      <c r="D39" s="220">
        <v>462750041.39000005</v>
      </c>
      <c r="E39" s="220">
        <v>11566181.990000006</v>
      </c>
      <c r="F39" s="32">
        <f t="shared" si="3"/>
        <v>451183859.40000004</v>
      </c>
      <c r="G39" s="417">
        <v>688329.57000000007</v>
      </c>
      <c r="H39" s="417">
        <v>241890953.07999998</v>
      </c>
      <c r="I39" s="417">
        <v>208604576.75000003</v>
      </c>
      <c r="J39" s="97">
        <f t="shared" si="2"/>
        <v>202</v>
      </c>
      <c r="L39" s="415"/>
      <c r="M39" s="415"/>
      <c r="N39" s="415"/>
      <c r="O39" s="415"/>
      <c r="P39" s="414"/>
      <c r="Q39" s="413"/>
      <c r="R39" s="413"/>
    </row>
    <row r="40" spans="1:18" x14ac:dyDescent="0.25">
      <c r="A40" s="97">
        <f t="shared" si="4"/>
        <v>203</v>
      </c>
      <c r="B40" s="295" t="s">
        <v>528</v>
      </c>
      <c r="C40" s="403">
        <f>'1-BaseTRR_RY27'!$F$2</f>
        <v>2023</v>
      </c>
      <c r="D40" s="220">
        <v>405180523.42000002</v>
      </c>
      <c r="E40" s="220">
        <v>13366480.280000005</v>
      </c>
      <c r="F40" s="32">
        <f t="shared" si="3"/>
        <v>391814043.13999999</v>
      </c>
      <c r="G40" s="417">
        <v>27615573.48</v>
      </c>
      <c r="H40" s="417">
        <v>167083333.31999999</v>
      </c>
      <c r="I40" s="417">
        <v>197115136.34</v>
      </c>
      <c r="J40" s="97">
        <f t="shared" si="2"/>
        <v>203</v>
      </c>
      <c r="L40" s="415"/>
      <c r="M40" s="415"/>
      <c r="N40" s="415"/>
      <c r="O40" s="415"/>
      <c r="P40" s="414"/>
      <c r="Q40" s="413"/>
      <c r="R40" s="413"/>
    </row>
    <row r="41" spans="1:18" x14ac:dyDescent="0.25">
      <c r="A41" s="97">
        <f t="shared" si="4"/>
        <v>204</v>
      </c>
      <c r="B41" s="295" t="s">
        <v>527</v>
      </c>
      <c r="C41" s="403">
        <f>'1-BaseTRR_RY27'!$F$2</f>
        <v>2023</v>
      </c>
      <c r="D41" s="220">
        <v>620631819.06000006</v>
      </c>
      <c r="E41" s="220">
        <v>13140195.690000005</v>
      </c>
      <c r="F41" s="32">
        <f t="shared" si="3"/>
        <v>607491623.37</v>
      </c>
      <c r="G41" s="417">
        <v>29437192.289999999</v>
      </c>
      <c r="H41" s="417">
        <v>272282420.66999996</v>
      </c>
      <c r="I41" s="417">
        <v>305772010.40999997</v>
      </c>
      <c r="J41" s="97">
        <f t="shared" si="2"/>
        <v>204</v>
      </c>
      <c r="L41" s="415"/>
      <c r="M41" s="415"/>
      <c r="N41" s="415"/>
      <c r="O41" s="415"/>
      <c r="P41" s="414"/>
      <c r="Q41" s="413"/>
      <c r="R41" s="413"/>
    </row>
    <row r="42" spans="1:18" x14ac:dyDescent="0.25">
      <c r="A42" s="97">
        <f t="shared" si="4"/>
        <v>205</v>
      </c>
      <c r="B42" s="295" t="s">
        <v>526</v>
      </c>
      <c r="C42" s="403">
        <f>'1-BaseTRR_RY27'!$F$2</f>
        <v>2023</v>
      </c>
      <c r="D42" s="220">
        <v>492262143.48000002</v>
      </c>
      <c r="E42" s="220">
        <v>12913911.100000005</v>
      </c>
      <c r="F42" s="32">
        <f t="shared" si="3"/>
        <v>479348232.38</v>
      </c>
      <c r="G42" s="417">
        <v>27782209.32</v>
      </c>
      <c r="H42" s="417">
        <v>217950685.46000001</v>
      </c>
      <c r="I42" s="417">
        <v>233615337.59999999</v>
      </c>
      <c r="J42" s="97">
        <f t="shared" si="2"/>
        <v>205</v>
      </c>
      <c r="L42" s="415"/>
      <c r="M42" s="415"/>
      <c r="N42" s="415"/>
      <c r="O42" s="415"/>
      <c r="P42" s="414"/>
      <c r="Q42" s="413"/>
      <c r="R42" s="413"/>
    </row>
    <row r="43" spans="1:18" x14ac:dyDescent="0.25">
      <c r="A43" s="97">
        <f t="shared" si="4"/>
        <v>206</v>
      </c>
      <c r="B43" s="295" t="s">
        <v>712</v>
      </c>
      <c r="C43" s="403">
        <f>'1-BaseTRR_RY27'!$F$2</f>
        <v>2023</v>
      </c>
      <c r="D43" s="220">
        <v>355736259.50999999</v>
      </c>
      <c r="E43" s="220">
        <v>19458278.950000003</v>
      </c>
      <c r="F43" s="32">
        <f t="shared" si="3"/>
        <v>336277980.56</v>
      </c>
      <c r="G43" s="417">
        <v>24817937.719999999</v>
      </c>
      <c r="H43" s="417">
        <v>162738950.25</v>
      </c>
      <c r="I43" s="417">
        <v>148721092.58999997</v>
      </c>
      <c r="J43" s="97">
        <f t="shared" si="2"/>
        <v>206</v>
      </c>
      <c r="L43" s="415"/>
      <c r="M43" s="415"/>
      <c r="N43" s="415"/>
      <c r="O43" s="415"/>
      <c r="P43" s="414"/>
      <c r="Q43" s="413"/>
      <c r="R43" s="413"/>
    </row>
    <row r="44" spans="1:18" x14ac:dyDescent="0.25">
      <c r="A44" s="97">
        <f t="shared" si="4"/>
        <v>207</v>
      </c>
      <c r="B44" s="295" t="s">
        <v>524</v>
      </c>
      <c r="C44" s="403">
        <f>'1-BaseTRR_RY27'!$F$2</f>
        <v>2023</v>
      </c>
      <c r="D44" s="220">
        <v>327303035.56</v>
      </c>
      <c r="E44" s="220">
        <v>19692794.360000003</v>
      </c>
      <c r="F44" s="32">
        <f t="shared" si="3"/>
        <v>307610241.19999999</v>
      </c>
      <c r="G44" s="417">
        <v>21853666.120000001</v>
      </c>
      <c r="H44" s="417">
        <v>107527215.04000001</v>
      </c>
      <c r="I44" s="417">
        <v>178229360.03999999</v>
      </c>
      <c r="J44" s="97">
        <f t="shared" si="2"/>
        <v>207</v>
      </c>
      <c r="L44" s="415"/>
      <c r="M44" s="415"/>
      <c r="N44" s="415"/>
      <c r="O44" s="415"/>
      <c r="P44" s="414"/>
      <c r="Q44" s="413"/>
      <c r="R44" s="413"/>
    </row>
    <row r="45" spans="1:18" x14ac:dyDescent="0.25">
      <c r="A45" s="97">
        <f t="shared" si="4"/>
        <v>208</v>
      </c>
      <c r="B45" s="295" t="s">
        <v>523</v>
      </c>
      <c r="C45" s="403">
        <f>'1-BaseTRR_RY27'!$F$2</f>
        <v>2023</v>
      </c>
      <c r="D45" s="220">
        <v>478358031.73000008</v>
      </c>
      <c r="E45" s="220">
        <v>28947246.210000001</v>
      </c>
      <c r="F45" s="32">
        <f t="shared" si="3"/>
        <v>449410785.5200001</v>
      </c>
      <c r="G45" s="417">
        <v>18694394.520000003</v>
      </c>
      <c r="H45" s="417">
        <v>94086313.160000011</v>
      </c>
      <c r="I45" s="417">
        <v>336630077.84000003</v>
      </c>
      <c r="J45" s="97">
        <f t="shared" si="2"/>
        <v>208</v>
      </c>
      <c r="L45" s="415"/>
      <c r="M45" s="415"/>
      <c r="N45" s="415"/>
      <c r="O45" s="415"/>
      <c r="P45" s="414"/>
      <c r="Q45" s="413"/>
      <c r="R45" s="413"/>
    </row>
    <row r="46" spans="1:18" x14ac:dyDescent="0.25">
      <c r="A46" s="97">
        <f t="shared" si="4"/>
        <v>209</v>
      </c>
      <c r="B46" s="295" t="s">
        <v>522</v>
      </c>
      <c r="C46" s="403">
        <f>'1-BaseTRR_RY27'!$F$2</f>
        <v>2023</v>
      </c>
      <c r="D46" s="220">
        <v>435687610.93000001</v>
      </c>
      <c r="E46" s="220">
        <v>22655038.130000003</v>
      </c>
      <c r="F46" s="32">
        <f t="shared" si="3"/>
        <v>413032572.80000001</v>
      </c>
      <c r="G46" s="417">
        <v>15665122.920000002</v>
      </c>
      <c r="H46" s="417">
        <v>80645411.280000001</v>
      </c>
      <c r="I46" s="417">
        <v>316722038.59999996</v>
      </c>
      <c r="J46" s="97">
        <f t="shared" si="2"/>
        <v>209</v>
      </c>
      <c r="L46" s="415"/>
      <c r="M46" s="415"/>
      <c r="N46" s="415"/>
      <c r="O46" s="415"/>
      <c r="P46" s="414"/>
      <c r="Q46" s="413"/>
      <c r="R46" s="413"/>
    </row>
    <row r="47" spans="1:18" x14ac:dyDescent="0.25">
      <c r="A47" s="97">
        <f t="shared" si="4"/>
        <v>210</v>
      </c>
      <c r="B47" s="295" t="s">
        <v>521</v>
      </c>
      <c r="C47" s="403">
        <f>'1-BaseTRR_RY27'!$F$2</f>
        <v>2023</v>
      </c>
      <c r="D47" s="220">
        <v>403708094.11000001</v>
      </c>
      <c r="E47" s="220">
        <v>16438353.540000005</v>
      </c>
      <c r="F47" s="32">
        <f t="shared" si="3"/>
        <v>387269740.56999999</v>
      </c>
      <c r="G47" s="417">
        <v>12635851.32</v>
      </c>
      <c r="H47" s="417">
        <v>67204509.400000006</v>
      </c>
      <c r="I47" s="417">
        <v>307429379.84999996</v>
      </c>
      <c r="J47" s="97">
        <f t="shared" si="2"/>
        <v>210</v>
      </c>
      <c r="L47" s="415"/>
      <c r="M47" s="415"/>
      <c r="N47" s="415"/>
      <c r="O47" s="415"/>
      <c r="P47" s="414"/>
      <c r="Q47" s="413"/>
      <c r="R47" s="413"/>
    </row>
    <row r="48" spans="1:18" x14ac:dyDescent="0.25">
      <c r="A48" s="97">
        <f t="shared" si="4"/>
        <v>211</v>
      </c>
      <c r="B48" s="295" t="s">
        <v>520</v>
      </c>
      <c r="C48" s="403">
        <f>'1-BaseTRR_RY27'!$F$2</f>
        <v>2023</v>
      </c>
      <c r="D48" s="220">
        <v>382163753.10000002</v>
      </c>
      <c r="E48" s="220">
        <v>16212068.950000005</v>
      </c>
      <c r="F48" s="32">
        <f t="shared" si="3"/>
        <v>365951684.15000004</v>
      </c>
      <c r="G48" s="417">
        <v>9606579.7200000007</v>
      </c>
      <c r="H48" s="417">
        <v>53763607.520000003</v>
      </c>
      <c r="I48" s="417">
        <v>302581496.90999997</v>
      </c>
      <c r="J48" s="97">
        <f t="shared" si="2"/>
        <v>211</v>
      </c>
      <c r="L48" s="415"/>
      <c r="M48" s="415"/>
      <c r="N48" s="415"/>
      <c r="O48" s="415"/>
      <c r="P48" s="414"/>
      <c r="Q48" s="413"/>
      <c r="R48" s="413"/>
    </row>
    <row r="49" spans="1:18" x14ac:dyDescent="0.25">
      <c r="A49" s="97">
        <f t="shared" si="4"/>
        <v>212</v>
      </c>
      <c r="B49" s="310" t="s">
        <v>519</v>
      </c>
      <c r="C49" s="403">
        <f>'1-BaseTRR_RY27'!$F$2</f>
        <v>2023</v>
      </c>
      <c r="D49" s="220">
        <v>350046062.25999999</v>
      </c>
      <c r="E49" s="220">
        <v>18558710.160000008</v>
      </c>
      <c r="F49" s="32">
        <f t="shared" si="3"/>
        <v>331487352.09999996</v>
      </c>
      <c r="G49" s="417">
        <v>6696058.120000001</v>
      </c>
      <c r="H49" s="417">
        <v>40322705.640000001</v>
      </c>
      <c r="I49" s="417">
        <v>284468588.34000003</v>
      </c>
      <c r="J49" s="97">
        <f t="shared" si="2"/>
        <v>212</v>
      </c>
      <c r="L49" s="415"/>
      <c r="M49" s="415"/>
      <c r="N49" s="415"/>
      <c r="O49" s="415"/>
      <c r="P49" s="414"/>
      <c r="Q49" s="413"/>
      <c r="R49" s="413"/>
    </row>
    <row r="50" spans="1:18" x14ac:dyDescent="0.25">
      <c r="A50" s="97"/>
      <c r="B50" s="310"/>
      <c r="C50" s="403"/>
      <c r="D50" s="47"/>
      <c r="E50" s="47"/>
      <c r="F50" s="47"/>
      <c r="G50" s="416"/>
      <c r="H50" s="416"/>
      <c r="I50" s="416"/>
      <c r="J50" s="97"/>
      <c r="L50" s="415"/>
      <c r="M50" s="415"/>
      <c r="N50" s="415"/>
      <c r="O50" s="415"/>
      <c r="P50" s="414"/>
      <c r="Q50" s="413"/>
      <c r="R50" s="413"/>
    </row>
    <row r="51" spans="1:18" x14ac:dyDescent="0.25">
      <c r="B51" s="310"/>
      <c r="C51" s="403"/>
      <c r="D51" s="402"/>
      <c r="E51" s="47"/>
      <c r="F51" s="402"/>
      <c r="G51" s="45"/>
      <c r="H51" s="286"/>
      <c r="J51" s="97"/>
    </row>
    <row r="52" spans="1:18" x14ac:dyDescent="0.25">
      <c r="A52" s="97"/>
      <c r="C52" s="403"/>
      <c r="D52" s="402"/>
      <c r="E52" s="47"/>
      <c r="F52" s="402"/>
      <c r="G52" s="4"/>
      <c r="H52" s="16" t="s">
        <v>1217</v>
      </c>
      <c r="I52" s="4"/>
      <c r="J52" s="97"/>
    </row>
    <row r="53" spans="1:18" x14ac:dyDescent="0.25">
      <c r="A53" s="97"/>
      <c r="B53" s="265" t="s">
        <v>1216</v>
      </c>
      <c r="C53" s="403"/>
      <c r="D53" s="402"/>
      <c r="E53" s="47"/>
      <c r="F53" s="402"/>
      <c r="G53" s="412" t="s">
        <v>1215</v>
      </c>
      <c r="H53" s="412" t="s">
        <v>1214</v>
      </c>
      <c r="I53" s="392" t="s">
        <v>1213</v>
      </c>
      <c r="J53" s="97"/>
    </row>
    <row r="54" spans="1:18" x14ac:dyDescent="0.25">
      <c r="A54" s="97">
        <f>A49+1</f>
        <v>213</v>
      </c>
      <c r="B54" s="310" t="s">
        <v>533</v>
      </c>
      <c r="C54" s="411" t="s">
        <v>1212</v>
      </c>
      <c r="D54" s="402"/>
      <c r="E54" s="47"/>
      <c r="F54" s="402"/>
      <c r="G54" s="410">
        <f>'24-Allocators_RY27'!C29</f>
        <v>0.15917413442821232</v>
      </c>
      <c r="H54" s="409">
        <f>'24-Allocators_RY27'!C56</f>
        <v>0.12058934777362219</v>
      </c>
      <c r="I54" s="408">
        <f>'24-Allocators_RY27'!C24</f>
        <v>9.4866156670562113E-2</v>
      </c>
      <c r="J54" s="97">
        <f>A54</f>
        <v>213</v>
      </c>
    </row>
    <row r="55" spans="1:18" x14ac:dyDescent="0.25">
      <c r="B55" s="310"/>
      <c r="C55" s="403"/>
      <c r="D55" s="402"/>
      <c r="E55" s="47"/>
      <c r="F55" s="402"/>
      <c r="G55" s="45"/>
      <c r="J55" s="97"/>
    </row>
    <row r="56" spans="1:18" ht="29.25" customHeight="1" x14ac:dyDescent="0.25">
      <c r="A56" s="97">
        <f>+A54+1</f>
        <v>214</v>
      </c>
      <c r="B56" s="265" t="s">
        <v>1211</v>
      </c>
      <c r="C56" s="407" t="str">
        <f>"(Sum Line "&amp;A37&amp;" to Line "&amp;A49&amp;") / 13"</f>
        <v>(Sum Line 200 to Line 212) / 13</v>
      </c>
      <c r="D56" s="404">
        <f t="shared" ref="D56:I56" si="5">AVERAGE(D37:D49)</f>
        <v>448951451.60461545</v>
      </c>
      <c r="E56" s="404">
        <f t="shared" si="5"/>
        <v>16585921.380769232</v>
      </c>
      <c r="F56" s="404">
        <f t="shared" si="5"/>
        <v>432365530.22384608</v>
      </c>
      <c r="G56" s="404">
        <f t="shared" si="5"/>
        <v>15810262.639230771</v>
      </c>
      <c r="H56" s="404">
        <f t="shared" si="5"/>
        <v>170284682.3276923</v>
      </c>
      <c r="I56" s="404">
        <f t="shared" si="5"/>
        <v>246270585.25692305</v>
      </c>
      <c r="J56" s="97">
        <f>A56</f>
        <v>214</v>
      </c>
      <c r="L56" s="47"/>
    </row>
    <row r="57" spans="1:18" x14ac:dyDescent="0.25">
      <c r="A57" s="97">
        <f>A56+1</f>
        <v>215</v>
      </c>
      <c r="B57" s="310" t="s">
        <v>1209</v>
      </c>
      <c r="C57" s="105" t="str">
        <f>"Line "&amp;A54&amp;" * Line "&amp;A56&amp;""</f>
        <v>Line 213 * Line 214</v>
      </c>
      <c r="D57" s="405"/>
      <c r="E57" s="405"/>
      <c r="F57" s="405">
        <f>+G57+H57+I57</f>
        <v>46413848</v>
      </c>
      <c r="G57" s="404">
        <f>ROUND(G56*G54,0)</f>
        <v>2516585</v>
      </c>
      <c r="H57" s="404">
        <f>ROUND(H56*H54,0)</f>
        <v>20534519</v>
      </c>
      <c r="I57" s="404">
        <f>ROUND(I56*I54,0)</f>
        <v>23362744</v>
      </c>
      <c r="J57" s="97">
        <f>A57</f>
        <v>215</v>
      </c>
      <c r="L57" s="47"/>
    </row>
    <row r="58" spans="1:18" x14ac:dyDescent="0.25">
      <c r="B58" s="310"/>
      <c r="C58" s="406"/>
      <c r="D58" s="402"/>
      <c r="E58" s="402"/>
      <c r="F58" s="402"/>
      <c r="G58" s="402"/>
      <c r="H58" s="402"/>
      <c r="I58" s="402"/>
      <c r="J58" s="97"/>
    </row>
    <row r="59" spans="1:18" x14ac:dyDescent="0.25">
      <c r="A59" s="97">
        <f>A57+1</f>
        <v>216</v>
      </c>
      <c r="B59" s="265" t="s">
        <v>1210</v>
      </c>
      <c r="C59" s="406" t="str">
        <f>"Line "&amp;A49&amp;""</f>
        <v>Line 212</v>
      </c>
      <c r="D59" s="404">
        <f t="shared" ref="D59:I59" si="6">+D49</f>
        <v>350046062.25999999</v>
      </c>
      <c r="E59" s="404">
        <f t="shared" si="6"/>
        <v>18558710.160000008</v>
      </c>
      <c r="F59" s="404">
        <f t="shared" si="6"/>
        <v>331487352.09999996</v>
      </c>
      <c r="G59" s="404">
        <f t="shared" si="6"/>
        <v>6696058.120000001</v>
      </c>
      <c r="H59" s="404">
        <f t="shared" si="6"/>
        <v>40322705.640000001</v>
      </c>
      <c r="I59" s="404">
        <f t="shared" si="6"/>
        <v>284468588.34000003</v>
      </c>
      <c r="J59" s="97">
        <f>A59</f>
        <v>216</v>
      </c>
      <c r="L59" s="47"/>
    </row>
    <row r="60" spans="1:18" x14ac:dyDescent="0.25">
      <c r="A60" s="97">
        <f>A59+1</f>
        <v>217</v>
      </c>
      <c r="B60" s="310" t="s">
        <v>1209</v>
      </c>
      <c r="C60" s="105" t="str">
        <f>"Line "&amp;A54&amp;" * Line "&amp;A59&amp;""</f>
        <v>Line 213 * Line 216</v>
      </c>
      <c r="D60" s="404"/>
      <c r="E60" s="404"/>
      <c r="F60" s="405">
        <f>+G60+H60+I60</f>
        <v>32914770</v>
      </c>
      <c r="G60" s="404">
        <f>ROUND(G59*G54,0)</f>
        <v>1065839</v>
      </c>
      <c r="H60" s="404">
        <f>ROUND(H59*H54,0)</f>
        <v>4862489</v>
      </c>
      <c r="I60" s="404">
        <f>ROUND(I59*I54,0)</f>
        <v>26986442</v>
      </c>
      <c r="J60" s="97">
        <f>A60</f>
        <v>217</v>
      </c>
      <c r="L60" s="47"/>
    </row>
    <row r="61" spans="1:18" x14ac:dyDescent="0.25">
      <c r="A61" s="97"/>
      <c r="B61" s="265"/>
      <c r="C61" s="403"/>
      <c r="D61" s="402"/>
      <c r="E61" s="402"/>
      <c r="F61" s="402"/>
      <c r="G61" s="402"/>
      <c r="H61" s="402"/>
      <c r="I61" s="402"/>
      <c r="J61" s="97"/>
      <c r="L61" s="47"/>
    </row>
    <row r="62" spans="1:18" x14ac:dyDescent="0.25">
      <c r="A62" s="97"/>
      <c r="B62" s="265" t="s">
        <v>159</v>
      </c>
      <c r="C62" s="403"/>
      <c r="D62" s="402"/>
      <c r="E62" s="402"/>
      <c r="F62" s="402"/>
      <c r="G62" s="402"/>
      <c r="H62" s="402"/>
      <c r="I62" s="402"/>
      <c r="J62" s="97"/>
      <c r="L62" s="47"/>
    </row>
    <row r="63" spans="1:18" x14ac:dyDescent="0.25">
      <c r="A63" s="97"/>
      <c r="B63" s="310" t="s">
        <v>1208</v>
      </c>
      <c r="C63" s="403"/>
      <c r="D63" s="402"/>
      <c r="E63" s="402"/>
      <c r="F63" s="402"/>
      <c r="G63" s="402"/>
      <c r="H63" s="402"/>
      <c r="I63" s="402"/>
      <c r="J63" s="97"/>
      <c r="L63" s="47"/>
    </row>
    <row r="64" spans="1:18" x14ac:dyDescent="0.25">
      <c r="A64" s="97"/>
      <c r="B64" s="310" t="s">
        <v>1207</v>
      </c>
      <c r="C64" s="403"/>
      <c r="D64" s="402"/>
      <c r="E64" s="402"/>
      <c r="F64" s="402"/>
      <c r="G64" s="402"/>
      <c r="H64" s="402"/>
      <c r="I64" s="402"/>
      <c r="J64" s="97"/>
      <c r="L64" s="47"/>
    </row>
    <row r="65" spans="1:12" x14ac:dyDescent="0.25">
      <c r="A65" s="97"/>
      <c r="B65" s="310" t="s">
        <v>1206</v>
      </c>
      <c r="C65" s="403"/>
      <c r="D65" s="402"/>
      <c r="E65" s="402"/>
      <c r="F65" s="402"/>
      <c r="G65" s="402"/>
      <c r="H65" s="402"/>
      <c r="I65" s="402"/>
      <c r="J65" s="97"/>
      <c r="L65" s="47"/>
    </row>
    <row r="66" spans="1:12" x14ac:dyDescent="0.25">
      <c r="A66" s="97"/>
      <c r="B66" s="310" t="s">
        <v>1205</v>
      </c>
      <c r="C66" s="403"/>
      <c r="D66" s="402"/>
      <c r="E66" s="402"/>
      <c r="F66" s="402"/>
      <c r="G66" s="402"/>
      <c r="H66" s="402"/>
      <c r="I66" s="402"/>
      <c r="J66" s="97"/>
      <c r="L66" s="47"/>
    </row>
    <row r="67" spans="1:12" x14ac:dyDescent="0.25">
      <c r="A67" s="97"/>
      <c r="B67" s="310" t="s">
        <v>1204</v>
      </c>
      <c r="C67" s="403"/>
      <c r="D67" s="402"/>
      <c r="E67" s="402"/>
      <c r="F67" s="402"/>
      <c r="G67" s="402"/>
      <c r="H67" s="402"/>
      <c r="I67" s="402"/>
      <c r="J67" s="97"/>
      <c r="L67" s="47"/>
    </row>
    <row r="68" spans="1:12" x14ac:dyDescent="0.25">
      <c r="A68" s="97"/>
      <c r="B68" s="310" t="s">
        <v>1203</v>
      </c>
      <c r="C68" s="403"/>
      <c r="D68" s="402"/>
      <c r="E68" s="402"/>
      <c r="F68" s="402"/>
      <c r="G68" s="402"/>
      <c r="H68" s="402"/>
      <c r="I68" s="402"/>
      <c r="J68" s="97"/>
      <c r="L68" s="47"/>
    </row>
    <row r="69" spans="1:12" x14ac:dyDescent="0.25">
      <c r="B69" s="310" t="s">
        <v>1202</v>
      </c>
    </row>
    <row r="72" spans="1:12" x14ac:dyDescent="0.25">
      <c r="H72" s="26"/>
    </row>
    <row r="74" spans="1:12" x14ac:dyDescent="0.25">
      <c r="H74" s="401"/>
    </row>
  </sheetData>
  <mergeCells count="1">
    <mergeCell ref="G32:I32"/>
  </mergeCells>
  <printOptions horizontalCentered="1"/>
  <pageMargins left="1" right="1" top="1" bottom="1" header="0.5" footer="0.5"/>
  <pageSetup scale="4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E5C2-BDE2-4E94-AE16-5821886846AD}">
  <sheetPr>
    <tabColor theme="9" tint="0.59999389629810485"/>
    <pageSetUpPr fitToPage="1"/>
  </sheetPr>
  <dimension ref="A1:P188"/>
  <sheetViews>
    <sheetView topLeftCell="A23" workbookViewId="0">
      <selection activeCell="F38" sqref="F38"/>
    </sheetView>
  </sheetViews>
  <sheetFormatPr defaultColWidth="9.28515625" defaultRowHeight="15" x14ac:dyDescent="0.25"/>
  <cols>
    <col min="1" max="1" width="6.7109375" bestFit="1" customWidth="1"/>
    <col min="2" max="2" width="9.5703125" customWidth="1"/>
    <col min="3" max="3" width="54.42578125" customWidth="1"/>
    <col min="4" max="4" width="25.28515625" customWidth="1"/>
    <col min="5" max="5" width="28.28515625" customWidth="1"/>
    <col min="6" max="6" width="30.28515625" customWidth="1"/>
    <col min="7" max="7" width="25.28515625" customWidth="1"/>
    <col min="8" max="8" width="22.28515625" customWidth="1"/>
    <col min="9" max="9" width="53.5703125" bestFit="1" customWidth="1"/>
    <col min="10" max="10" width="34.7109375" customWidth="1"/>
    <col min="11" max="11" width="19.28515625" bestFit="1" customWidth="1"/>
    <col min="12" max="12" width="15" customWidth="1"/>
    <col min="13" max="13" width="18.7109375" customWidth="1"/>
    <col min="14" max="16" width="9.28515625" customWidth="1"/>
    <col min="17" max="17" width="11.42578125" bestFit="1" customWidth="1"/>
  </cols>
  <sheetData>
    <row r="1" spans="1:14" x14ac:dyDescent="0.25">
      <c r="B1" s="12" t="s">
        <v>39</v>
      </c>
      <c r="I1" s="67"/>
      <c r="M1" s="67" t="str">
        <f>CONCATENATE("Prior Year: ",'1-BaseTRR_RY27'!$F$2)</f>
        <v>Prior Year: 2023</v>
      </c>
    </row>
    <row r="2" spans="1:14" x14ac:dyDescent="0.25">
      <c r="B2" s="133" t="s">
        <v>331</v>
      </c>
      <c r="C2" s="496"/>
      <c r="I2" s="67"/>
      <c r="J2" s="67"/>
    </row>
    <row r="3" spans="1:14" x14ac:dyDescent="0.25">
      <c r="B3" s="114"/>
      <c r="C3" s="295"/>
      <c r="D3" s="295"/>
    </row>
    <row r="4" spans="1:14" x14ac:dyDescent="0.25">
      <c r="B4" s="316" t="s">
        <v>1398</v>
      </c>
      <c r="C4" s="314"/>
      <c r="D4" s="314"/>
      <c r="E4" s="39"/>
      <c r="F4" s="39"/>
      <c r="G4" s="39"/>
      <c r="H4" s="39"/>
      <c r="I4" s="39"/>
      <c r="J4" s="39"/>
      <c r="K4" s="39"/>
      <c r="L4" s="39"/>
      <c r="M4" s="39"/>
    </row>
    <row r="5" spans="1:14" x14ac:dyDescent="0.25">
      <c r="B5" s="515" t="s">
        <v>1397</v>
      </c>
      <c r="C5" s="295"/>
      <c r="D5" s="295"/>
    </row>
    <row r="6" spans="1:14" x14ac:dyDescent="0.25">
      <c r="B6" s="302"/>
      <c r="C6" s="217" t="s">
        <v>544</v>
      </c>
      <c r="D6" s="217" t="s">
        <v>543</v>
      </c>
      <c r="E6" s="217" t="s">
        <v>542</v>
      </c>
    </row>
    <row r="7" spans="1:14" x14ac:dyDescent="0.25">
      <c r="C7" s="295"/>
    </row>
    <row r="8" spans="1:14" x14ac:dyDescent="0.25">
      <c r="A8" s="111" t="s">
        <v>100</v>
      </c>
      <c r="B8" s="302"/>
      <c r="C8" s="28" t="s">
        <v>1396</v>
      </c>
      <c r="D8" s="111" t="s">
        <v>1395</v>
      </c>
      <c r="E8" s="36" t="s">
        <v>168</v>
      </c>
      <c r="N8" s="111" t="str">
        <f t="shared" ref="N8:N13" si="0">A8</f>
        <v>Line</v>
      </c>
    </row>
    <row r="9" spans="1:14" x14ac:dyDescent="0.25">
      <c r="A9" s="97">
        <v>100</v>
      </c>
      <c r="B9" s="302"/>
      <c r="C9" s="42" t="s">
        <v>1394</v>
      </c>
      <c r="D9" s="120">
        <f>+D45</f>
        <v>546718625.43946266</v>
      </c>
      <c r="E9" s="46" t="str">
        <f>"Line "&amp;A45&amp;", Col. 2"</f>
        <v>Line 212, Col. 2</v>
      </c>
      <c r="N9" s="4">
        <f t="shared" si="0"/>
        <v>100</v>
      </c>
    </row>
    <row r="10" spans="1:14" x14ac:dyDescent="0.25">
      <c r="A10" s="97">
        <f>A9+1</f>
        <v>101</v>
      </c>
      <c r="B10" s="302"/>
      <c r="C10" s="42" t="s">
        <v>1393</v>
      </c>
      <c r="D10" s="120">
        <f>+D64</f>
        <v>-2182854980.5371342</v>
      </c>
      <c r="E10" s="46" t="str">
        <f>"Line "&amp;A64&amp;", Col. 2"</f>
        <v>Line 309, Col. 2</v>
      </c>
      <c r="N10" s="4">
        <f t="shared" si="0"/>
        <v>101</v>
      </c>
    </row>
    <row r="11" spans="1:14" x14ac:dyDescent="0.25">
      <c r="A11" s="97">
        <f>A10+1</f>
        <v>102</v>
      </c>
      <c r="B11" s="302"/>
      <c r="C11" s="42" t="s">
        <v>1392</v>
      </c>
      <c r="D11" s="120">
        <f>+D83</f>
        <v>0</v>
      </c>
      <c r="E11" s="46" t="str">
        <f>"Line "&amp;A83&amp;", Col. 2"</f>
        <v>Line 406, Col. 2</v>
      </c>
      <c r="I11" s="464"/>
      <c r="N11" s="4">
        <f t="shared" si="0"/>
        <v>102</v>
      </c>
    </row>
    <row r="12" spans="1:14" x14ac:dyDescent="0.25">
      <c r="A12" s="97">
        <f>A11+1</f>
        <v>103</v>
      </c>
      <c r="B12" s="302"/>
      <c r="C12" s="42" t="s">
        <v>1391</v>
      </c>
      <c r="D12" s="120">
        <f>+D99</f>
        <v>-3776609.157372165</v>
      </c>
      <c r="E12" s="46" t="str">
        <f>"Line "&amp;A99&amp;", Col. 2"</f>
        <v>Line 505, Col. 2</v>
      </c>
      <c r="I12" s="464"/>
      <c r="N12" s="4">
        <f t="shared" si="0"/>
        <v>103</v>
      </c>
    </row>
    <row r="13" spans="1:14" x14ac:dyDescent="0.25">
      <c r="A13" s="97">
        <f>A12+1</f>
        <v>104</v>
      </c>
      <c r="B13" s="302"/>
      <c r="C13" s="42" t="s">
        <v>1388</v>
      </c>
      <c r="D13" s="519">
        <f>SUM(D9:D12)</f>
        <v>-1639912964.2550437</v>
      </c>
      <c r="E13" s="518" t="str">
        <f>"Sum of Lines "&amp;A9&amp;" to "&amp;A12&amp;""</f>
        <v>Sum of Lines 100 to 103</v>
      </c>
      <c r="N13" s="4">
        <f t="shared" si="0"/>
        <v>104</v>
      </c>
    </row>
    <row r="14" spans="1:14" x14ac:dyDescent="0.25">
      <c r="A14" s="97"/>
      <c r="B14" s="302"/>
      <c r="G14" s="517"/>
      <c r="H14" s="45"/>
      <c r="I14" s="464"/>
      <c r="N14" s="4"/>
    </row>
    <row r="15" spans="1:14" x14ac:dyDescent="0.25">
      <c r="A15" s="97"/>
      <c r="B15" s="515" t="s">
        <v>1390</v>
      </c>
      <c r="G15" s="464"/>
      <c r="H15" s="516"/>
      <c r="I15" s="464"/>
      <c r="N15" s="4"/>
    </row>
    <row r="16" spans="1:14" x14ac:dyDescent="0.25">
      <c r="A16" s="97"/>
      <c r="B16" s="302"/>
      <c r="D16" s="111" t="s">
        <v>1389</v>
      </c>
      <c r="E16" s="36" t="s">
        <v>168</v>
      </c>
      <c r="G16" s="514"/>
      <c r="H16" s="464"/>
      <c r="I16" s="464"/>
      <c r="N16" s="4"/>
    </row>
    <row r="17" spans="1:14" ht="15.75" thickBot="1" x14ac:dyDescent="0.3">
      <c r="A17" s="97">
        <f>A13+1</f>
        <v>105</v>
      </c>
      <c r="B17" s="302"/>
      <c r="C17" s="42" t="s">
        <v>1388</v>
      </c>
      <c r="D17" s="924">
        <v>-1579171725.2906742</v>
      </c>
      <c r="E17" s="45" t="s">
        <v>1387</v>
      </c>
      <c r="G17" s="464"/>
      <c r="H17" s="464"/>
      <c r="I17" s="464"/>
      <c r="N17" s="4">
        <f>A17</f>
        <v>105</v>
      </c>
    </row>
    <row r="18" spans="1:14" ht="15.75" thickTop="1" x14ac:dyDescent="0.25">
      <c r="A18" s="97"/>
      <c r="B18" s="302"/>
      <c r="F18" s="464"/>
      <c r="G18" s="464"/>
      <c r="H18" s="464"/>
      <c r="I18" s="464"/>
      <c r="N18" s="4"/>
    </row>
    <row r="19" spans="1:14" x14ac:dyDescent="0.25">
      <c r="A19" s="97"/>
      <c r="B19" s="515" t="s">
        <v>1386</v>
      </c>
      <c r="F19" s="464"/>
      <c r="G19" s="464"/>
      <c r="H19" s="464"/>
      <c r="I19" s="464"/>
      <c r="N19" s="4"/>
    </row>
    <row r="20" spans="1:14" x14ac:dyDescent="0.25">
      <c r="A20" s="97"/>
      <c r="B20" s="295"/>
      <c r="D20" s="111" t="s">
        <v>1385</v>
      </c>
      <c r="E20" s="36" t="s">
        <v>168</v>
      </c>
      <c r="G20" s="514"/>
      <c r="N20" s="4"/>
    </row>
    <row r="21" spans="1:14" x14ac:dyDescent="0.25">
      <c r="A21" s="97">
        <f>A17+1</f>
        <v>106</v>
      </c>
      <c r="B21" s="295"/>
      <c r="C21" s="301" t="s">
        <v>1384</v>
      </c>
      <c r="D21" s="511">
        <f>J124</f>
        <v>-1607309618.865721</v>
      </c>
      <c r="E21" s="46" t="str">
        <f>"Line "&amp;A124&amp;", Col. 8"</f>
        <v>Line 614, Col. 8</v>
      </c>
      <c r="G21" s="464"/>
      <c r="N21" s="4">
        <f>A21</f>
        <v>106</v>
      </c>
    </row>
    <row r="22" spans="1:14" x14ac:dyDescent="0.25">
      <c r="A22" s="97">
        <f>+A21+1</f>
        <v>107</v>
      </c>
      <c r="B22" s="295"/>
      <c r="C22" s="301" t="s">
        <v>1383</v>
      </c>
      <c r="D22" s="513">
        <v>0</v>
      </c>
      <c r="E22" s="46" t="s">
        <v>1382</v>
      </c>
      <c r="G22" s="464"/>
      <c r="N22" s="4">
        <f>A22</f>
        <v>107</v>
      </c>
    </row>
    <row r="23" spans="1:14" ht="15.75" thickBot="1" x14ac:dyDescent="0.3">
      <c r="A23" s="97">
        <f>+A22+1</f>
        <v>108</v>
      </c>
      <c r="B23" s="295"/>
      <c r="C23" s="301" t="s">
        <v>1381</v>
      </c>
      <c r="D23" s="512">
        <f>SUM(D21:D22)</f>
        <v>-1607309618.865721</v>
      </c>
      <c r="E23" s="46" t="s">
        <v>1380</v>
      </c>
      <c r="G23" s="464"/>
      <c r="N23" s="4">
        <f>A23</f>
        <v>108</v>
      </c>
    </row>
    <row r="24" spans="1:14" ht="15.75" thickTop="1" x14ac:dyDescent="0.25">
      <c r="A24" s="97"/>
      <c r="B24" s="295"/>
      <c r="C24" s="301"/>
      <c r="D24" s="511"/>
      <c r="E24" s="46"/>
      <c r="G24" s="464"/>
      <c r="N24" s="4"/>
    </row>
    <row r="25" spans="1:14" x14ac:dyDescent="0.25">
      <c r="A25" s="97"/>
      <c r="B25" s="295"/>
      <c r="C25" s="301"/>
      <c r="D25" s="511"/>
      <c r="E25" s="46"/>
      <c r="G25" s="464"/>
      <c r="N25" s="4"/>
    </row>
    <row r="26" spans="1:14" x14ac:dyDescent="0.25">
      <c r="A26" s="97"/>
      <c r="B26" s="295"/>
      <c r="C26" s="510"/>
      <c r="D26" s="509"/>
      <c r="N26" s="4"/>
    </row>
    <row r="27" spans="1:14" x14ac:dyDescent="0.25">
      <c r="A27" s="97"/>
      <c r="B27" s="316" t="s">
        <v>1379</v>
      </c>
      <c r="C27" s="508"/>
      <c r="D27" s="507"/>
      <c r="E27" s="39"/>
      <c r="F27" s="39"/>
      <c r="G27" s="39"/>
      <c r="H27" s="39"/>
      <c r="I27" s="39"/>
      <c r="J27" s="39"/>
      <c r="K27" s="39"/>
      <c r="L27" s="39"/>
      <c r="M27" s="39"/>
      <c r="N27" s="286"/>
    </row>
    <row r="28" spans="1:14" x14ac:dyDescent="0.25">
      <c r="A28" s="97"/>
      <c r="B28" s="302"/>
      <c r="C28" s="217" t="s">
        <v>544</v>
      </c>
      <c r="D28" s="217" t="s">
        <v>543</v>
      </c>
      <c r="E28" s="217" t="s">
        <v>542</v>
      </c>
      <c r="F28" s="217" t="s">
        <v>541</v>
      </c>
      <c r="G28" s="217" t="s">
        <v>566</v>
      </c>
      <c r="H28" s="217" t="s">
        <v>565</v>
      </c>
      <c r="I28" s="217" t="s">
        <v>564</v>
      </c>
      <c r="N28" s="286"/>
    </row>
    <row r="29" spans="1:14" x14ac:dyDescent="0.25">
      <c r="A29" s="105"/>
      <c r="B29" s="297"/>
      <c r="C29" s="297"/>
      <c r="D29" s="297" t="s">
        <v>1324</v>
      </c>
      <c r="E29" s="297" t="s">
        <v>1323</v>
      </c>
      <c r="F29" s="297"/>
      <c r="G29" s="297" t="s">
        <v>1045</v>
      </c>
      <c r="H29" s="297" t="s">
        <v>1378</v>
      </c>
      <c r="I29" s="485"/>
      <c r="N29" s="286"/>
    </row>
    <row r="30" spans="1:14" x14ac:dyDescent="0.25">
      <c r="A30" s="111" t="s">
        <v>100</v>
      </c>
      <c r="B30" s="483" t="s">
        <v>1377</v>
      </c>
      <c r="C30" s="483" t="s">
        <v>1319</v>
      </c>
      <c r="D30" s="483" t="s">
        <v>1318</v>
      </c>
      <c r="E30" s="483" t="s">
        <v>1317</v>
      </c>
      <c r="F30" s="483" t="s">
        <v>1316</v>
      </c>
      <c r="G30" s="483" t="s">
        <v>1315</v>
      </c>
      <c r="H30" s="483" t="s">
        <v>1314</v>
      </c>
      <c r="I30" s="483" t="s">
        <v>73</v>
      </c>
      <c r="J30" s="297" t="s">
        <v>794</v>
      </c>
      <c r="N30" s="111" t="str">
        <f>A30</f>
        <v>Line</v>
      </c>
    </row>
    <row r="31" spans="1:14" x14ac:dyDescent="0.25">
      <c r="A31" s="97"/>
      <c r="B31" s="295" t="s">
        <v>1313</v>
      </c>
      <c r="C31" s="295"/>
      <c r="D31" s="295"/>
      <c r="N31" s="4"/>
    </row>
    <row r="32" spans="1:14" x14ac:dyDescent="0.25">
      <c r="A32" s="97">
        <v>200</v>
      </c>
      <c r="B32" s="497">
        <v>190</v>
      </c>
      <c r="C32" s="496" t="s">
        <v>1376</v>
      </c>
      <c r="D32" s="506">
        <f t="shared" ref="D32:D41" si="1">SUM(E32:H32)</f>
        <v>-302234220</v>
      </c>
      <c r="E32" s="505">
        <v>-302234220</v>
      </c>
      <c r="F32" s="278"/>
      <c r="G32" s="498"/>
      <c r="H32" s="498"/>
      <c r="I32" s="504" t="s">
        <v>1305</v>
      </c>
      <c r="J32" s="45" t="s">
        <v>1375</v>
      </c>
      <c r="N32" s="4">
        <f t="shared" ref="N32:N41" si="2">A32</f>
        <v>200</v>
      </c>
    </row>
    <row r="33" spans="1:14" x14ac:dyDescent="0.25">
      <c r="A33" s="97">
        <f t="shared" ref="A33:A41" si="3">A32+1</f>
        <v>201</v>
      </c>
      <c r="B33" s="497">
        <v>190</v>
      </c>
      <c r="C33" s="496" t="s">
        <v>1374</v>
      </c>
      <c r="D33" s="506">
        <f t="shared" si="1"/>
        <v>54017893</v>
      </c>
      <c r="E33" s="505">
        <v>54017893</v>
      </c>
      <c r="F33" s="278"/>
      <c r="G33" s="498"/>
      <c r="H33" s="498"/>
      <c r="I33" s="504" t="s">
        <v>1305</v>
      </c>
      <c r="J33" s="45" t="s">
        <v>1373</v>
      </c>
      <c r="N33" s="4">
        <f t="shared" si="2"/>
        <v>201</v>
      </c>
    </row>
    <row r="34" spans="1:14" x14ac:dyDescent="0.25">
      <c r="A34" s="97">
        <f t="shared" si="3"/>
        <v>202</v>
      </c>
      <c r="B34" s="497">
        <v>190</v>
      </c>
      <c r="C34" s="496" t="s">
        <v>1372</v>
      </c>
      <c r="D34" s="506">
        <f t="shared" si="1"/>
        <v>38557572</v>
      </c>
      <c r="E34" s="505">
        <f>38557572-H34</f>
        <v>11349919</v>
      </c>
      <c r="F34" s="278"/>
      <c r="G34" s="498"/>
      <c r="H34" s="498">
        <v>27207653</v>
      </c>
      <c r="I34" s="504" t="s">
        <v>1358</v>
      </c>
      <c r="J34" s="45" t="s">
        <v>1371</v>
      </c>
      <c r="N34" s="4">
        <f t="shared" si="2"/>
        <v>202</v>
      </c>
    </row>
    <row r="35" spans="1:14" x14ac:dyDescent="0.25">
      <c r="A35" s="97">
        <f t="shared" si="3"/>
        <v>203</v>
      </c>
      <c r="B35" s="497">
        <v>190</v>
      </c>
      <c r="C35" s="496" t="s">
        <v>1370</v>
      </c>
      <c r="D35" s="506">
        <f t="shared" si="1"/>
        <v>68597543</v>
      </c>
      <c r="E35" s="505">
        <v>68597543</v>
      </c>
      <c r="F35" s="498"/>
      <c r="G35" s="498"/>
      <c r="H35" s="498"/>
      <c r="I35" s="504" t="s">
        <v>1305</v>
      </c>
      <c r="J35" s="45" t="s">
        <v>1369</v>
      </c>
      <c r="N35" s="4">
        <f t="shared" si="2"/>
        <v>203</v>
      </c>
    </row>
    <row r="36" spans="1:14" x14ac:dyDescent="0.25">
      <c r="A36" s="97">
        <f t="shared" si="3"/>
        <v>204</v>
      </c>
      <c r="B36" s="497">
        <v>190</v>
      </c>
      <c r="C36" s="496" t="s">
        <v>1368</v>
      </c>
      <c r="D36" s="506">
        <f t="shared" si="1"/>
        <v>906166105</v>
      </c>
      <c r="E36" s="505">
        <v>906166105</v>
      </c>
      <c r="F36" s="278"/>
      <c r="G36" s="498"/>
      <c r="H36" s="498"/>
      <c r="I36" s="504" t="s">
        <v>1305</v>
      </c>
      <c r="J36" s="45" t="s">
        <v>1367</v>
      </c>
      <c r="N36" s="4">
        <f t="shared" si="2"/>
        <v>204</v>
      </c>
    </row>
    <row r="37" spans="1:14" ht="15.75" customHeight="1" x14ac:dyDescent="0.25">
      <c r="A37" s="97">
        <f t="shared" si="3"/>
        <v>205</v>
      </c>
      <c r="B37" s="497">
        <v>190</v>
      </c>
      <c r="C37" s="496" t="s">
        <v>1366</v>
      </c>
      <c r="D37" s="506">
        <f t="shared" si="1"/>
        <v>-490107773</v>
      </c>
      <c r="E37" s="505">
        <f>-490107773-G37</f>
        <v>-437253985.0664773</v>
      </c>
      <c r="F37" s="278"/>
      <c r="G37" s="498">
        <v>-52853787.933522671</v>
      </c>
      <c r="H37" s="498"/>
      <c r="I37" s="504" t="s">
        <v>1358</v>
      </c>
      <c r="J37" s="45" t="s">
        <v>1365</v>
      </c>
      <c r="N37" s="4">
        <f t="shared" si="2"/>
        <v>205</v>
      </c>
    </row>
    <row r="38" spans="1:14" x14ac:dyDescent="0.25">
      <c r="A38" s="97">
        <f t="shared" si="3"/>
        <v>206</v>
      </c>
      <c r="B38" s="497">
        <v>190</v>
      </c>
      <c r="C38" s="496" t="s">
        <v>1364</v>
      </c>
      <c r="D38" s="506">
        <f t="shared" si="1"/>
        <v>9260225870</v>
      </c>
      <c r="E38" s="505">
        <f>9260225870-F38</f>
        <v>8692194772.7254219</v>
      </c>
      <c r="F38" s="926">
        <f>568031.097274579*1000</f>
        <v>568031097.27457905</v>
      </c>
      <c r="G38" s="498"/>
      <c r="H38" s="498"/>
      <c r="I38" s="504" t="s">
        <v>1311</v>
      </c>
      <c r="J38" s="45" t="s">
        <v>1363</v>
      </c>
      <c r="N38" s="4">
        <f t="shared" si="2"/>
        <v>206</v>
      </c>
    </row>
    <row r="39" spans="1:14" x14ac:dyDescent="0.25">
      <c r="A39" s="97">
        <f t="shared" si="3"/>
        <v>207</v>
      </c>
      <c r="B39" s="497">
        <v>190</v>
      </c>
      <c r="C39" s="496" t="s">
        <v>1362</v>
      </c>
      <c r="D39" s="506">
        <f t="shared" si="1"/>
        <v>0</v>
      </c>
      <c r="E39" s="505">
        <v>0</v>
      </c>
      <c r="F39" s="278"/>
      <c r="G39" s="498"/>
      <c r="H39" s="498"/>
      <c r="I39" s="504" t="s">
        <v>1305</v>
      </c>
      <c r="J39" s="45" t="s">
        <v>1361</v>
      </c>
      <c r="N39" s="4">
        <f t="shared" si="2"/>
        <v>207</v>
      </c>
    </row>
    <row r="40" spans="1:14" x14ac:dyDescent="0.25">
      <c r="A40" s="97">
        <f t="shared" si="3"/>
        <v>208</v>
      </c>
      <c r="B40" s="497">
        <v>190</v>
      </c>
      <c r="C40" s="496" t="s">
        <v>1360</v>
      </c>
      <c r="D40" s="506">
        <f t="shared" si="1"/>
        <v>-91126133</v>
      </c>
      <c r="E40" s="505">
        <f>-91126133-G40</f>
        <v>-28412949</v>
      </c>
      <c r="F40" s="278"/>
      <c r="G40" s="498">
        <v>-62713184</v>
      </c>
      <c r="H40" s="498"/>
      <c r="I40" s="504" t="s">
        <v>1358</v>
      </c>
      <c r="J40" s="45" t="s">
        <v>1359</v>
      </c>
      <c r="N40" s="4">
        <f t="shared" si="2"/>
        <v>208</v>
      </c>
    </row>
    <row r="41" spans="1:14" x14ac:dyDescent="0.25">
      <c r="A41" s="97">
        <f t="shared" si="3"/>
        <v>209</v>
      </c>
      <c r="B41" s="497">
        <v>190</v>
      </c>
      <c r="C41" s="496" t="s">
        <v>608</v>
      </c>
      <c r="D41" s="506">
        <f t="shared" si="1"/>
        <v>2553704150</v>
      </c>
      <c r="E41" s="505">
        <f>2553704150-F41</f>
        <v>2553704150</v>
      </c>
      <c r="F41" s="498"/>
      <c r="G41" s="498"/>
      <c r="H41" s="498"/>
      <c r="I41" s="504" t="s">
        <v>1358</v>
      </c>
      <c r="J41" s="45" t="s">
        <v>1357</v>
      </c>
      <c r="N41" s="4">
        <f t="shared" si="2"/>
        <v>209</v>
      </c>
    </row>
    <row r="42" spans="1:14" x14ac:dyDescent="0.25">
      <c r="A42" s="97"/>
      <c r="B42" s="503"/>
      <c r="C42" s="295"/>
      <c r="D42" s="300"/>
      <c r="E42" s="47"/>
      <c r="F42" s="47"/>
      <c r="G42" s="47"/>
      <c r="H42" s="47"/>
      <c r="I42" s="36"/>
      <c r="N42" s="4"/>
    </row>
    <row r="43" spans="1:14" x14ac:dyDescent="0.25">
      <c r="A43" s="97">
        <f>+A41+1</f>
        <v>210</v>
      </c>
      <c r="B43" s="295"/>
      <c r="C43" s="295" t="s">
        <v>1356</v>
      </c>
      <c r="D43" s="342">
        <f>SUM(D32:D41)</f>
        <v>11997801007</v>
      </c>
      <c r="E43" s="342">
        <f>SUM(E32:E41)</f>
        <v>11518129228.658945</v>
      </c>
      <c r="F43" s="477">
        <f>SUM(F32:F41)</f>
        <v>568031097.27457905</v>
      </c>
      <c r="G43" s="477">
        <f>SUM(G32:G41)</f>
        <v>-115566971.93352267</v>
      </c>
      <c r="H43" s="477">
        <f>SUM(H32:H41)</f>
        <v>27207653</v>
      </c>
      <c r="I43" s="45" t="str">
        <f>"Sum of Above Lines beginning on Line "&amp;A32&amp;""</f>
        <v>Sum of Above Lines beginning on Line 200</v>
      </c>
      <c r="N43" s="4">
        <f>A43</f>
        <v>210</v>
      </c>
    </row>
    <row r="44" spans="1:14" x14ac:dyDescent="0.25">
      <c r="A44" s="97">
        <f>A43+1</f>
        <v>211</v>
      </c>
      <c r="B44" s="295"/>
      <c r="C44" s="295" t="s">
        <v>1303</v>
      </c>
      <c r="D44" s="457"/>
      <c r="E44" s="457">
        <f>+D48-D43</f>
        <v>0</v>
      </c>
      <c r="F44" s="457"/>
      <c r="G44" s="462">
        <f>'24-Allocators_RY27'!C33</f>
        <v>0.21375777998185047</v>
      </c>
      <c r="H44" s="462">
        <f>'24-Allocators_RY27'!C23</f>
        <v>0.12462918152544256</v>
      </c>
      <c r="I44" s="473" t="s">
        <v>1355</v>
      </c>
      <c r="N44" s="4">
        <f>A44</f>
        <v>211</v>
      </c>
    </row>
    <row r="45" spans="1:14" x14ac:dyDescent="0.25">
      <c r="A45" s="97">
        <f>+A44+1</f>
        <v>212</v>
      </c>
      <c r="B45" s="295"/>
      <c r="C45" s="302" t="s">
        <v>1354</v>
      </c>
      <c r="D45" s="495">
        <f>SUM(F45:H45)</f>
        <v>546718625.43946266</v>
      </c>
      <c r="E45" s="477"/>
      <c r="F45" s="476">
        <f>+F43</f>
        <v>568031097.27457905</v>
      </c>
      <c r="G45" s="476">
        <f>+G43*G44</f>
        <v>-24703339.359734628</v>
      </c>
      <c r="H45" s="476">
        <f>+H43*H44</f>
        <v>3390867.5246182517</v>
      </c>
      <c r="I45" s="502" t="str">
        <f>CONCATENATE("Line ",A43," * ","Line ",A44," for Cols 5 and 6")</f>
        <v>Line 210 * Line 211 for Cols 5 and 6</v>
      </c>
      <c r="N45" s="4">
        <f>A45</f>
        <v>212</v>
      </c>
    </row>
    <row r="46" spans="1:14" x14ac:dyDescent="0.25">
      <c r="A46" s="97"/>
      <c r="B46" s="295"/>
      <c r="C46" s="474" t="s">
        <v>1300</v>
      </c>
      <c r="D46" s="457"/>
      <c r="E46" s="457"/>
      <c r="F46" s="457"/>
      <c r="G46" s="457"/>
      <c r="H46" s="457"/>
      <c r="I46" s="502"/>
      <c r="N46" s="4"/>
    </row>
    <row r="47" spans="1:14" x14ac:dyDescent="0.25">
      <c r="A47" s="97"/>
      <c r="B47" s="295"/>
      <c r="C47" s="295"/>
      <c r="D47" s="491"/>
      <c r="E47" s="457"/>
      <c r="F47" s="457"/>
      <c r="G47" s="457"/>
      <c r="H47" s="457"/>
      <c r="I47" s="502"/>
      <c r="N47" s="4"/>
    </row>
    <row r="48" spans="1:14" x14ac:dyDescent="0.25">
      <c r="A48" s="97">
        <f>+A45+1</f>
        <v>213</v>
      </c>
      <c r="B48" s="295"/>
      <c r="C48" s="295" t="s">
        <v>1353</v>
      </c>
      <c r="D48" s="343">
        <v>11997801007</v>
      </c>
      <c r="E48" s="458" t="str">
        <f>CONCATENATE("Must match amount on Line ",A43," ",D28)</f>
        <v>Must match amount on Line 210 Col 2</v>
      </c>
      <c r="G48" s="457"/>
      <c r="H48" s="457"/>
      <c r="J48" s="502" t="s">
        <v>1352</v>
      </c>
      <c r="N48" s="4">
        <f>A48</f>
        <v>213</v>
      </c>
    </row>
    <row r="49" spans="1:14" x14ac:dyDescent="0.25">
      <c r="A49" s="97"/>
      <c r="B49" s="295"/>
      <c r="C49" s="295"/>
      <c r="D49" s="501"/>
      <c r="E49" s="501"/>
      <c r="F49" s="501"/>
      <c r="G49" s="501"/>
      <c r="H49" s="501"/>
      <c r="I49" s="376"/>
      <c r="N49" s="4"/>
    </row>
    <row r="50" spans="1:14" x14ac:dyDescent="0.25">
      <c r="A50" s="105"/>
      <c r="B50" s="316" t="s">
        <v>1351</v>
      </c>
      <c r="C50" s="500"/>
      <c r="D50" s="499"/>
      <c r="E50" s="39"/>
      <c r="F50" s="39"/>
      <c r="G50" s="39"/>
      <c r="H50" s="39"/>
      <c r="I50" s="39"/>
      <c r="J50" s="39"/>
      <c r="K50" s="39"/>
      <c r="L50" s="39"/>
      <c r="M50" s="39"/>
      <c r="N50" s="4"/>
    </row>
    <row r="51" spans="1:14" x14ac:dyDescent="0.25">
      <c r="A51" s="105"/>
      <c r="C51" s="217" t="s">
        <v>544</v>
      </c>
      <c r="D51" s="217" t="s">
        <v>543</v>
      </c>
      <c r="E51" s="217" t="s">
        <v>542</v>
      </c>
      <c r="F51" s="217" t="s">
        <v>541</v>
      </c>
      <c r="G51" s="217" t="s">
        <v>566</v>
      </c>
      <c r="H51" s="217" t="s">
        <v>565</v>
      </c>
      <c r="I51" s="217" t="s">
        <v>564</v>
      </c>
      <c r="N51" s="4"/>
    </row>
    <row r="52" spans="1:14" x14ac:dyDescent="0.25">
      <c r="A52" s="105"/>
      <c r="B52" s="297"/>
      <c r="C52" s="297"/>
      <c r="D52" s="297" t="s">
        <v>1324</v>
      </c>
      <c r="E52" s="297" t="s">
        <v>1323</v>
      </c>
      <c r="F52" s="297"/>
      <c r="G52" s="297" t="s">
        <v>1322</v>
      </c>
      <c r="H52" s="297" t="s">
        <v>1321</v>
      </c>
      <c r="I52" s="485"/>
      <c r="N52" s="4"/>
    </row>
    <row r="53" spans="1:14" x14ac:dyDescent="0.25">
      <c r="A53" s="111" t="s">
        <v>100</v>
      </c>
      <c r="B53" s="483" t="s">
        <v>1350</v>
      </c>
      <c r="C53" s="483" t="s">
        <v>1319</v>
      </c>
      <c r="D53" s="483" t="s">
        <v>1318</v>
      </c>
      <c r="E53" s="483" t="s">
        <v>1317</v>
      </c>
      <c r="F53" s="483" t="s">
        <v>1316</v>
      </c>
      <c r="G53" s="483" t="s">
        <v>1315</v>
      </c>
      <c r="H53" s="483" t="s">
        <v>1314</v>
      </c>
      <c r="I53" s="483" t="s">
        <v>73</v>
      </c>
      <c r="N53" s="111" t="str">
        <f t="shared" ref="N53:N60" si="4">A53</f>
        <v>Line</v>
      </c>
    </row>
    <row r="54" spans="1:14" x14ac:dyDescent="0.25">
      <c r="A54" s="97">
        <v>300</v>
      </c>
      <c r="B54" s="482">
        <v>282</v>
      </c>
      <c r="C54" s="175" t="s">
        <v>1349</v>
      </c>
      <c r="D54" s="481">
        <f t="shared" ref="D54:D60" si="5">SUM(E54:H54)</f>
        <v>-2214596354.5735002</v>
      </c>
      <c r="E54" s="498"/>
      <c r="F54" s="925">
        <v>-2214596354.5735002</v>
      </c>
      <c r="G54" s="498"/>
      <c r="H54" s="498"/>
      <c r="I54" s="175" t="s">
        <v>1311</v>
      </c>
      <c r="J54" s="45" t="s">
        <v>1348</v>
      </c>
      <c r="N54" s="4">
        <f t="shared" si="4"/>
        <v>300</v>
      </c>
    </row>
    <row r="55" spans="1:14" x14ac:dyDescent="0.25">
      <c r="A55" s="97">
        <f t="shared" ref="A55:A60" si="6">A54+1</f>
        <v>301</v>
      </c>
      <c r="B55" s="482">
        <v>282</v>
      </c>
      <c r="C55" s="175" t="s">
        <v>1347</v>
      </c>
      <c r="D55" s="481">
        <f t="shared" si="5"/>
        <v>-8565006927.4064999</v>
      </c>
      <c r="E55" s="498">
        <f>-11304088331-F54-G56</f>
        <v>-8565006927.4064999</v>
      </c>
      <c r="F55" s="498"/>
      <c r="G55" s="498"/>
      <c r="H55" s="498"/>
      <c r="I55" s="175" t="s">
        <v>1346</v>
      </c>
      <c r="J55" s="45"/>
      <c r="N55" s="4">
        <f t="shared" si="4"/>
        <v>301</v>
      </c>
    </row>
    <row r="56" spans="1:14" x14ac:dyDescent="0.25">
      <c r="A56" s="97">
        <f t="shared" si="6"/>
        <v>302</v>
      </c>
      <c r="B56" s="482">
        <v>282</v>
      </c>
      <c r="C56" s="175" t="s">
        <v>1345</v>
      </c>
      <c r="D56" s="481">
        <f t="shared" si="5"/>
        <v>-524485049.01999998</v>
      </c>
      <c r="E56" s="498"/>
      <c r="F56" s="498"/>
      <c r="G56" s="498">
        <v>-524485049.01999998</v>
      </c>
      <c r="H56" s="498"/>
      <c r="I56" s="175" t="s">
        <v>1308</v>
      </c>
      <c r="J56" s="45" t="s">
        <v>1344</v>
      </c>
      <c r="N56" s="4">
        <f t="shared" si="4"/>
        <v>302</v>
      </c>
    </row>
    <row r="57" spans="1:14" x14ac:dyDescent="0.25">
      <c r="A57" s="97">
        <f t="shared" si="6"/>
        <v>303</v>
      </c>
      <c r="B57" s="482"/>
      <c r="C57" s="175"/>
      <c r="D57" s="481">
        <f t="shared" si="5"/>
        <v>0</v>
      </c>
      <c r="E57" s="498"/>
      <c r="F57" s="498"/>
      <c r="G57" s="498"/>
      <c r="H57" s="498"/>
      <c r="I57" s="175"/>
      <c r="J57" s="45"/>
      <c r="N57" s="4">
        <f t="shared" si="4"/>
        <v>303</v>
      </c>
    </row>
    <row r="58" spans="1:14" x14ac:dyDescent="0.25">
      <c r="A58" s="97">
        <f t="shared" si="6"/>
        <v>304</v>
      </c>
      <c r="B58" s="482"/>
      <c r="C58" s="175"/>
      <c r="D58" s="481">
        <f t="shared" si="5"/>
        <v>0</v>
      </c>
      <c r="E58" s="498"/>
      <c r="F58" s="498"/>
      <c r="G58" s="498"/>
      <c r="H58" s="498"/>
      <c r="I58" s="175"/>
      <c r="J58" s="45"/>
      <c r="N58" s="4">
        <f t="shared" si="4"/>
        <v>304</v>
      </c>
    </row>
    <row r="59" spans="1:14" x14ac:dyDescent="0.25">
      <c r="A59" s="97">
        <f t="shared" si="6"/>
        <v>305</v>
      </c>
      <c r="B59" s="482"/>
      <c r="C59" s="175"/>
      <c r="D59" s="481">
        <f t="shared" si="5"/>
        <v>0</v>
      </c>
      <c r="E59" s="498"/>
      <c r="F59" s="498"/>
      <c r="G59" s="498"/>
      <c r="H59" s="498"/>
      <c r="I59" s="175"/>
      <c r="J59" s="45"/>
      <c r="N59" s="4">
        <f t="shared" si="4"/>
        <v>305</v>
      </c>
    </row>
    <row r="60" spans="1:14" x14ac:dyDescent="0.25">
      <c r="A60" s="97">
        <f t="shared" si="6"/>
        <v>306</v>
      </c>
      <c r="B60" s="497"/>
      <c r="C60" s="496"/>
      <c r="D60" s="481">
        <f t="shared" si="5"/>
        <v>0</v>
      </c>
      <c r="E60" s="278"/>
      <c r="F60" s="278"/>
      <c r="G60" s="278"/>
      <c r="H60" s="278"/>
      <c r="I60" s="229"/>
      <c r="N60" s="4">
        <f t="shared" si="4"/>
        <v>306</v>
      </c>
    </row>
    <row r="61" spans="1:14" x14ac:dyDescent="0.25">
      <c r="A61" s="97"/>
      <c r="B61" s="203"/>
      <c r="C61" s="42"/>
      <c r="D61" s="491"/>
      <c r="E61" s="108"/>
      <c r="F61" s="108"/>
      <c r="G61" s="108"/>
      <c r="H61" s="108"/>
      <c r="I61" s="42"/>
      <c r="N61" s="4"/>
    </row>
    <row r="62" spans="1:14" x14ac:dyDescent="0.25">
      <c r="A62" s="97">
        <f>+A60+1</f>
        <v>307</v>
      </c>
      <c r="B62" s="105"/>
      <c r="C62" s="42" t="s">
        <v>1343</v>
      </c>
      <c r="D62" s="477">
        <f>SUM(D54:D60)</f>
        <v>-11304088331</v>
      </c>
      <c r="E62" s="477">
        <f>SUM(E54:E60)</f>
        <v>-8565006927.4064999</v>
      </c>
      <c r="F62" s="477">
        <f>SUM(F54:F60)</f>
        <v>-2214596354.5735002</v>
      </c>
      <c r="G62" s="477">
        <f>SUM(G54:G60)</f>
        <v>-524485049.01999998</v>
      </c>
      <c r="H62" s="477">
        <f>SUM(H54:H60)</f>
        <v>0</v>
      </c>
      <c r="I62" s="46" t="str">
        <f>"Sum of Above Lines beginning on Line "&amp;A54&amp;""</f>
        <v>Sum of Above Lines beginning on Line 300</v>
      </c>
      <c r="N62" s="4">
        <f>A62</f>
        <v>307</v>
      </c>
    </row>
    <row r="63" spans="1:14" x14ac:dyDescent="0.25">
      <c r="A63" s="97">
        <f>+A62+1</f>
        <v>308</v>
      </c>
      <c r="B63" s="295"/>
      <c r="C63" s="295" t="s">
        <v>1303</v>
      </c>
      <c r="D63" s="457"/>
      <c r="E63" s="457"/>
      <c r="F63" s="359">
        <f>+'24-Allocators_RY27'!C37</f>
        <v>0.94796982867929735</v>
      </c>
      <c r="G63" s="462">
        <f>'24-Allocators_RY27'!$C$29</f>
        <v>0.15917413442821232</v>
      </c>
      <c r="H63" s="462">
        <f>'24-Allocators_RY27'!$C$24</f>
        <v>9.4866156670562113E-2</v>
      </c>
      <c r="I63" s="473" t="s">
        <v>1302</v>
      </c>
      <c r="J63" s="42"/>
      <c r="N63" s="4">
        <f>A63</f>
        <v>308</v>
      </c>
    </row>
    <row r="64" spans="1:14" x14ac:dyDescent="0.25">
      <c r="A64" s="97">
        <f>+A63+1</f>
        <v>309</v>
      </c>
      <c r="B64" s="295"/>
      <c r="C64" s="302" t="s">
        <v>1342</v>
      </c>
      <c r="D64" s="495">
        <f>SUM(F64:H64)</f>
        <v>-2182854980.5371342</v>
      </c>
      <c r="E64" s="494"/>
      <c r="F64" s="475">
        <f>+F62*F63</f>
        <v>-2099370526.8388374</v>
      </c>
      <c r="G64" s="476">
        <f>+G62*G63</f>
        <v>-83484453.698297009</v>
      </c>
      <c r="H64" s="476">
        <f>+H62*H63</f>
        <v>0</v>
      </c>
      <c r="I64" s="473" t="str">
        <f>CONCATENATE("Line ",A62," * ","Line ",A63," for Cols 4 to 6")</f>
        <v>Line 307 * Line 308 for Cols 4 to 6</v>
      </c>
      <c r="J64" s="42"/>
      <c r="N64" s="4">
        <f>A64</f>
        <v>309</v>
      </c>
    </row>
    <row r="65" spans="1:14" x14ac:dyDescent="0.25">
      <c r="A65" s="97"/>
      <c r="B65" s="295"/>
      <c r="C65" s="474" t="s">
        <v>1300</v>
      </c>
      <c r="D65" s="42"/>
      <c r="E65" s="457"/>
      <c r="F65" s="457"/>
      <c r="G65" s="457"/>
      <c r="H65" s="457"/>
      <c r="I65" s="473"/>
      <c r="J65" s="42"/>
      <c r="N65" s="4"/>
    </row>
    <row r="66" spans="1:14" x14ac:dyDescent="0.25">
      <c r="A66" s="97"/>
      <c r="B66" s="295"/>
      <c r="D66" s="474"/>
      <c r="E66" s="457"/>
      <c r="F66" s="457"/>
      <c r="G66" s="457"/>
      <c r="H66" s="457"/>
      <c r="I66" s="473"/>
      <c r="J66" s="42"/>
      <c r="N66" s="4"/>
    </row>
    <row r="67" spans="1:14" x14ac:dyDescent="0.25">
      <c r="A67" s="97">
        <f>+A64+1</f>
        <v>310</v>
      </c>
      <c r="B67" s="105"/>
      <c r="C67" s="295" t="s">
        <v>1339</v>
      </c>
      <c r="D67" s="336">
        <v>-11304088331</v>
      </c>
      <c r="E67" s="458"/>
      <c r="F67" s="457"/>
      <c r="G67" s="457"/>
      <c r="H67" s="457"/>
      <c r="I67" s="42"/>
      <c r="J67" s="46" t="s">
        <v>1341</v>
      </c>
      <c r="N67" s="4">
        <f>A67</f>
        <v>310</v>
      </c>
    </row>
    <row r="68" spans="1:14" x14ac:dyDescent="0.25">
      <c r="A68" s="97">
        <f>A67+1</f>
        <v>311</v>
      </c>
      <c r="B68" s="105"/>
      <c r="C68" s="295" t="s">
        <v>1340</v>
      </c>
      <c r="D68" s="342"/>
      <c r="E68" s="458"/>
      <c r="F68" s="457"/>
      <c r="G68" s="457"/>
      <c r="H68" s="457"/>
      <c r="I68" s="42"/>
      <c r="J68" s="46"/>
      <c r="N68" s="4">
        <f>A68</f>
        <v>311</v>
      </c>
    </row>
    <row r="69" spans="1:14" ht="15.75" thickBot="1" x14ac:dyDescent="0.3">
      <c r="A69" s="97">
        <f>A68+1</f>
        <v>312</v>
      </c>
      <c r="B69" s="105"/>
      <c r="C69" s="295" t="s">
        <v>1339</v>
      </c>
      <c r="D69" s="493">
        <f>SUM(D67:D68)</f>
        <v>-11304088331</v>
      </c>
      <c r="E69" s="458" t="str">
        <f>CONCATENATE("Must match amount on Line ",A62," ",D51)</f>
        <v>Must match amount on Line 307 Col 2</v>
      </c>
      <c r="F69" s="457"/>
      <c r="G69" s="457"/>
      <c r="H69" s="457"/>
      <c r="I69" s="492"/>
      <c r="J69" s="42"/>
      <c r="N69" s="4">
        <f>A69</f>
        <v>312</v>
      </c>
    </row>
    <row r="70" spans="1:14" ht="15.75" thickTop="1" x14ac:dyDescent="0.25">
      <c r="A70" s="97"/>
      <c r="B70" s="105"/>
      <c r="C70" s="42"/>
      <c r="D70" s="491"/>
      <c r="E70" s="458"/>
      <c r="F70" s="457"/>
      <c r="G70" s="457"/>
      <c r="H70" s="457"/>
      <c r="I70" s="376"/>
      <c r="J70" s="42"/>
      <c r="N70" s="4"/>
    </row>
    <row r="71" spans="1:14" x14ac:dyDescent="0.25">
      <c r="A71" s="105"/>
      <c r="B71" s="316" t="s">
        <v>1338</v>
      </c>
      <c r="C71" s="314"/>
      <c r="D71" s="471"/>
      <c r="E71" s="487"/>
      <c r="F71" s="487"/>
      <c r="G71" s="487"/>
      <c r="H71" s="487"/>
      <c r="I71" s="39"/>
      <c r="J71" s="95"/>
      <c r="K71" s="39"/>
      <c r="L71" s="39"/>
      <c r="M71" s="39"/>
      <c r="N71" s="4"/>
    </row>
    <row r="72" spans="1:14" x14ac:dyDescent="0.25">
      <c r="A72" s="105"/>
      <c r="B72" s="302"/>
      <c r="C72" s="217" t="s">
        <v>544</v>
      </c>
      <c r="D72" s="217" t="s">
        <v>543</v>
      </c>
      <c r="E72" s="217" t="s">
        <v>542</v>
      </c>
      <c r="F72" s="217" t="s">
        <v>541</v>
      </c>
      <c r="G72" s="217" t="s">
        <v>566</v>
      </c>
      <c r="H72" s="217" t="s">
        <v>565</v>
      </c>
      <c r="I72" s="217" t="s">
        <v>564</v>
      </c>
      <c r="J72" s="42"/>
      <c r="N72" s="4"/>
    </row>
    <row r="73" spans="1:14" x14ac:dyDescent="0.25">
      <c r="A73" s="105"/>
      <c r="B73" s="297"/>
      <c r="C73" s="297"/>
      <c r="D73" s="297" t="s">
        <v>1324</v>
      </c>
      <c r="E73" s="297" t="s">
        <v>1323</v>
      </c>
      <c r="F73" s="486"/>
      <c r="G73" s="297" t="s">
        <v>1322</v>
      </c>
      <c r="H73" s="297" t="s">
        <v>1321</v>
      </c>
      <c r="I73" s="485"/>
      <c r="J73" s="42"/>
      <c r="N73" s="4"/>
    </row>
    <row r="74" spans="1:14" x14ac:dyDescent="0.25">
      <c r="A74" s="111" t="s">
        <v>100</v>
      </c>
      <c r="B74" s="483" t="s">
        <v>1337</v>
      </c>
      <c r="C74" s="483" t="s">
        <v>1319</v>
      </c>
      <c r="D74" s="483" t="s">
        <v>1318</v>
      </c>
      <c r="E74" s="483" t="s">
        <v>1317</v>
      </c>
      <c r="F74" s="484" t="s">
        <v>1316</v>
      </c>
      <c r="G74" s="484" t="s">
        <v>1315</v>
      </c>
      <c r="H74" s="484" t="s">
        <v>1314</v>
      </c>
      <c r="I74" s="483" t="s">
        <v>73</v>
      </c>
      <c r="J74" s="42"/>
      <c r="N74" s="111" t="str">
        <f>A74</f>
        <v>Line</v>
      </c>
    </row>
    <row r="75" spans="1:14" x14ac:dyDescent="0.25">
      <c r="A75" s="97"/>
      <c r="B75" s="295" t="s">
        <v>1313</v>
      </c>
      <c r="D75" s="108"/>
      <c r="E75" s="108"/>
      <c r="F75" s="108"/>
      <c r="G75" s="108"/>
      <c r="H75" s="108"/>
      <c r="I75" s="42"/>
      <c r="J75" s="42"/>
      <c r="N75" s="4"/>
    </row>
    <row r="76" spans="1:14" x14ac:dyDescent="0.25">
      <c r="A76" s="97">
        <v>400</v>
      </c>
      <c r="B76" s="482">
        <v>283</v>
      </c>
      <c r="C76" s="175" t="s">
        <v>1336</v>
      </c>
      <c r="D76" s="481">
        <f>SUM(E76:H76)</f>
        <v>-32804370</v>
      </c>
      <c r="E76" s="336">
        <v>-32804370</v>
      </c>
      <c r="F76" s="336"/>
      <c r="G76" s="336"/>
      <c r="H76" s="336"/>
      <c r="I76" s="175" t="s">
        <v>1305</v>
      </c>
      <c r="J76" s="46" t="s">
        <v>1335</v>
      </c>
      <c r="N76" s="4">
        <f>A76</f>
        <v>400</v>
      </c>
    </row>
    <row r="77" spans="1:14" x14ac:dyDescent="0.25">
      <c r="A77" s="97">
        <f>A76+1</f>
        <v>401</v>
      </c>
      <c r="B77" s="482">
        <v>283</v>
      </c>
      <c r="C77" s="175" t="s">
        <v>1334</v>
      </c>
      <c r="D77" s="481">
        <f>SUM(E77:H77)</f>
        <v>-2544209603</v>
      </c>
      <c r="E77" s="336">
        <v>-2544209603</v>
      </c>
      <c r="F77" s="336"/>
      <c r="G77" s="336"/>
      <c r="H77" s="336"/>
      <c r="I77" s="175" t="s">
        <v>1333</v>
      </c>
      <c r="J77" s="46" t="s">
        <v>1332</v>
      </c>
      <c r="N77" s="4">
        <f>A77</f>
        <v>401</v>
      </c>
    </row>
    <row r="78" spans="1:14" x14ac:dyDescent="0.25">
      <c r="A78" s="97">
        <f>A77+1</f>
        <v>402</v>
      </c>
      <c r="B78" s="482">
        <v>283</v>
      </c>
      <c r="C78" s="175" t="s">
        <v>608</v>
      </c>
      <c r="D78" s="481">
        <f>SUM(E78:H78)</f>
        <v>-666287791</v>
      </c>
      <c r="E78" s="336">
        <v>-666287791</v>
      </c>
      <c r="F78" s="336"/>
      <c r="G78" s="336"/>
      <c r="H78" s="336"/>
      <c r="I78" s="175" t="s">
        <v>1305</v>
      </c>
      <c r="J78" s="46" t="s">
        <v>1331</v>
      </c>
      <c r="N78" s="4">
        <f>A78</f>
        <v>402</v>
      </c>
    </row>
    <row r="79" spans="1:14" x14ac:dyDescent="0.25">
      <c r="A79" s="97">
        <f>A78+1</f>
        <v>403</v>
      </c>
      <c r="B79" s="482"/>
      <c r="C79" s="175"/>
      <c r="D79" s="481"/>
      <c r="E79" s="336"/>
      <c r="F79" s="336"/>
      <c r="G79" s="336"/>
      <c r="H79" s="336"/>
      <c r="I79" s="175"/>
      <c r="J79" s="46"/>
      <c r="N79" s="4">
        <f>A79</f>
        <v>403</v>
      </c>
    </row>
    <row r="80" spans="1:14" x14ac:dyDescent="0.25">
      <c r="A80" s="97"/>
      <c r="B80" s="180"/>
      <c r="C80" s="42"/>
      <c r="D80" s="108"/>
      <c r="E80" s="108"/>
      <c r="F80" s="108"/>
      <c r="G80" s="108"/>
      <c r="H80" s="108"/>
      <c r="I80" s="42"/>
      <c r="J80" s="42"/>
      <c r="N80" s="4"/>
    </row>
    <row r="81" spans="1:14" x14ac:dyDescent="0.25">
      <c r="A81" s="97">
        <f>A79+1</f>
        <v>404</v>
      </c>
      <c r="B81" s="42"/>
      <c r="C81" s="42" t="s">
        <v>1330</v>
      </c>
      <c r="D81" s="477">
        <f>SUM(D76:D79)</f>
        <v>-3243301764</v>
      </c>
      <c r="E81" s="477">
        <f>SUM(E76:E79)</f>
        <v>-3243301764</v>
      </c>
      <c r="F81" s="477">
        <f>SUM(F76:F79)</f>
        <v>0</v>
      </c>
      <c r="G81" s="477">
        <f>SUM(G76:G79)</f>
        <v>0</v>
      </c>
      <c r="H81" s="477">
        <f>SUM(H76:H79)</f>
        <v>0</v>
      </c>
      <c r="I81" s="46" t="str">
        <f>"Sum of Above Lines beginning on Line "&amp;A76&amp;""</f>
        <v>Sum of Above Lines beginning on Line 400</v>
      </c>
      <c r="J81" s="42"/>
      <c r="N81" s="4">
        <f>A81</f>
        <v>404</v>
      </c>
    </row>
    <row r="82" spans="1:14" x14ac:dyDescent="0.25">
      <c r="A82" s="97">
        <f>A81+1</f>
        <v>405</v>
      </c>
      <c r="B82" s="295"/>
      <c r="C82" s="295" t="s">
        <v>1303</v>
      </c>
      <c r="D82" s="480"/>
      <c r="E82" s="480"/>
      <c r="F82" s="457"/>
      <c r="G82" s="462">
        <f>'24-Allocators_RY27'!$C$29</f>
        <v>0.15917413442821232</v>
      </c>
      <c r="H82" s="462">
        <f>'24-Allocators_RY27'!$C$24</f>
        <v>9.4866156670562113E-2</v>
      </c>
      <c r="I82" s="473" t="s">
        <v>1329</v>
      </c>
      <c r="J82" s="42"/>
      <c r="N82" s="4">
        <f>A82</f>
        <v>405</v>
      </c>
    </row>
    <row r="83" spans="1:14" x14ac:dyDescent="0.25">
      <c r="A83" s="97">
        <f>+A82+1</f>
        <v>406</v>
      </c>
      <c r="B83" s="295"/>
      <c r="C83" s="302" t="s">
        <v>1328</v>
      </c>
      <c r="D83" s="490">
        <f>SUM(F83:H83)</f>
        <v>0</v>
      </c>
      <c r="E83" s="457"/>
      <c r="F83" s="489">
        <f>+F81</f>
        <v>0</v>
      </c>
      <c r="G83" s="489">
        <f>+G81*G82</f>
        <v>0</v>
      </c>
      <c r="H83" s="488">
        <f>+H81*H82</f>
        <v>0</v>
      </c>
      <c r="I83" s="473" t="str">
        <f>CONCATENATE("Line ",A81," * ","Line ",A82," for Cols 5 and 6")</f>
        <v>Line 404 * Line 405 for Cols 5 and 6</v>
      </c>
      <c r="J83" s="42"/>
      <c r="N83" s="4">
        <f>A83</f>
        <v>406</v>
      </c>
    </row>
    <row r="84" spans="1:14" x14ac:dyDescent="0.25">
      <c r="A84" s="97"/>
      <c r="C84" s="474" t="s">
        <v>1300</v>
      </c>
      <c r="D84" s="108"/>
      <c r="E84" s="108"/>
      <c r="F84" s="108"/>
      <c r="G84" s="108"/>
      <c r="H84" s="108"/>
      <c r="I84" s="473"/>
      <c r="J84" s="108"/>
      <c r="N84" s="4"/>
    </row>
    <row r="85" spans="1:14" x14ac:dyDescent="0.25">
      <c r="A85" s="97"/>
      <c r="C85" s="42"/>
      <c r="D85" s="108"/>
      <c r="E85" s="108"/>
      <c r="F85" s="108"/>
      <c r="G85" s="108"/>
      <c r="H85" s="108"/>
      <c r="I85" s="473"/>
      <c r="J85" s="42"/>
      <c r="N85" s="4"/>
    </row>
    <row r="86" spans="1:14" x14ac:dyDescent="0.25">
      <c r="A86" s="97">
        <f>A83+1</f>
        <v>407</v>
      </c>
      <c r="C86" s="295" t="s">
        <v>1327</v>
      </c>
      <c r="D86" s="336">
        <v>-3243301764</v>
      </c>
      <c r="E86" s="458" t="str">
        <f>CONCATENATE("Must match amount on Line ",A81," ",D72)</f>
        <v>Must match amount on Line 404 Col 2</v>
      </c>
      <c r="F86" s="457"/>
      <c r="G86" s="457"/>
      <c r="H86" s="457"/>
      <c r="I86" s="42"/>
      <c r="J86" s="46" t="s">
        <v>1326</v>
      </c>
      <c r="N86" s="4">
        <f>A86</f>
        <v>407</v>
      </c>
    </row>
    <row r="87" spans="1:14" x14ac:dyDescent="0.25">
      <c r="A87" s="97"/>
      <c r="C87" s="295"/>
      <c r="D87" s="458"/>
      <c r="E87" s="458"/>
      <c r="F87" s="457"/>
      <c r="G87" s="457"/>
      <c r="H87" s="457"/>
      <c r="I87" s="45"/>
      <c r="N87" s="4"/>
    </row>
    <row r="88" spans="1:14" x14ac:dyDescent="0.25">
      <c r="A88" s="105"/>
      <c r="B88" s="316" t="s">
        <v>1325</v>
      </c>
      <c r="C88" s="314"/>
      <c r="D88" s="471"/>
      <c r="E88" s="487"/>
      <c r="F88" s="487"/>
      <c r="G88" s="487"/>
      <c r="H88" s="487"/>
      <c r="I88" s="39"/>
      <c r="J88" s="39"/>
      <c r="K88" s="39"/>
      <c r="L88" s="39"/>
      <c r="M88" s="39"/>
      <c r="N88" s="4"/>
    </row>
    <row r="89" spans="1:14" x14ac:dyDescent="0.25">
      <c r="A89" s="105"/>
      <c r="B89" s="302"/>
      <c r="C89" s="217" t="s">
        <v>544</v>
      </c>
      <c r="D89" s="217" t="s">
        <v>543</v>
      </c>
      <c r="E89" s="217" t="s">
        <v>542</v>
      </c>
      <c r="F89" s="217" t="s">
        <v>541</v>
      </c>
      <c r="G89" s="217" t="s">
        <v>566</v>
      </c>
      <c r="H89" s="217" t="s">
        <v>565</v>
      </c>
      <c r="I89" s="217" t="s">
        <v>564</v>
      </c>
      <c r="N89" s="4"/>
    </row>
    <row r="90" spans="1:14" x14ac:dyDescent="0.25">
      <c r="A90" s="105"/>
      <c r="B90" s="297"/>
      <c r="C90" s="297"/>
      <c r="D90" s="297" t="s">
        <v>1324</v>
      </c>
      <c r="E90" s="297" t="s">
        <v>1323</v>
      </c>
      <c r="F90" s="486"/>
      <c r="G90" s="297" t="s">
        <v>1322</v>
      </c>
      <c r="H90" s="297" t="s">
        <v>1321</v>
      </c>
      <c r="I90" s="485"/>
      <c r="N90" s="4"/>
    </row>
    <row r="91" spans="1:14" x14ac:dyDescent="0.25">
      <c r="A91" s="111" t="s">
        <v>100</v>
      </c>
      <c r="B91" s="483" t="s">
        <v>1320</v>
      </c>
      <c r="C91" s="483" t="s">
        <v>1319</v>
      </c>
      <c r="D91" s="483" t="s">
        <v>1318</v>
      </c>
      <c r="E91" s="483" t="s">
        <v>1317</v>
      </c>
      <c r="F91" s="484" t="s">
        <v>1316</v>
      </c>
      <c r="G91" s="484" t="s">
        <v>1315</v>
      </c>
      <c r="H91" s="484" t="s">
        <v>1314</v>
      </c>
      <c r="I91" s="483" t="s">
        <v>73</v>
      </c>
      <c r="N91" s="111" t="str">
        <f>A91</f>
        <v>Line</v>
      </c>
    </row>
    <row r="92" spans="1:14" x14ac:dyDescent="0.25">
      <c r="A92" s="97"/>
      <c r="B92" s="295" t="s">
        <v>1313</v>
      </c>
      <c r="D92" s="47"/>
      <c r="E92" s="47"/>
      <c r="F92" s="47"/>
      <c r="G92" s="47"/>
      <c r="H92" s="47"/>
      <c r="N92" s="4"/>
    </row>
    <row r="93" spans="1:14" x14ac:dyDescent="0.25">
      <c r="A93" s="97">
        <v>500</v>
      </c>
      <c r="B93" s="482">
        <v>255</v>
      </c>
      <c r="C93" s="175" t="s">
        <v>1312</v>
      </c>
      <c r="D93" s="481">
        <f>SUM(E93:H93)</f>
        <v>-77178323</v>
      </c>
      <c r="E93" s="336">
        <v>-74729389</v>
      </c>
      <c r="F93" s="336">
        <v>-2448934</v>
      </c>
      <c r="G93" s="336"/>
      <c r="H93" s="336"/>
      <c r="I93" s="175" t="s">
        <v>1311</v>
      </c>
      <c r="J93" s="45" t="s">
        <v>1310</v>
      </c>
      <c r="N93" s="4">
        <f>A93</f>
        <v>500</v>
      </c>
    </row>
    <row r="94" spans="1:14" x14ac:dyDescent="0.25">
      <c r="A94" s="97">
        <f>A93+1</f>
        <v>501</v>
      </c>
      <c r="B94" s="482">
        <v>255</v>
      </c>
      <c r="C94" s="175" t="s">
        <v>1309</v>
      </c>
      <c r="D94" s="481">
        <f>SUM(E94:H94)</f>
        <v>-9141520.5</v>
      </c>
      <c r="E94" s="336"/>
      <c r="F94" s="336"/>
      <c r="G94" s="336">
        <v>-9141520.5</v>
      </c>
      <c r="H94" s="336"/>
      <c r="I94" s="175" t="s">
        <v>1308</v>
      </c>
      <c r="J94" s="45" t="s">
        <v>1307</v>
      </c>
      <c r="N94" s="4">
        <f>A94</f>
        <v>501</v>
      </c>
    </row>
    <row r="95" spans="1:14" x14ac:dyDescent="0.25">
      <c r="A95" s="97">
        <f>+A94+1</f>
        <v>502</v>
      </c>
      <c r="B95" s="482">
        <v>255</v>
      </c>
      <c r="C95" s="175" t="s">
        <v>1306</v>
      </c>
      <c r="D95" s="481">
        <f>SUM(E95:H95)</f>
        <v>-2793474.5</v>
      </c>
      <c r="E95" s="336">
        <v>-2793474.5</v>
      </c>
      <c r="F95" s="336"/>
      <c r="G95" s="336"/>
      <c r="H95" s="336"/>
      <c r="I95" s="175" t="s">
        <v>1305</v>
      </c>
      <c r="N95" s="4">
        <f>A95</f>
        <v>502</v>
      </c>
    </row>
    <row r="96" spans="1:14" x14ac:dyDescent="0.25">
      <c r="A96" s="97"/>
      <c r="B96" s="180"/>
      <c r="C96" s="42"/>
      <c r="D96" s="108"/>
      <c r="E96" s="108"/>
      <c r="F96" s="108"/>
      <c r="G96" s="108"/>
      <c r="H96" s="108"/>
      <c r="I96" s="42"/>
      <c r="N96" s="4"/>
    </row>
    <row r="97" spans="1:14" x14ac:dyDescent="0.25">
      <c r="A97" s="97">
        <f>A95+1</f>
        <v>503</v>
      </c>
      <c r="B97" s="42"/>
      <c r="C97" s="42" t="s">
        <v>1304</v>
      </c>
      <c r="D97" s="477">
        <f>SUM(D93:D95)</f>
        <v>-89113318</v>
      </c>
      <c r="E97" s="477">
        <f>SUM(E93:E95)</f>
        <v>-77522863.5</v>
      </c>
      <c r="F97" s="477">
        <f>SUM(F93:F95)</f>
        <v>-2448934</v>
      </c>
      <c r="G97" s="477">
        <f>SUM(G93:G95)</f>
        <v>-9141520.5</v>
      </c>
      <c r="H97" s="477">
        <f>SUM(H93:H95)</f>
        <v>0</v>
      </c>
      <c r="I97" s="46" t="str">
        <f>"Sum of Above Lines beginning on Line "&amp;A93&amp;""</f>
        <v>Sum of Above Lines beginning on Line 500</v>
      </c>
      <c r="N97" s="4">
        <f>A97</f>
        <v>503</v>
      </c>
    </row>
    <row r="98" spans="1:14" x14ac:dyDescent="0.25">
      <c r="A98" s="97">
        <f>A97+1</f>
        <v>504</v>
      </c>
      <c r="B98" s="295"/>
      <c r="C98" s="295" t="s">
        <v>1303</v>
      </c>
      <c r="D98" s="480"/>
      <c r="E98" s="480"/>
      <c r="F98" s="479">
        <f>+'24-Allocators_RY27'!C37</f>
        <v>0.94796982867929735</v>
      </c>
      <c r="G98" s="462">
        <f>'24-Allocators_RY27'!$C$29</f>
        <v>0.15917413442821232</v>
      </c>
      <c r="H98" s="462">
        <f>'24-Allocators_RY27'!$C$24</f>
        <v>9.4866156670562113E-2</v>
      </c>
      <c r="I98" s="473" t="s">
        <v>1302</v>
      </c>
      <c r="N98" s="4">
        <f>A98</f>
        <v>504</v>
      </c>
    </row>
    <row r="99" spans="1:14" x14ac:dyDescent="0.25">
      <c r="A99" s="97">
        <f>+A98+1</f>
        <v>505</v>
      </c>
      <c r="B99" s="295"/>
      <c r="C99" s="302" t="s">
        <v>1301</v>
      </c>
      <c r="D99" s="478">
        <f>SUM(F99:H99)</f>
        <v>-3776609.157372165</v>
      </c>
      <c r="E99" s="477"/>
      <c r="F99" s="476">
        <f>F97*F98</f>
        <v>-2321515.5444269064</v>
      </c>
      <c r="G99" s="476">
        <f>+G97*G98</f>
        <v>-1455093.6129452586</v>
      </c>
      <c r="H99" s="475">
        <f>+H97*H98</f>
        <v>0</v>
      </c>
      <c r="I99" s="473" t="str">
        <f>CONCATENATE("Line ",A97," * ","Line ",A98," for Cols 4 to 6")</f>
        <v>Line 503 * Line 504 for Cols 4 to 6</v>
      </c>
      <c r="N99" s="4">
        <f>A99</f>
        <v>505</v>
      </c>
    </row>
    <row r="100" spans="1:14" x14ac:dyDescent="0.25">
      <c r="A100" s="97"/>
      <c r="C100" s="474" t="s">
        <v>1300</v>
      </c>
      <c r="D100" s="108"/>
      <c r="E100" s="108"/>
      <c r="F100" s="108"/>
      <c r="G100" s="108"/>
      <c r="H100" s="108"/>
      <c r="I100" s="473"/>
      <c r="J100" s="108"/>
      <c r="N100" s="4"/>
    </row>
    <row r="101" spans="1:14" x14ac:dyDescent="0.25">
      <c r="A101" s="97"/>
      <c r="C101" s="42"/>
      <c r="D101" s="108"/>
      <c r="E101" s="108"/>
      <c r="F101" s="108"/>
      <c r="G101" s="108"/>
      <c r="H101" s="108"/>
      <c r="I101" s="473"/>
      <c r="J101" s="42"/>
      <c r="N101" s="4"/>
    </row>
    <row r="102" spans="1:14" x14ac:dyDescent="0.25">
      <c r="A102" s="97">
        <f>A99+1</f>
        <v>506</v>
      </c>
      <c r="C102" s="295" t="s">
        <v>1299</v>
      </c>
      <c r="D102" s="336">
        <v>-89113318</v>
      </c>
      <c r="E102" s="458" t="str">
        <f>CONCATENATE("Must match amount on Line ",A97," ",D89)</f>
        <v>Must match amount on Line 503 Col 2</v>
      </c>
      <c r="F102" s="457"/>
      <c r="G102" s="457"/>
      <c r="H102" s="457"/>
      <c r="I102" s="42"/>
      <c r="J102" s="46" t="s">
        <v>1298</v>
      </c>
      <c r="N102" s="4">
        <f>A102</f>
        <v>506</v>
      </c>
    </row>
    <row r="103" spans="1:14" x14ac:dyDescent="0.25">
      <c r="A103" s="97"/>
      <c r="C103" s="295"/>
      <c r="D103" s="458"/>
      <c r="E103" s="458"/>
      <c r="F103" s="457"/>
      <c r="G103" s="457"/>
      <c r="H103" s="457"/>
      <c r="I103" s="45"/>
      <c r="N103" s="4"/>
    </row>
    <row r="104" spans="1:14" x14ac:dyDescent="0.25">
      <c r="A104" s="97"/>
      <c r="B104" s="96" t="s">
        <v>1297</v>
      </c>
      <c r="C104" s="314"/>
      <c r="D104" s="472"/>
      <c r="E104" s="472"/>
      <c r="F104" s="471"/>
      <c r="G104" s="471"/>
      <c r="H104" s="471"/>
      <c r="I104" s="470"/>
      <c r="J104" s="95"/>
      <c r="K104" s="39"/>
      <c r="L104" s="39"/>
      <c r="M104" s="39"/>
      <c r="N104" s="4"/>
    </row>
    <row r="105" spans="1:14" x14ac:dyDescent="0.25">
      <c r="A105" s="97"/>
      <c r="B105" s="42"/>
      <c r="C105" s="217" t="s">
        <v>544</v>
      </c>
      <c r="D105" s="217" t="s">
        <v>543</v>
      </c>
      <c r="E105" s="217" t="s">
        <v>542</v>
      </c>
      <c r="F105" s="217" t="s">
        <v>541</v>
      </c>
      <c r="G105" s="217" t="s">
        <v>566</v>
      </c>
      <c r="H105" s="217" t="s">
        <v>565</v>
      </c>
      <c r="I105" s="217" t="s">
        <v>564</v>
      </c>
      <c r="J105" s="217" t="s">
        <v>589</v>
      </c>
      <c r="N105" s="4"/>
    </row>
    <row r="106" spans="1:14" x14ac:dyDescent="0.25">
      <c r="A106" s="97"/>
      <c r="B106" s="42"/>
      <c r="C106" s="295"/>
      <c r="D106" s="468" t="s">
        <v>1296</v>
      </c>
      <c r="E106" s="468" t="s">
        <v>1295</v>
      </c>
      <c r="F106" s="457"/>
      <c r="G106" s="457"/>
      <c r="H106" s="468" t="s">
        <v>1294</v>
      </c>
      <c r="I106" s="469" t="s">
        <v>1293</v>
      </c>
      <c r="J106" s="468" t="s">
        <v>1292</v>
      </c>
      <c r="N106" s="4"/>
    </row>
    <row r="107" spans="1:14" x14ac:dyDescent="0.25">
      <c r="A107" s="97"/>
      <c r="B107" s="42"/>
      <c r="C107" s="295"/>
      <c r="D107" s="458"/>
      <c r="E107" s="458"/>
      <c r="F107" s="457"/>
      <c r="G107" s="457"/>
      <c r="H107" s="457"/>
      <c r="I107" s="46"/>
      <c r="J107" s="42"/>
      <c r="N107" s="4"/>
    </row>
    <row r="108" spans="1:14" x14ac:dyDescent="0.25">
      <c r="A108" s="97"/>
      <c r="B108" s="42"/>
      <c r="C108" s="311"/>
      <c r="D108" s="468" t="s">
        <v>1291</v>
      </c>
      <c r="E108" s="468" t="s">
        <v>1290</v>
      </c>
      <c r="F108" s="468"/>
      <c r="G108" s="468" t="s">
        <v>1289</v>
      </c>
      <c r="H108" s="468" t="s">
        <v>1272</v>
      </c>
      <c r="I108" s="97" t="s">
        <v>1288</v>
      </c>
      <c r="J108" s="97" t="s">
        <v>1287</v>
      </c>
      <c r="N108" s="4"/>
    </row>
    <row r="109" spans="1:14" x14ac:dyDescent="0.25">
      <c r="A109" s="111" t="s">
        <v>100</v>
      </c>
      <c r="B109" s="111" t="s">
        <v>557</v>
      </c>
      <c r="C109" s="311" t="s">
        <v>1286</v>
      </c>
      <c r="D109" s="467" t="s">
        <v>1285</v>
      </c>
      <c r="E109" s="467" t="s">
        <v>1284</v>
      </c>
      <c r="F109" s="467" t="s">
        <v>1283</v>
      </c>
      <c r="G109" s="467" t="s">
        <v>1282</v>
      </c>
      <c r="H109" s="467" t="s">
        <v>1269</v>
      </c>
      <c r="I109" s="111" t="s">
        <v>1281</v>
      </c>
      <c r="J109" s="111" t="s">
        <v>1280</v>
      </c>
      <c r="N109" s="111" t="str">
        <f t="shared" ref="N109:N124" si="7">A109</f>
        <v>Line</v>
      </c>
    </row>
    <row r="110" spans="1:14" x14ac:dyDescent="0.25">
      <c r="A110" s="97">
        <v>600</v>
      </c>
      <c r="B110" s="42"/>
      <c r="C110" s="132" t="s">
        <v>1279</v>
      </c>
      <c r="D110" s="466"/>
      <c r="E110" s="285">
        <f>D17</f>
        <v>-1579171725.2906742</v>
      </c>
      <c r="F110" s="457"/>
      <c r="G110" s="13">
        <f>+G111+F111-G122</f>
        <v>365</v>
      </c>
      <c r="H110" s="462">
        <f>1</f>
        <v>1</v>
      </c>
      <c r="I110" s="465"/>
      <c r="J110" s="98">
        <f>+E110</f>
        <v>-1579171725.2906742</v>
      </c>
      <c r="N110" s="4">
        <f t="shared" si="7"/>
        <v>600</v>
      </c>
    </row>
    <row r="111" spans="1:14" x14ac:dyDescent="0.25">
      <c r="A111" s="97">
        <f t="shared" ref="A111:A124" si="8">A110+1</f>
        <v>601</v>
      </c>
      <c r="B111" s="105">
        <f>'1-BaseTRR_RY27'!$F$2</f>
        <v>2023</v>
      </c>
      <c r="C111" s="132" t="s">
        <v>530</v>
      </c>
      <c r="D111" s="285">
        <f t="shared" ref="D111:D122" si="9">($D$13-$D$17)/12</f>
        <v>-5061769.9136974616</v>
      </c>
      <c r="E111" s="285">
        <f t="shared" ref="E111:E122" si="10">E110+D111</f>
        <v>-1584233495.2043717</v>
      </c>
      <c r="F111" s="13">
        <v>31</v>
      </c>
      <c r="G111" s="13">
        <f t="shared" ref="G111:G121" si="11">+G112+F112</f>
        <v>335</v>
      </c>
      <c r="H111" s="462">
        <f>G111/G110</f>
        <v>0.9178082191780822</v>
      </c>
      <c r="I111" s="461">
        <f t="shared" ref="I111:I122" si="12">D111*H111</f>
        <v>-4645734.0303798616</v>
      </c>
      <c r="J111" s="464">
        <f t="shared" ref="J111:J122" si="13">J110+I111</f>
        <v>-1583817459.321054</v>
      </c>
      <c r="N111" s="4">
        <f t="shared" si="7"/>
        <v>601</v>
      </c>
    </row>
    <row r="112" spans="1:14" x14ac:dyDescent="0.25">
      <c r="A112" s="97">
        <f t="shared" si="8"/>
        <v>602</v>
      </c>
      <c r="B112" s="105">
        <f>'1-BaseTRR_RY27'!$F$2</f>
        <v>2023</v>
      </c>
      <c r="C112" s="132" t="s">
        <v>529</v>
      </c>
      <c r="D112" s="285">
        <f t="shared" si="9"/>
        <v>-5061769.9136974616</v>
      </c>
      <c r="E112" s="285">
        <f t="shared" si="10"/>
        <v>-1589295265.1180692</v>
      </c>
      <c r="F112" s="463">
        <v>28</v>
      </c>
      <c r="G112" s="13">
        <f t="shared" si="11"/>
        <v>307</v>
      </c>
      <c r="H112" s="462">
        <f>G112/G110</f>
        <v>0.84109589041095889</v>
      </c>
      <c r="I112" s="461">
        <f t="shared" si="12"/>
        <v>-4257433.8726167688</v>
      </c>
      <c r="J112" s="464">
        <f t="shared" si="13"/>
        <v>-1588074893.1936707</v>
      </c>
      <c r="N112" s="4">
        <f t="shared" si="7"/>
        <v>602</v>
      </c>
    </row>
    <row r="113" spans="1:14" x14ac:dyDescent="0.25">
      <c r="A113" s="97">
        <f t="shared" si="8"/>
        <v>603</v>
      </c>
      <c r="B113" s="105">
        <f>'1-BaseTRR_RY27'!$F$2</f>
        <v>2023</v>
      </c>
      <c r="C113" s="132" t="s">
        <v>528</v>
      </c>
      <c r="D113" s="285">
        <f t="shared" si="9"/>
        <v>-5061769.9136974616</v>
      </c>
      <c r="E113" s="285">
        <f t="shared" si="10"/>
        <v>-1594357035.0317667</v>
      </c>
      <c r="F113" s="13">
        <v>31</v>
      </c>
      <c r="G113" s="13">
        <f t="shared" si="11"/>
        <v>276</v>
      </c>
      <c r="H113" s="462">
        <f>G113/G110</f>
        <v>0.75616438356164384</v>
      </c>
      <c r="I113" s="461">
        <f t="shared" si="12"/>
        <v>-3827530.1265219161</v>
      </c>
      <c r="J113" s="464">
        <f t="shared" si="13"/>
        <v>-1591902423.3201926</v>
      </c>
      <c r="N113" s="4">
        <f t="shared" si="7"/>
        <v>603</v>
      </c>
    </row>
    <row r="114" spans="1:14" x14ac:dyDescent="0.25">
      <c r="A114" s="97">
        <f t="shared" si="8"/>
        <v>604</v>
      </c>
      <c r="B114" s="105">
        <f>'1-BaseTRR_RY27'!$F$2</f>
        <v>2023</v>
      </c>
      <c r="C114" s="132" t="s">
        <v>527</v>
      </c>
      <c r="D114" s="285">
        <f t="shared" si="9"/>
        <v>-5061769.9136974616</v>
      </c>
      <c r="E114" s="285">
        <f t="shared" si="10"/>
        <v>-1599418804.9454641</v>
      </c>
      <c r="F114" s="13">
        <v>30</v>
      </c>
      <c r="G114" s="13">
        <f t="shared" si="11"/>
        <v>246</v>
      </c>
      <c r="H114" s="462">
        <f>G114/G110</f>
        <v>0.67397260273972603</v>
      </c>
      <c r="I114" s="461">
        <f t="shared" si="12"/>
        <v>-3411494.2432043166</v>
      </c>
      <c r="J114" s="464">
        <f t="shared" si="13"/>
        <v>-1595313917.5633969</v>
      </c>
      <c r="N114" s="4">
        <f t="shared" si="7"/>
        <v>604</v>
      </c>
    </row>
    <row r="115" spans="1:14" x14ac:dyDescent="0.25">
      <c r="A115" s="97">
        <f t="shared" si="8"/>
        <v>605</v>
      </c>
      <c r="B115" s="105">
        <f>'1-BaseTRR_RY27'!$F$2</f>
        <v>2023</v>
      </c>
      <c r="C115" s="132" t="s">
        <v>526</v>
      </c>
      <c r="D115" s="285">
        <f t="shared" si="9"/>
        <v>-5061769.9136974616</v>
      </c>
      <c r="E115" s="285">
        <f t="shared" si="10"/>
        <v>-1604480574.8591616</v>
      </c>
      <c r="F115" s="13">
        <v>31</v>
      </c>
      <c r="G115" s="13">
        <f t="shared" si="11"/>
        <v>215</v>
      </c>
      <c r="H115" s="462">
        <f>G115/G110</f>
        <v>0.58904109589041098</v>
      </c>
      <c r="I115" s="461">
        <f t="shared" si="12"/>
        <v>-2981590.4971094639</v>
      </c>
      <c r="J115" s="464">
        <f t="shared" si="13"/>
        <v>-1598295508.0605063</v>
      </c>
      <c r="N115" s="4">
        <f t="shared" si="7"/>
        <v>605</v>
      </c>
    </row>
    <row r="116" spans="1:14" x14ac:dyDescent="0.25">
      <c r="A116" s="97">
        <f t="shared" si="8"/>
        <v>606</v>
      </c>
      <c r="B116" s="105">
        <f>'1-BaseTRR_RY27'!$F$2</f>
        <v>2023</v>
      </c>
      <c r="C116" s="132" t="s">
        <v>712</v>
      </c>
      <c r="D116" s="285">
        <f t="shared" si="9"/>
        <v>-5061769.9136974616</v>
      </c>
      <c r="E116" s="285">
        <f t="shared" si="10"/>
        <v>-1609542344.7728591</v>
      </c>
      <c r="F116" s="13">
        <v>30</v>
      </c>
      <c r="G116" s="13">
        <f t="shared" si="11"/>
        <v>185</v>
      </c>
      <c r="H116" s="462">
        <f>G116/G110</f>
        <v>0.50684931506849318</v>
      </c>
      <c r="I116" s="461">
        <f t="shared" si="12"/>
        <v>-2565554.6137918644</v>
      </c>
      <c r="J116" s="464">
        <f t="shared" si="13"/>
        <v>-1600861062.6742983</v>
      </c>
      <c r="N116" s="4">
        <f t="shared" si="7"/>
        <v>606</v>
      </c>
    </row>
    <row r="117" spans="1:14" x14ac:dyDescent="0.25">
      <c r="A117" s="97">
        <f t="shared" si="8"/>
        <v>607</v>
      </c>
      <c r="B117" s="105">
        <f>'1-BaseTRR_RY27'!$F$2</f>
        <v>2023</v>
      </c>
      <c r="C117" s="132" t="s">
        <v>524</v>
      </c>
      <c r="D117" s="285">
        <f t="shared" si="9"/>
        <v>-5061769.9136974616</v>
      </c>
      <c r="E117" s="285">
        <f t="shared" si="10"/>
        <v>-1614604114.6865566</v>
      </c>
      <c r="F117" s="13">
        <v>31</v>
      </c>
      <c r="G117" s="13">
        <f t="shared" si="11"/>
        <v>154</v>
      </c>
      <c r="H117" s="462">
        <f>G117/G110</f>
        <v>0.42191780821917807</v>
      </c>
      <c r="I117" s="461">
        <f t="shared" si="12"/>
        <v>-2135650.8676970112</v>
      </c>
      <c r="J117" s="464">
        <f t="shared" si="13"/>
        <v>-1602996713.5419953</v>
      </c>
      <c r="N117" s="4">
        <f t="shared" si="7"/>
        <v>607</v>
      </c>
    </row>
    <row r="118" spans="1:14" x14ac:dyDescent="0.25">
      <c r="A118" s="97">
        <f t="shared" si="8"/>
        <v>608</v>
      </c>
      <c r="B118" s="105">
        <f>'1-BaseTRR_RY27'!$F$2</f>
        <v>2023</v>
      </c>
      <c r="C118" s="132" t="s">
        <v>523</v>
      </c>
      <c r="D118" s="285">
        <f t="shared" si="9"/>
        <v>-5061769.9136974616</v>
      </c>
      <c r="E118" s="285">
        <f t="shared" si="10"/>
        <v>-1619665884.6002541</v>
      </c>
      <c r="F118" s="13">
        <v>31</v>
      </c>
      <c r="G118" s="13">
        <f t="shared" si="11"/>
        <v>123</v>
      </c>
      <c r="H118" s="462">
        <f>G118/G110</f>
        <v>0.33698630136986302</v>
      </c>
      <c r="I118" s="461">
        <f t="shared" si="12"/>
        <v>-1705747.1216021583</v>
      </c>
      <c r="J118" s="464">
        <f t="shared" si="13"/>
        <v>-1604702460.6635973</v>
      </c>
      <c r="N118" s="4">
        <f t="shared" si="7"/>
        <v>608</v>
      </c>
    </row>
    <row r="119" spans="1:14" x14ac:dyDescent="0.25">
      <c r="A119" s="97">
        <f t="shared" si="8"/>
        <v>609</v>
      </c>
      <c r="B119" s="105">
        <f>'1-BaseTRR_RY27'!$F$2</f>
        <v>2023</v>
      </c>
      <c r="C119" s="132" t="s">
        <v>522</v>
      </c>
      <c r="D119" s="285">
        <f t="shared" si="9"/>
        <v>-5061769.9136974616</v>
      </c>
      <c r="E119" s="285">
        <f t="shared" si="10"/>
        <v>-1624727654.5139515</v>
      </c>
      <c r="F119" s="13">
        <v>30</v>
      </c>
      <c r="G119" s="13">
        <f t="shared" si="11"/>
        <v>93</v>
      </c>
      <c r="H119" s="462">
        <f>G119/G110</f>
        <v>0.25479452054794521</v>
      </c>
      <c r="I119" s="461">
        <f t="shared" si="12"/>
        <v>-1289711.2382845588</v>
      </c>
      <c r="J119" s="464">
        <f t="shared" si="13"/>
        <v>-1605992171.9018819</v>
      </c>
      <c r="N119" s="4">
        <f t="shared" si="7"/>
        <v>609</v>
      </c>
    </row>
    <row r="120" spans="1:14" x14ac:dyDescent="0.25">
      <c r="A120" s="97">
        <f t="shared" si="8"/>
        <v>610</v>
      </c>
      <c r="B120" s="105">
        <f>'1-BaseTRR_RY27'!$F$2</f>
        <v>2023</v>
      </c>
      <c r="C120" s="132" t="s">
        <v>521</v>
      </c>
      <c r="D120" s="285">
        <f t="shared" si="9"/>
        <v>-5061769.9136974616</v>
      </c>
      <c r="E120" s="285">
        <f t="shared" si="10"/>
        <v>-1629789424.427649</v>
      </c>
      <c r="F120" s="13">
        <v>31</v>
      </c>
      <c r="G120" s="13">
        <f t="shared" si="11"/>
        <v>62</v>
      </c>
      <c r="H120" s="462">
        <f>G120/G110</f>
        <v>0.16986301369863013</v>
      </c>
      <c r="I120" s="461">
        <f t="shared" si="12"/>
        <v>-859807.49218970584</v>
      </c>
      <c r="J120" s="464">
        <f t="shared" si="13"/>
        <v>-1606851979.3940716</v>
      </c>
      <c r="N120" s="4">
        <f t="shared" si="7"/>
        <v>610</v>
      </c>
    </row>
    <row r="121" spans="1:14" x14ac:dyDescent="0.25">
      <c r="A121" s="97">
        <f t="shared" si="8"/>
        <v>611</v>
      </c>
      <c r="B121" s="105">
        <f>'1-BaseTRR_RY27'!$F$2</f>
        <v>2023</v>
      </c>
      <c r="C121" s="132" t="s">
        <v>520</v>
      </c>
      <c r="D121" s="285">
        <f t="shared" si="9"/>
        <v>-5061769.9136974616</v>
      </c>
      <c r="E121" s="285">
        <f t="shared" si="10"/>
        <v>-1634851194.3413465</v>
      </c>
      <c r="F121" s="13">
        <v>30</v>
      </c>
      <c r="G121" s="13">
        <f t="shared" si="11"/>
        <v>32</v>
      </c>
      <c r="H121" s="462">
        <f>G121/G110</f>
        <v>8.7671232876712329E-2</v>
      </c>
      <c r="I121" s="461">
        <f t="shared" si="12"/>
        <v>-443771.60887210624</v>
      </c>
      <c r="J121" s="464">
        <f t="shared" si="13"/>
        <v>-1607295751.0029438</v>
      </c>
      <c r="N121" s="4">
        <f t="shared" si="7"/>
        <v>611</v>
      </c>
    </row>
    <row r="122" spans="1:14" x14ac:dyDescent="0.25">
      <c r="A122" s="97">
        <f t="shared" si="8"/>
        <v>612</v>
      </c>
      <c r="B122" s="105">
        <f>'1-BaseTRR_RY27'!$F$2</f>
        <v>2023</v>
      </c>
      <c r="C122" s="132" t="s">
        <v>519</v>
      </c>
      <c r="D122" s="285">
        <f t="shared" si="9"/>
        <v>-5061769.9136974616</v>
      </c>
      <c r="E122" s="285">
        <f t="shared" si="10"/>
        <v>-1639912964.255044</v>
      </c>
      <c r="F122" s="13">
        <v>31</v>
      </c>
      <c r="G122" s="463">
        <v>1</v>
      </c>
      <c r="H122" s="462">
        <f>G122/G110</f>
        <v>2.7397260273972603E-3</v>
      </c>
      <c r="I122" s="461">
        <f t="shared" si="12"/>
        <v>-13867.86277725332</v>
      </c>
      <c r="J122" s="460">
        <f t="shared" si="13"/>
        <v>-1607309618.865721</v>
      </c>
      <c r="N122" s="4">
        <f t="shared" si="7"/>
        <v>612</v>
      </c>
    </row>
    <row r="123" spans="1:14" x14ac:dyDescent="0.25">
      <c r="A123" s="97">
        <f t="shared" si="8"/>
        <v>613</v>
      </c>
      <c r="B123" s="42"/>
      <c r="C123" s="132" t="s">
        <v>551</v>
      </c>
      <c r="D123" s="285"/>
      <c r="E123" s="285">
        <f>D13</f>
        <v>-1639912964.2550437</v>
      </c>
      <c r="F123" s="457"/>
      <c r="G123" s="457"/>
      <c r="H123" s="457"/>
      <c r="I123" s="46"/>
      <c r="J123" s="459"/>
      <c r="N123" s="4">
        <f t="shared" si="7"/>
        <v>613</v>
      </c>
    </row>
    <row r="124" spans="1:14" x14ac:dyDescent="0.25">
      <c r="A124" s="97">
        <f t="shared" si="8"/>
        <v>614</v>
      </c>
      <c r="B124" s="42"/>
      <c r="C124" s="295"/>
      <c r="D124" s="458"/>
      <c r="E124" s="458"/>
      <c r="F124" s="457"/>
      <c r="G124" s="457"/>
      <c r="H124" s="457"/>
      <c r="I124" s="456" t="s">
        <v>1278</v>
      </c>
      <c r="J124" s="455">
        <f>+J122</f>
        <v>-1607309618.865721</v>
      </c>
      <c r="N124" s="4">
        <f t="shared" si="7"/>
        <v>614</v>
      </c>
    </row>
    <row r="125" spans="1:14" x14ac:dyDescent="0.25">
      <c r="A125" s="286"/>
      <c r="C125" s="42"/>
      <c r="K125" s="4"/>
    </row>
    <row r="126" spans="1:14" x14ac:dyDescent="0.25">
      <c r="A126" s="286"/>
      <c r="B126" s="96" t="s">
        <v>1277</v>
      </c>
      <c r="C126" s="95"/>
      <c r="D126" s="39"/>
      <c r="E126" s="39"/>
      <c r="F126" s="39"/>
      <c r="G126" s="39"/>
      <c r="H126" s="39"/>
      <c r="I126" s="39"/>
      <c r="J126" s="39"/>
      <c r="K126" s="39"/>
      <c r="L126" s="39"/>
      <c r="M126" s="39"/>
      <c r="N126" s="4"/>
    </row>
    <row r="127" spans="1:14" x14ac:dyDescent="0.25">
      <c r="A127" s="286"/>
      <c r="C127" s="28" t="s">
        <v>1276</v>
      </c>
      <c r="E127" s="12"/>
      <c r="F127" s="16" t="s">
        <v>1275</v>
      </c>
      <c r="G127" s="16" t="s">
        <v>1274</v>
      </c>
      <c r="H127" s="12"/>
      <c r="N127" s="4"/>
    </row>
    <row r="128" spans="1:14" x14ac:dyDescent="0.25">
      <c r="A128" s="286"/>
      <c r="D128" s="297" t="s">
        <v>954</v>
      </c>
      <c r="E128" s="12"/>
      <c r="F128" s="454">
        <f>+C168</f>
        <v>0.05</v>
      </c>
      <c r="G128" s="454">
        <f>+C169</f>
        <v>9.5000000000000001E-2</v>
      </c>
      <c r="H128" s="454">
        <f>+'1-BaseTRR_RY27'!D117</f>
        <v>0.27983599999999997</v>
      </c>
      <c r="I128" s="4" t="s">
        <v>1273</v>
      </c>
      <c r="K128" s="453" t="s">
        <v>1272</v>
      </c>
      <c r="L128" s="4" t="s">
        <v>558</v>
      </c>
      <c r="M128" s="4" t="s">
        <v>578</v>
      </c>
      <c r="N128" s="286"/>
    </row>
    <row r="129" spans="1:14" x14ac:dyDescent="0.25">
      <c r="A129" s="286"/>
      <c r="D129" s="311" t="s">
        <v>970</v>
      </c>
      <c r="E129" s="36" t="s">
        <v>1271</v>
      </c>
      <c r="F129" s="36" t="s">
        <v>1270</v>
      </c>
      <c r="G129" s="36" t="s">
        <v>1270</v>
      </c>
      <c r="H129" s="36" t="s">
        <v>1262</v>
      </c>
      <c r="I129" s="374" t="s">
        <v>1261</v>
      </c>
      <c r="J129" s="36" t="s">
        <v>1260</v>
      </c>
      <c r="K129" s="452" t="s">
        <v>1269</v>
      </c>
      <c r="L129" s="311" t="s">
        <v>925</v>
      </c>
      <c r="M129" s="36" t="s">
        <v>925</v>
      </c>
      <c r="N129" s="286"/>
    </row>
    <row r="130" spans="1:14" x14ac:dyDescent="0.25">
      <c r="A130" s="286"/>
      <c r="C130" s="217" t="s">
        <v>544</v>
      </c>
      <c r="D130" s="217" t="s">
        <v>543</v>
      </c>
      <c r="E130" s="217" t="s">
        <v>542</v>
      </c>
      <c r="F130" s="217" t="s">
        <v>541</v>
      </c>
      <c r="G130" s="217" t="s">
        <v>566</v>
      </c>
      <c r="H130" s="217" t="s">
        <v>565</v>
      </c>
      <c r="I130" s="217" t="s">
        <v>564</v>
      </c>
      <c r="J130" s="217" t="s">
        <v>589</v>
      </c>
      <c r="K130" s="217" t="s">
        <v>588</v>
      </c>
      <c r="L130" s="217" t="s">
        <v>718</v>
      </c>
      <c r="M130" s="217" t="s">
        <v>717</v>
      </c>
      <c r="N130" s="286"/>
    </row>
    <row r="131" spans="1:14" ht="45" x14ac:dyDescent="0.25">
      <c r="A131" s="111" t="s">
        <v>100</v>
      </c>
      <c r="B131" s="111" t="s">
        <v>557</v>
      </c>
      <c r="C131" s="44" t="s">
        <v>945</v>
      </c>
      <c r="D131" s="445" t="s">
        <v>1268</v>
      </c>
      <c r="E131" s="445" t="s">
        <v>1267</v>
      </c>
      <c r="F131" s="445" t="s">
        <v>1253</v>
      </c>
      <c r="G131" s="448"/>
      <c r="H131" s="445" t="s">
        <v>1266</v>
      </c>
      <c r="I131" s="286" t="s">
        <v>1250</v>
      </c>
      <c r="J131" s="286" t="s">
        <v>1249</v>
      </c>
      <c r="K131" s="445" t="s">
        <v>1248</v>
      </c>
      <c r="L131" s="286" t="s">
        <v>1247</v>
      </c>
      <c r="M131" s="444" t="s">
        <v>1246</v>
      </c>
      <c r="N131" s="286"/>
    </row>
    <row r="132" spans="1:14" x14ac:dyDescent="0.25">
      <c r="A132" s="97">
        <v>700</v>
      </c>
      <c r="B132" s="105">
        <f>'1-BaseTRR_RY27'!$F$1-1</f>
        <v>2024</v>
      </c>
      <c r="C132" s="132" t="s">
        <v>530</v>
      </c>
      <c r="D132" s="300">
        <f>+'9-PlantAdditions'!D15</f>
        <v>0</v>
      </c>
      <c r="E132" s="436">
        <f>+D132*'12-DepRates'!$N$21/12*12</f>
        <v>0</v>
      </c>
      <c r="F132" s="436">
        <f t="shared" ref="F132:F143" si="14">+D132*$F$128</f>
        <v>0</v>
      </c>
      <c r="G132" s="436"/>
      <c r="H132" s="436">
        <f t="shared" ref="H132:H143" si="15">+(E132-F132)*$H$128</f>
        <v>0</v>
      </c>
      <c r="I132" s="32">
        <f>-'1-BaseTRR_RY27'!$D$106/12</f>
        <v>1885677.6915494141</v>
      </c>
      <c r="J132" s="32">
        <f t="shared" ref="J132:J143" si="16">+H132+I132</f>
        <v>1885677.6915494141</v>
      </c>
      <c r="K132" s="451">
        <f t="shared" ref="K132:K143" si="17">+H111</f>
        <v>0.9178082191780822</v>
      </c>
      <c r="L132" s="436">
        <f t="shared" ref="L132:L143" si="18">+J132*K132</f>
        <v>1730690.4840248048</v>
      </c>
      <c r="M132" s="347">
        <f>+L132</f>
        <v>1730690.4840248048</v>
      </c>
      <c r="N132" s="4">
        <f t="shared" ref="N132:N144" si="19">+A132</f>
        <v>700</v>
      </c>
    </row>
    <row r="133" spans="1:14" x14ac:dyDescent="0.25">
      <c r="A133" s="97">
        <f t="shared" ref="A133:A144" si="20">A132+1</f>
        <v>701</v>
      </c>
      <c r="B133" s="105">
        <f t="shared" ref="B133:B143" si="21">+B132</f>
        <v>2024</v>
      </c>
      <c r="C133" s="132" t="s">
        <v>529</v>
      </c>
      <c r="D133" s="300">
        <f>+'9-PlantAdditions'!D16</f>
        <v>0</v>
      </c>
      <c r="E133" s="436">
        <f>+D133*'12-DepRates'!$N$21/12*11</f>
        <v>0</v>
      </c>
      <c r="F133" s="436">
        <f t="shared" si="14"/>
        <v>0</v>
      </c>
      <c r="G133" s="436"/>
      <c r="H133" s="436">
        <f t="shared" si="15"/>
        <v>0</v>
      </c>
      <c r="I133" s="32">
        <f>-'1-BaseTRR_RY27'!$D$106/12</f>
        <v>1885677.6915494141</v>
      </c>
      <c r="J133" s="32">
        <f t="shared" si="16"/>
        <v>1885677.6915494141</v>
      </c>
      <c r="K133" s="451">
        <f t="shared" si="17"/>
        <v>0.84109589041095889</v>
      </c>
      <c r="L133" s="436">
        <f t="shared" si="18"/>
        <v>1586035.7570018359</v>
      </c>
      <c r="M133" s="347">
        <f t="shared" ref="M133:M143" si="22">+L133+M132</f>
        <v>3316726.2410266409</v>
      </c>
      <c r="N133" s="4">
        <f t="shared" si="19"/>
        <v>701</v>
      </c>
    </row>
    <row r="134" spans="1:14" x14ac:dyDescent="0.25">
      <c r="A134" s="97">
        <f t="shared" si="20"/>
        <v>702</v>
      </c>
      <c r="B134" s="105">
        <f t="shared" si="21"/>
        <v>2024</v>
      </c>
      <c r="C134" s="132" t="s">
        <v>528</v>
      </c>
      <c r="D134" s="300">
        <f>+'9-PlantAdditions'!D17</f>
        <v>0</v>
      </c>
      <c r="E134" s="436">
        <f>+D134*'12-DepRates'!$N$21/12*10</f>
        <v>0</v>
      </c>
      <c r="F134" s="436">
        <f t="shared" si="14"/>
        <v>0</v>
      </c>
      <c r="G134" s="436"/>
      <c r="H134" s="436">
        <f t="shared" si="15"/>
        <v>0</v>
      </c>
      <c r="I134" s="32">
        <f>-'1-BaseTRR_RY27'!$D$106/12</f>
        <v>1885677.6915494141</v>
      </c>
      <c r="J134" s="32">
        <f t="shared" si="16"/>
        <v>1885677.6915494141</v>
      </c>
      <c r="K134" s="451">
        <f t="shared" si="17"/>
        <v>0.75616438356164384</v>
      </c>
      <c r="L134" s="436">
        <f t="shared" si="18"/>
        <v>1425882.3092264063</v>
      </c>
      <c r="M134" s="347">
        <f t="shared" si="22"/>
        <v>4742608.5502530467</v>
      </c>
      <c r="N134" s="4">
        <f t="shared" si="19"/>
        <v>702</v>
      </c>
    </row>
    <row r="135" spans="1:14" x14ac:dyDescent="0.25">
      <c r="A135" s="97">
        <f t="shared" si="20"/>
        <v>703</v>
      </c>
      <c r="B135" s="105">
        <f t="shared" si="21"/>
        <v>2024</v>
      </c>
      <c r="C135" s="132" t="s">
        <v>527</v>
      </c>
      <c r="D135" s="300">
        <f>+'9-PlantAdditions'!D18</f>
        <v>0</v>
      </c>
      <c r="E135" s="436">
        <f>+D135*'12-DepRates'!$N$21/12*9</f>
        <v>0</v>
      </c>
      <c r="F135" s="436">
        <f t="shared" si="14"/>
        <v>0</v>
      </c>
      <c r="G135" s="436"/>
      <c r="H135" s="436">
        <f t="shared" si="15"/>
        <v>0</v>
      </c>
      <c r="I135" s="32">
        <f>-'1-BaseTRR_RY27'!$D$106/12</f>
        <v>1885677.6915494141</v>
      </c>
      <c r="J135" s="32">
        <f t="shared" si="16"/>
        <v>1885677.6915494141</v>
      </c>
      <c r="K135" s="451">
        <f t="shared" si="17"/>
        <v>0.67397260273972603</v>
      </c>
      <c r="L135" s="436">
        <f t="shared" si="18"/>
        <v>1270895.101701797</v>
      </c>
      <c r="M135" s="347">
        <f t="shared" si="22"/>
        <v>6013503.6519548437</v>
      </c>
      <c r="N135" s="4">
        <f t="shared" si="19"/>
        <v>703</v>
      </c>
    </row>
    <row r="136" spans="1:14" x14ac:dyDescent="0.25">
      <c r="A136" s="97">
        <f t="shared" si="20"/>
        <v>704</v>
      </c>
      <c r="B136" s="105">
        <f t="shared" si="21"/>
        <v>2024</v>
      </c>
      <c r="C136" s="132" t="s">
        <v>526</v>
      </c>
      <c r="D136" s="300">
        <f>+'9-PlantAdditions'!D19</f>
        <v>0</v>
      </c>
      <c r="E136" s="436">
        <f>+D136*'12-DepRates'!$N$21/12*8</f>
        <v>0</v>
      </c>
      <c r="F136" s="436">
        <f t="shared" si="14"/>
        <v>0</v>
      </c>
      <c r="G136" s="436"/>
      <c r="H136" s="436">
        <f t="shared" si="15"/>
        <v>0</v>
      </c>
      <c r="I136" s="32">
        <f>-'1-BaseTRR_RY27'!$D$106/12</f>
        <v>1885677.6915494141</v>
      </c>
      <c r="J136" s="32">
        <f t="shared" si="16"/>
        <v>1885677.6915494141</v>
      </c>
      <c r="K136" s="451">
        <f t="shared" si="17"/>
        <v>0.58904109589041098</v>
      </c>
      <c r="L136" s="436">
        <f t="shared" si="18"/>
        <v>1110741.6539263672</v>
      </c>
      <c r="M136" s="347">
        <f t="shared" si="22"/>
        <v>7124245.3058812106</v>
      </c>
      <c r="N136" s="4">
        <f t="shared" si="19"/>
        <v>704</v>
      </c>
    </row>
    <row r="137" spans="1:14" x14ac:dyDescent="0.25">
      <c r="A137" s="97">
        <f t="shared" si="20"/>
        <v>705</v>
      </c>
      <c r="B137" s="105">
        <f t="shared" si="21"/>
        <v>2024</v>
      </c>
      <c r="C137" s="132" t="s">
        <v>712</v>
      </c>
      <c r="D137" s="300">
        <f>+'9-PlantAdditions'!D20</f>
        <v>0</v>
      </c>
      <c r="E137" s="436">
        <f>+D137*'12-DepRates'!$N$21/12*7</f>
        <v>0</v>
      </c>
      <c r="F137" s="436">
        <f t="shared" si="14"/>
        <v>0</v>
      </c>
      <c r="G137" s="436"/>
      <c r="H137" s="436">
        <f t="shared" si="15"/>
        <v>0</v>
      </c>
      <c r="I137" s="32">
        <f>-'1-BaseTRR_RY27'!$D$106/12</f>
        <v>1885677.6915494141</v>
      </c>
      <c r="J137" s="32">
        <f t="shared" si="16"/>
        <v>1885677.6915494141</v>
      </c>
      <c r="K137" s="451">
        <f t="shared" si="17"/>
        <v>0.50684931506849318</v>
      </c>
      <c r="L137" s="436">
        <f t="shared" si="18"/>
        <v>955754.44640175789</v>
      </c>
      <c r="M137" s="347">
        <f t="shared" si="22"/>
        <v>8079999.7522829687</v>
      </c>
      <c r="N137" s="4">
        <f t="shared" si="19"/>
        <v>705</v>
      </c>
    </row>
    <row r="138" spans="1:14" x14ac:dyDescent="0.25">
      <c r="A138" s="97">
        <f t="shared" si="20"/>
        <v>706</v>
      </c>
      <c r="B138" s="105">
        <f t="shared" si="21"/>
        <v>2024</v>
      </c>
      <c r="C138" s="132" t="s">
        <v>524</v>
      </c>
      <c r="D138" s="300">
        <f>+'9-PlantAdditions'!D21</f>
        <v>0</v>
      </c>
      <c r="E138" s="436">
        <f>+D138*'12-DepRates'!$N$21/12*6</f>
        <v>0</v>
      </c>
      <c r="F138" s="436">
        <f t="shared" si="14"/>
        <v>0</v>
      </c>
      <c r="G138" s="436"/>
      <c r="H138" s="436">
        <f t="shared" si="15"/>
        <v>0</v>
      </c>
      <c r="I138" s="32">
        <f>-'1-BaseTRR_RY27'!$D$106/12</f>
        <v>1885677.6915494141</v>
      </c>
      <c r="J138" s="32">
        <f t="shared" si="16"/>
        <v>1885677.6915494141</v>
      </c>
      <c r="K138" s="451">
        <f t="shared" si="17"/>
        <v>0.42191780821917807</v>
      </c>
      <c r="L138" s="436">
        <f t="shared" si="18"/>
        <v>795600.99862632807</v>
      </c>
      <c r="M138" s="347">
        <f t="shared" si="22"/>
        <v>8875600.7509092968</v>
      </c>
      <c r="N138" s="4">
        <f t="shared" si="19"/>
        <v>706</v>
      </c>
    </row>
    <row r="139" spans="1:14" x14ac:dyDescent="0.25">
      <c r="A139" s="97">
        <f t="shared" si="20"/>
        <v>707</v>
      </c>
      <c r="B139" s="105">
        <f t="shared" si="21"/>
        <v>2024</v>
      </c>
      <c r="C139" s="132" t="s">
        <v>523</v>
      </c>
      <c r="D139" s="300">
        <f>+'9-PlantAdditions'!D22</f>
        <v>0</v>
      </c>
      <c r="E139" s="436">
        <f>+D139*'12-DepRates'!$N$21/12*5</f>
        <v>0</v>
      </c>
      <c r="F139" s="436">
        <f t="shared" si="14"/>
        <v>0</v>
      </c>
      <c r="G139" s="436"/>
      <c r="H139" s="436">
        <f t="shared" si="15"/>
        <v>0</v>
      </c>
      <c r="I139" s="32">
        <f>-'1-BaseTRR_RY27'!$D$106/12</f>
        <v>1885677.6915494141</v>
      </c>
      <c r="J139" s="32">
        <f t="shared" si="16"/>
        <v>1885677.6915494141</v>
      </c>
      <c r="K139" s="451">
        <f t="shared" si="17"/>
        <v>0.33698630136986302</v>
      </c>
      <c r="L139" s="436">
        <f t="shared" si="18"/>
        <v>635447.55085089849</v>
      </c>
      <c r="M139" s="347">
        <f t="shared" si="22"/>
        <v>9511048.3017601948</v>
      </c>
      <c r="N139" s="4">
        <f t="shared" si="19"/>
        <v>707</v>
      </c>
    </row>
    <row r="140" spans="1:14" x14ac:dyDescent="0.25">
      <c r="A140" s="97">
        <f t="shared" si="20"/>
        <v>708</v>
      </c>
      <c r="B140" s="105">
        <f t="shared" si="21"/>
        <v>2024</v>
      </c>
      <c r="C140" s="132" t="s">
        <v>522</v>
      </c>
      <c r="D140" s="300">
        <f>+'9-PlantAdditions'!D23</f>
        <v>0</v>
      </c>
      <c r="E140" s="436">
        <f>+D140*'12-DepRates'!$N$21/12*4</f>
        <v>0</v>
      </c>
      <c r="F140" s="436">
        <f t="shared" si="14"/>
        <v>0</v>
      </c>
      <c r="G140" s="436"/>
      <c r="H140" s="436">
        <f t="shared" si="15"/>
        <v>0</v>
      </c>
      <c r="I140" s="32">
        <f>-'1-BaseTRR_RY27'!$D$106/12</f>
        <v>1885677.6915494141</v>
      </c>
      <c r="J140" s="32">
        <f t="shared" si="16"/>
        <v>1885677.6915494141</v>
      </c>
      <c r="K140" s="451">
        <f t="shared" si="17"/>
        <v>0.25479452054794521</v>
      </c>
      <c r="L140" s="436">
        <f t="shared" si="18"/>
        <v>480460.34332628909</v>
      </c>
      <c r="M140" s="347">
        <f t="shared" si="22"/>
        <v>9991508.645086484</v>
      </c>
      <c r="N140" s="4">
        <f t="shared" si="19"/>
        <v>708</v>
      </c>
    </row>
    <row r="141" spans="1:14" x14ac:dyDescent="0.25">
      <c r="A141" s="97">
        <f t="shared" si="20"/>
        <v>709</v>
      </c>
      <c r="B141" s="105">
        <f t="shared" si="21"/>
        <v>2024</v>
      </c>
      <c r="C141" s="132" t="s">
        <v>521</v>
      </c>
      <c r="D141" s="300">
        <f>+'9-PlantAdditions'!D24</f>
        <v>0</v>
      </c>
      <c r="E141" s="436">
        <f>+D141*'12-DepRates'!$N$21/12*3</f>
        <v>0</v>
      </c>
      <c r="F141" s="436">
        <f t="shared" si="14"/>
        <v>0</v>
      </c>
      <c r="G141" s="436"/>
      <c r="H141" s="436">
        <f t="shared" si="15"/>
        <v>0</v>
      </c>
      <c r="I141" s="32">
        <f>-'1-BaseTRR_RY27'!$D$106/12</f>
        <v>1885677.6915494141</v>
      </c>
      <c r="J141" s="32">
        <f t="shared" si="16"/>
        <v>1885677.6915494141</v>
      </c>
      <c r="K141" s="451">
        <f t="shared" si="17"/>
        <v>0.16986301369863013</v>
      </c>
      <c r="L141" s="436">
        <f t="shared" si="18"/>
        <v>320306.89555085939</v>
      </c>
      <c r="M141" s="347">
        <f t="shared" si="22"/>
        <v>10311815.540637344</v>
      </c>
      <c r="N141" s="4">
        <f t="shared" si="19"/>
        <v>709</v>
      </c>
    </row>
    <row r="142" spans="1:14" x14ac:dyDescent="0.25">
      <c r="A142" s="97">
        <f t="shared" si="20"/>
        <v>710</v>
      </c>
      <c r="B142" s="105">
        <f t="shared" si="21"/>
        <v>2024</v>
      </c>
      <c r="C142" s="132" t="s">
        <v>520</v>
      </c>
      <c r="D142" s="300">
        <f>+'9-PlantAdditions'!D25</f>
        <v>0</v>
      </c>
      <c r="E142" s="436">
        <f>+D142*'12-DepRates'!$N$21/12*2</f>
        <v>0</v>
      </c>
      <c r="F142" s="436">
        <f t="shared" si="14"/>
        <v>0</v>
      </c>
      <c r="G142" s="436"/>
      <c r="H142" s="436">
        <f t="shared" si="15"/>
        <v>0</v>
      </c>
      <c r="I142" s="32">
        <f>-'1-BaseTRR_RY27'!$D$106/12</f>
        <v>1885677.6915494141</v>
      </c>
      <c r="J142" s="32">
        <f t="shared" si="16"/>
        <v>1885677.6915494141</v>
      </c>
      <c r="K142" s="451">
        <f t="shared" si="17"/>
        <v>8.7671232876712329E-2</v>
      </c>
      <c r="L142" s="436">
        <f t="shared" si="18"/>
        <v>165319.68802624999</v>
      </c>
      <c r="M142" s="347">
        <f t="shared" si="22"/>
        <v>10477135.228663594</v>
      </c>
      <c r="N142" s="4">
        <f t="shared" si="19"/>
        <v>710</v>
      </c>
    </row>
    <row r="143" spans="1:14" x14ac:dyDescent="0.25">
      <c r="A143" s="97">
        <f t="shared" si="20"/>
        <v>711</v>
      </c>
      <c r="B143" s="105">
        <f t="shared" si="21"/>
        <v>2024</v>
      </c>
      <c r="C143" s="132" t="s">
        <v>519</v>
      </c>
      <c r="D143" s="443">
        <f>+'9-PlantAdditions'!D26</f>
        <v>0</v>
      </c>
      <c r="E143" s="442">
        <f>+D143*'12-DepRates'!$N$21/12*1</f>
        <v>0</v>
      </c>
      <c r="F143" s="442">
        <f t="shared" si="14"/>
        <v>0</v>
      </c>
      <c r="G143" s="442"/>
      <c r="H143" s="442">
        <f t="shared" si="15"/>
        <v>0</v>
      </c>
      <c r="I143" s="441">
        <f>-'1-BaseTRR_RY27'!$D$106/12</f>
        <v>1885677.6915494141</v>
      </c>
      <c r="J143" s="441">
        <f t="shared" si="16"/>
        <v>1885677.6915494141</v>
      </c>
      <c r="K143" s="451">
        <f t="shared" si="17"/>
        <v>2.7397260273972603E-3</v>
      </c>
      <c r="L143" s="436">
        <f t="shared" si="18"/>
        <v>5166.2402508203122</v>
      </c>
      <c r="M143" s="347">
        <f t="shared" si="22"/>
        <v>10482301.468914414</v>
      </c>
      <c r="N143" s="4">
        <f t="shared" si="19"/>
        <v>711</v>
      </c>
    </row>
    <row r="144" spans="1:14" x14ac:dyDescent="0.25">
      <c r="A144" s="97">
        <f t="shared" si="20"/>
        <v>712</v>
      </c>
      <c r="C144" s="132" t="s">
        <v>1245</v>
      </c>
      <c r="D144" s="450">
        <f>SUM(D132:D143)</f>
        <v>0</v>
      </c>
      <c r="E144" s="440">
        <f>SUM(E132:E143)</f>
        <v>0</v>
      </c>
      <c r="F144" s="440">
        <f>SUM(F132:F143)</f>
        <v>0</v>
      </c>
      <c r="G144" s="440"/>
      <c r="H144" s="440">
        <f>SUM(H132:H143)</f>
        <v>0</v>
      </c>
      <c r="I144" s="84">
        <f>SUM(I132:I143)</f>
        <v>22628132.298592966</v>
      </c>
      <c r="J144" s="84">
        <f>SUM(J132:J143)</f>
        <v>22628132.298592966</v>
      </c>
      <c r="K144" s="449"/>
      <c r="N144" s="4">
        <f t="shared" si="19"/>
        <v>712</v>
      </c>
    </row>
    <row r="145" spans="1:16" x14ac:dyDescent="0.25">
      <c r="A145" s="97"/>
      <c r="C145" s="132"/>
      <c r="D145" s="300"/>
      <c r="E145" s="347"/>
      <c r="F145" s="347"/>
      <c r="G145" s="347"/>
      <c r="H145" s="347"/>
      <c r="J145" s="32"/>
      <c r="K145" s="449"/>
      <c r="N145" s="12"/>
    </row>
    <row r="146" spans="1:16" x14ac:dyDescent="0.25">
      <c r="A146" s="97">
        <f>A144+1</f>
        <v>713</v>
      </c>
      <c r="C146" s="132" t="s">
        <v>556</v>
      </c>
      <c r="D146" s="300"/>
      <c r="H146" s="347">
        <f>+H144</f>
        <v>0</v>
      </c>
      <c r="I146" s="12"/>
      <c r="J146" s="347">
        <f>+J144</f>
        <v>22628132.298592966</v>
      </c>
      <c r="K146" s="448">
        <f>+H110</f>
        <v>1</v>
      </c>
      <c r="L146" s="436">
        <f>+J146*K146</f>
        <v>22628132.298592966</v>
      </c>
      <c r="M146" s="347">
        <f>+L146+M145</f>
        <v>22628132.298592966</v>
      </c>
      <c r="N146" s="4">
        <f>+A146</f>
        <v>713</v>
      </c>
    </row>
    <row r="147" spans="1:16" ht="30" x14ac:dyDescent="0.25">
      <c r="A147" s="97"/>
      <c r="C147" s="132"/>
      <c r="D147" s="311" t="s">
        <v>970</v>
      </c>
      <c r="E147" s="374" t="s">
        <v>1265</v>
      </c>
      <c r="F147" s="374" t="s">
        <v>1264</v>
      </c>
      <c r="G147" s="374" t="s">
        <v>1263</v>
      </c>
      <c r="H147" s="36" t="s">
        <v>1262</v>
      </c>
      <c r="I147" s="374" t="s">
        <v>1261</v>
      </c>
      <c r="J147" s="447" t="s">
        <v>1260</v>
      </c>
      <c r="K147" s="446" t="s">
        <v>1259</v>
      </c>
      <c r="L147" s="429" t="s">
        <v>1258</v>
      </c>
      <c r="M147" s="374" t="s">
        <v>1257</v>
      </c>
      <c r="N147" s="4"/>
    </row>
    <row r="148" spans="1:16" ht="102.75" customHeight="1" x14ac:dyDescent="0.25">
      <c r="A148" s="111" t="s">
        <v>100</v>
      </c>
      <c r="B148" s="111"/>
      <c r="C148" s="44" t="s">
        <v>1256</v>
      </c>
      <c r="D148" s="445" t="s">
        <v>1255</v>
      </c>
      <c r="E148" s="445" t="s">
        <v>1254</v>
      </c>
      <c r="F148" s="445" t="s">
        <v>1253</v>
      </c>
      <c r="G148" s="445" t="s">
        <v>1252</v>
      </c>
      <c r="H148" s="445" t="s">
        <v>1251</v>
      </c>
      <c r="I148" s="286" t="s">
        <v>1250</v>
      </c>
      <c r="J148" s="286" t="s">
        <v>1249</v>
      </c>
      <c r="K148" s="445" t="s">
        <v>1248</v>
      </c>
      <c r="L148" s="286" t="s">
        <v>1247</v>
      </c>
      <c r="M148" s="444" t="s">
        <v>1246</v>
      </c>
      <c r="N148" s="12"/>
    </row>
    <row r="149" spans="1:16" x14ac:dyDescent="0.25">
      <c r="A149" s="97">
        <f>A146+1</f>
        <v>714</v>
      </c>
      <c r="B149" s="105">
        <f>'1-BaseTRR_RY27'!$F$1</f>
        <v>2025</v>
      </c>
      <c r="C149" s="132" t="s">
        <v>530</v>
      </c>
      <c r="D149" s="300">
        <f>+'9-PlantAdditions'!D27</f>
        <v>0</v>
      </c>
      <c r="E149" s="436">
        <f>+(($D$144/12)*'12-DepRates'!$N$21)+((D149*'12-DepRates'!$N$21)/12*12)</f>
        <v>0</v>
      </c>
      <c r="F149" s="436">
        <f t="shared" ref="F149:F160" si="23">+D149*$F$128</f>
        <v>0</v>
      </c>
      <c r="G149" s="436">
        <f t="shared" ref="G149:G160" si="24">+$D$144*$G$128/12</f>
        <v>0</v>
      </c>
      <c r="H149" s="436">
        <f t="shared" ref="H149:H160" si="25">+(E149-F149-G149)*$H$128</f>
        <v>0</v>
      </c>
      <c r="I149" s="32">
        <f>-'1-BaseTRR_RY27'!$D$106/12</f>
        <v>1885677.6915494141</v>
      </c>
      <c r="J149" s="32">
        <f t="shared" ref="J149:J160" si="26">+H149+I149</f>
        <v>1885677.6915494141</v>
      </c>
      <c r="K149" s="38">
        <f t="shared" ref="K149:K160" si="27">+K132</f>
        <v>0.9178082191780822</v>
      </c>
      <c r="L149" s="436">
        <f t="shared" ref="L149:L160" si="28">+J149*K149</f>
        <v>1730690.4840248048</v>
      </c>
      <c r="M149" s="347">
        <f>+L149+M146</f>
        <v>24358822.78261777</v>
      </c>
      <c r="N149" s="4">
        <f t="shared" ref="N149:N161" si="29">+A149</f>
        <v>714</v>
      </c>
      <c r="P149" s="286"/>
    </row>
    <row r="150" spans="1:16" x14ac:dyDescent="0.25">
      <c r="A150" s="97">
        <f t="shared" ref="A150:A161" si="30">A149+1</f>
        <v>715</v>
      </c>
      <c r="B150" s="105">
        <f>'1-BaseTRR_RY27'!$F$1</f>
        <v>2025</v>
      </c>
      <c r="C150" s="132" t="s">
        <v>529</v>
      </c>
      <c r="D150" s="300">
        <f>+'9-PlantAdditions'!D28</f>
        <v>0</v>
      </c>
      <c r="E150" s="436">
        <f>+(($D$144/12)*'12-DepRates'!$N$21)+((D150*'12-DepRates'!$N$21)/12*11)</f>
        <v>0</v>
      </c>
      <c r="F150" s="436">
        <f t="shared" si="23"/>
        <v>0</v>
      </c>
      <c r="G150" s="436">
        <f t="shared" si="24"/>
        <v>0</v>
      </c>
      <c r="H150" s="436">
        <f t="shared" si="25"/>
        <v>0</v>
      </c>
      <c r="I150" s="32">
        <f>-'1-BaseTRR_RY27'!$D$106/12</f>
        <v>1885677.6915494141</v>
      </c>
      <c r="J150" s="32">
        <f t="shared" si="26"/>
        <v>1885677.6915494141</v>
      </c>
      <c r="K150" s="38">
        <f t="shared" si="27"/>
        <v>0.84109589041095889</v>
      </c>
      <c r="L150" s="436">
        <f t="shared" si="28"/>
        <v>1586035.7570018359</v>
      </c>
      <c r="M150" s="347">
        <f t="shared" ref="M150:M160" si="31">+L150+M149</f>
        <v>25944858.539619606</v>
      </c>
      <c r="N150" s="4">
        <f t="shared" si="29"/>
        <v>715</v>
      </c>
      <c r="P150" s="286"/>
    </row>
    <row r="151" spans="1:16" x14ac:dyDescent="0.25">
      <c r="A151" s="97">
        <f t="shared" si="30"/>
        <v>716</v>
      </c>
      <c r="B151" s="105">
        <f>'1-BaseTRR_RY27'!$F$1</f>
        <v>2025</v>
      </c>
      <c r="C151" s="132" t="s">
        <v>528</v>
      </c>
      <c r="D151" s="300">
        <f>+'9-PlantAdditions'!D29</f>
        <v>0</v>
      </c>
      <c r="E151" s="436">
        <f>+(($D$144/12)*'12-DepRates'!$N$21)+((D151*'12-DepRates'!$N$21)/12*10)</f>
        <v>0</v>
      </c>
      <c r="F151" s="436">
        <f t="shared" si="23"/>
        <v>0</v>
      </c>
      <c r="G151" s="436">
        <f t="shared" si="24"/>
        <v>0</v>
      </c>
      <c r="H151" s="436">
        <f t="shared" si="25"/>
        <v>0</v>
      </c>
      <c r="I151" s="32">
        <f>-'1-BaseTRR_RY27'!$D$106/12</f>
        <v>1885677.6915494141</v>
      </c>
      <c r="J151" s="32">
        <f t="shared" si="26"/>
        <v>1885677.6915494141</v>
      </c>
      <c r="K151" s="38">
        <f t="shared" si="27"/>
        <v>0.75616438356164384</v>
      </c>
      <c r="L151" s="436">
        <f t="shared" si="28"/>
        <v>1425882.3092264063</v>
      </c>
      <c r="M151" s="347">
        <f t="shared" si="31"/>
        <v>27370740.848846011</v>
      </c>
      <c r="N151" s="4">
        <f t="shared" si="29"/>
        <v>716</v>
      </c>
    </row>
    <row r="152" spans="1:16" x14ac:dyDescent="0.25">
      <c r="A152" s="97">
        <f t="shared" si="30"/>
        <v>717</v>
      </c>
      <c r="B152" s="105">
        <f>'1-BaseTRR_RY27'!$F$1</f>
        <v>2025</v>
      </c>
      <c r="C152" s="132" t="s">
        <v>527</v>
      </c>
      <c r="D152" s="300">
        <f>+'9-PlantAdditions'!D30</f>
        <v>0</v>
      </c>
      <c r="E152" s="436">
        <f>+(($D$144/12)*'12-DepRates'!$N$21)+((D152*'12-DepRates'!$N$21)/12*9)</f>
        <v>0</v>
      </c>
      <c r="F152" s="436">
        <f t="shared" si="23"/>
        <v>0</v>
      </c>
      <c r="G152" s="436">
        <f t="shared" si="24"/>
        <v>0</v>
      </c>
      <c r="H152" s="436">
        <f t="shared" si="25"/>
        <v>0</v>
      </c>
      <c r="I152" s="32">
        <f>-'1-BaseTRR_RY27'!$D$106/12</f>
        <v>1885677.6915494141</v>
      </c>
      <c r="J152" s="32">
        <f t="shared" si="26"/>
        <v>1885677.6915494141</v>
      </c>
      <c r="K152" s="38">
        <f t="shared" si="27"/>
        <v>0.67397260273972603</v>
      </c>
      <c r="L152" s="436">
        <f t="shared" si="28"/>
        <v>1270895.101701797</v>
      </c>
      <c r="M152" s="347">
        <f t="shared" si="31"/>
        <v>28641635.950547807</v>
      </c>
      <c r="N152" s="4">
        <f t="shared" si="29"/>
        <v>717</v>
      </c>
    </row>
    <row r="153" spans="1:16" x14ac:dyDescent="0.25">
      <c r="A153" s="97">
        <f t="shared" si="30"/>
        <v>718</v>
      </c>
      <c r="B153" s="105">
        <f>'1-BaseTRR_RY27'!$F$1</f>
        <v>2025</v>
      </c>
      <c r="C153" s="132" t="s">
        <v>526</v>
      </c>
      <c r="D153" s="300">
        <f>+'9-PlantAdditions'!D31</f>
        <v>0</v>
      </c>
      <c r="E153" s="436">
        <f>+(($D$144/12)*'12-DepRates'!$N$21)+((D153*'12-DepRates'!$N$21)/12*8)</f>
        <v>0</v>
      </c>
      <c r="F153" s="436">
        <f t="shared" si="23"/>
        <v>0</v>
      </c>
      <c r="G153" s="436">
        <f t="shared" si="24"/>
        <v>0</v>
      </c>
      <c r="H153" s="436">
        <f t="shared" si="25"/>
        <v>0</v>
      </c>
      <c r="I153" s="32">
        <f>-'1-BaseTRR_RY27'!$D$106/12</f>
        <v>1885677.6915494141</v>
      </c>
      <c r="J153" s="32">
        <f t="shared" si="26"/>
        <v>1885677.6915494141</v>
      </c>
      <c r="K153" s="38">
        <f t="shared" si="27"/>
        <v>0.58904109589041098</v>
      </c>
      <c r="L153" s="436">
        <f t="shared" si="28"/>
        <v>1110741.6539263672</v>
      </c>
      <c r="M153" s="347">
        <f t="shared" si="31"/>
        <v>29752377.604474176</v>
      </c>
      <c r="N153" s="4">
        <f t="shared" si="29"/>
        <v>718</v>
      </c>
    </row>
    <row r="154" spans="1:16" x14ac:dyDescent="0.25">
      <c r="A154" s="97">
        <f t="shared" si="30"/>
        <v>719</v>
      </c>
      <c r="B154" s="105">
        <f>'1-BaseTRR_RY27'!$F$1</f>
        <v>2025</v>
      </c>
      <c r="C154" s="132" t="s">
        <v>712</v>
      </c>
      <c r="D154" s="300">
        <f>+'9-PlantAdditions'!D32</f>
        <v>0</v>
      </c>
      <c r="E154" s="436">
        <f>+(($D$144/12)*'12-DepRates'!$N$21)+((D154*'12-DepRates'!$N$21)/12*7)</f>
        <v>0</v>
      </c>
      <c r="F154" s="436">
        <f t="shared" si="23"/>
        <v>0</v>
      </c>
      <c r="G154" s="436">
        <f t="shared" si="24"/>
        <v>0</v>
      </c>
      <c r="H154" s="436">
        <f t="shared" si="25"/>
        <v>0</v>
      </c>
      <c r="I154" s="32">
        <f>-'1-BaseTRR_RY27'!$D$106/12</f>
        <v>1885677.6915494141</v>
      </c>
      <c r="J154" s="32">
        <f t="shared" si="26"/>
        <v>1885677.6915494141</v>
      </c>
      <c r="K154" s="38">
        <f t="shared" si="27"/>
        <v>0.50684931506849318</v>
      </c>
      <c r="L154" s="436">
        <f t="shared" si="28"/>
        <v>955754.44640175789</v>
      </c>
      <c r="M154" s="347">
        <f t="shared" si="31"/>
        <v>30708132.050875932</v>
      </c>
      <c r="N154" s="4">
        <f t="shared" si="29"/>
        <v>719</v>
      </c>
    </row>
    <row r="155" spans="1:16" x14ac:dyDescent="0.25">
      <c r="A155" s="97">
        <f t="shared" si="30"/>
        <v>720</v>
      </c>
      <c r="B155" s="105">
        <f>'1-BaseTRR_RY27'!$F$1</f>
        <v>2025</v>
      </c>
      <c r="C155" s="132" t="s">
        <v>524</v>
      </c>
      <c r="D155" s="300">
        <f>+'9-PlantAdditions'!D33</f>
        <v>0</v>
      </c>
      <c r="E155" s="436">
        <f>+(($D$144/12)*'12-DepRates'!$N$21)+((D155*'12-DepRates'!$N$21)/12*6)</f>
        <v>0</v>
      </c>
      <c r="F155" s="436">
        <f t="shared" si="23"/>
        <v>0</v>
      </c>
      <c r="G155" s="436">
        <f t="shared" si="24"/>
        <v>0</v>
      </c>
      <c r="H155" s="436">
        <f t="shared" si="25"/>
        <v>0</v>
      </c>
      <c r="I155" s="32">
        <f>-'1-BaseTRR_RY27'!$D$106/12</f>
        <v>1885677.6915494141</v>
      </c>
      <c r="J155" s="32">
        <f t="shared" si="26"/>
        <v>1885677.6915494141</v>
      </c>
      <c r="K155" s="38">
        <f t="shared" si="27"/>
        <v>0.42191780821917807</v>
      </c>
      <c r="L155" s="436">
        <f t="shared" si="28"/>
        <v>795600.99862632807</v>
      </c>
      <c r="M155" s="347">
        <f t="shared" si="31"/>
        <v>31503733.049502261</v>
      </c>
      <c r="N155" s="4">
        <f t="shared" si="29"/>
        <v>720</v>
      </c>
    </row>
    <row r="156" spans="1:16" x14ac:dyDescent="0.25">
      <c r="A156" s="97">
        <f t="shared" si="30"/>
        <v>721</v>
      </c>
      <c r="B156" s="105">
        <f>'1-BaseTRR_RY27'!$F$1</f>
        <v>2025</v>
      </c>
      <c r="C156" s="132" t="s">
        <v>523</v>
      </c>
      <c r="D156" s="300">
        <f>+'9-PlantAdditions'!D34</f>
        <v>0</v>
      </c>
      <c r="E156" s="436">
        <f>+(($D$144/12)*'12-DepRates'!$N$21)+((D156*'12-DepRates'!$N$21)/12*5)</f>
        <v>0</v>
      </c>
      <c r="F156" s="436">
        <f t="shared" si="23"/>
        <v>0</v>
      </c>
      <c r="G156" s="436">
        <f t="shared" si="24"/>
        <v>0</v>
      </c>
      <c r="H156" s="436">
        <f t="shared" si="25"/>
        <v>0</v>
      </c>
      <c r="I156" s="32">
        <f>-'1-BaseTRR_RY27'!$D$106/12</f>
        <v>1885677.6915494141</v>
      </c>
      <c r="J156" s="32">
        <f t="shared" si="26"/>
        <v>1885677.6915494141</v>
      </c>
      <c r="K156" s="38">
        <f t="shared" si="27"/>
        <v>0.33698630136986302</v>
      </c>
      <c r="L156" s="436">
        <f t="shared" si="28"/>
        <v>635447.55085089849</v>
      </c>
      <c r="M156" s="347">
        <f t="shared" si="31"/>
        <v>32139180.600353159</v>
      </c>
      <c r="N156" s="4">
        <f t="shared" si="29"/>
        <v>721</v>
      </c>
    </row>
    <row r="157" spans="1:16" x14ac:dyDescent="0.25">
      <c r="A157" s="97">
        <f t="shared" si="30"/>
        <v>722</v>
      </c>
      <c r="B157" s="105">
        <f>'1-BaseTRR_RY27'!$F$1</f>
        <v>2025</v>
      </c>
      <c r="C157" s="132" t="s">
        <v>522</v>
      </c>
      <c r="D157" s="300">
        <f>+'9-PlantAdditions'!D35</f>
        <v>0</v>
      </c>
      <c r="E157" s="436">
        <f>+(($D$144/12)*'12-DepRates'!$N$21)+((D157*'12-DepRates'!$N$21)/12*4)</f>
        <v>0</v>
      </c>
      <c r="F157" s="436">
        <f t="shared" si="23"/>
        <v>0</v>
      </c>
      <c r="G157" s="436">
        <f t="shared" si="24"/>
        <v>0</v>
      </c>
      <c r="H157" s="436">
        <f t="shared" si="25"/>
        <v>0</v>
      </c>
      <c r="I157" s="32">
        <f>-'1-BaseTRR_RY27'!$D$106/12</f>
        <v>1885677.6915494141</v>
      </c>
      <c r="J157" s="32">
        <f t="shared" si="26"/>
        <v>1885677.6915494141</v>
      </c>
      <c r="K157" s="38">
        <f t="shared" si="27"/>
        <v>0.25479452054794521</v>
      </c>
      <c r="L157" s="436">
        <f t="shared" si="28"/>
        <v>480460.34332628909</v>
      </c>
      <c r="M157" s="347">
        <f t="shared" si="31"/>
        <v>32619640.943679448</v>
      </c>
      <c r="N157" s="4">
        <f t="shared" si="29"/>
        <v>722</v>
      </c>
    </row>
    <row r="158" spans="1:16" x14ac:dyDescent="0.25">
      <c r="A158" s="97">
        <f t="shared" si="30"/>
        <v>723</v>
      </c>
      <c r="B158" s="105">
        <f>'1-BaseTRR_RY27'!$F$1</f>
        <v>2025</v>
      </c>
      <c r="C158" s="132" t="s">
        <v>521</v>
      </c>
      <c r="D158" s="300">
        <f>+'9-PlantAdditions'!D36</f>
        <v>0</v>
      </c>
      <c r="E158" s="436">
        <f>+(($D$144/12)*'12-DepRates'!$N$21)+((D158*'12-DepRates'!$N$21)/12*3)</f>
        <v>0</v>
      </c>
      <c r="F158" s="436">
        <f t="shared" si="23"/>
        <v>0</v>
      </c>
      <c r="G158" s="436">
        <f t="shared" si="24"/>
        <v>0</v>
      </c>
      <c r="H158" s="436">
        <f t="shared" si="25"/>
        <v>0</v>
      </c>
      <c r="I158" s="32">
        <f>-'1-BaseTRR_RY27'!$D$106/12</f>
        <v>1885677.6915494141</v>
      </c>
      <c r="J158" s="32">
        <f t="shared" si="26"/>
        <v>1885677.6915494141</v>
      </c>
      <c r="K158" s="38">
        <f t="shared" si="27"/>
        <v>0.16986301369863013</v>
      </c>
      <c r="L158" s="436">
        <f t="shared" si="28"/>
        <v>320306.89555085939</v>
      </c>
      <c r="M158" s="347">
        <f t="shared" si="31"/>
        <v>32939947.839230306</v>
      </c>
      <c r="N158" s="4">
        <f t="shared" si="29"/>
        <v>723</v>
      </c>
    </row>
    <row r="159" spans="1:16" x14ac:dyDescent="0.25">
      <c r="A159" s="97">
        <f t="shared" si="30"/>
        <v>724</v>
      </c>
      <c r="B159" s="105">
        <f>'1-BaseTRR_RY27'!$F$1</f>
        <v>2025</v>
      </c>
      <c r="C159" s="132" t="s">
        <v>520</v>
      </c>
      <c r="D159" s="300">
        <f>+'9-PlantAdditions'!D37</f>
        <v>0</v>
      </c>
      <c r="E159" s="436">
        <f>+(($D$144/12)*'12-DepRates'!$N$21)+((D159*'12-DepRates'!$N$21)/12*2)</f>
        <v>0</v>
      </c>
      <c r="F159" s="436">
        <f t="shared" si="23"/>
        <v>0</v>
      </c>
      <c r="G159" s="436">
        <f t="shared" si="24"/>
        <v>0</v>
      </c>
      <c r="H159" s="436">
        <f t="shared" si="25"/>
        <v>0</v>
      </c>
      <c r="I159" s="32">
        <f>-'1-BaseTRR_RY27'!$D$106/12</f>
        <v>1885677.6915494141</v>
      </c>
      <c r="J159" s="32">
        <f t="shared" si="26"/>
        <v>1885677.6915494141</v>
      </c>
      <c r="K159" s="38">
        <f t="shared" si="27"/>
        <v>8.7671232876712329E-2</v>
      </c>
      <c r="L159" s="436">
        <f t="shared" si="28"/>
        <v>165319.68802624999</v>
      </c>
      <c r="M159" s="347">
        <f t="shared" si="31"/>
        <v>33105267.527256556</v>
      </c>
      <c r="N159" s="4">
        <f t="shared" si="29"/>
        <v>724</v>
      </c>
    </row>
    <row r="160" spans="1:16" x14ac:dyDescent="0.25">
      <c r="A160" s="97">
        <f t="shared" si="30"/>
        <v>725</v>
      </c>
      <c r="B160" s="105">
        <f>'1-BaseTRR_RY27'!$F$1</f>
        <v>2025</v>
      </c>
      <c r="C160" s="132" t="s">
        <v>519</v>
      </c>
      <c r="D160" s="443">
        <f>+'9-PlantAdditions'!D38</f>
        <v>0</v>
      </c>
      <c r="E160" s="442">
        <f>+(($D$144/12)*'12-DepRates'!$N$21)+((D160*'12-DepRates'!$N$21)/12*1)</f>
        <v>0</v>
      </c>
      <c r="F160" s="442">
        <f t="shared" si="23"/>
        <v>0</v>
      </c>
      <c r="G160" s="442">
        <f t="shared" si="24"/>
        <v>0</v>
      </c>
      <c r="H160" s="442">
        <f t="shared" si="25"/>
        <v>0</v>
      </c>
      <c r="I160" s="441">
        <f>-'1-BaseTRR_RY27'!$D$106/12</f>
        <v>1885677.6915494141</v>
      </c>
      <c r="J160" s="441">
        <f t="shared" si="26"/>
        <v>1885677.6915494141</v>
      </c>
      <c r="K160" s="38">
        <f t="shared" si="27"/>
        <v>2.7397260273972603E-3</v>
      </c>
      <c r="L160" s="436">
        <f t="shared" si="28"/>
        <v>5166.2402508203122</v>
      </c>
      <c r="M160" s="347">
        <f t="shared" si="31"/>
        <v>33110433.767507378</v>
      </c>
      <c r="N160" s="4">
        <f t="shared" si="29"/>
        <v>725</v>
      </c>
    </row>
    <row r="161" spans="1:14" x14ac:dyDescent="0.25">
      <c r="A161" s="97">
        <f t="shared" si="30"/>
        <v>726</v>
      </c>
      <c r="C161" s="132" t="s">
        <v>1245</v>
      </c>
      <c r="D161" s="438">
        <f t="shared" ref="D161:J161" si="32">SUM(D149:D160)</f>
        <v>0</v>
      </c>
      <c r="E161" s="440">
        <f t="shared" si="32"/>
        <v>0</v>
      </c>
      <c r="F161" s="440">
        <f t="shared" si="32"/>
        <v>0</v>
      </c>
      <c r="G161" s="440">
        <f t="shared" si="32"/>
        <v>0</v>
      </c>
      <c r="H161" s="440">
        <f t="shared" si="32"/>
        <v>0</v>
      </c>
      <c r="I161" s="84">
        <f t="shared" si="32"/>
        <v>22628132.298592966</v>
      </c>
      <c r="J161" s="84">
        <f t="shared" si="32"/>
        <v>22628132.298592966</v>
      </c>
      <c r="K161" s="347"/>
      <c r="N161" s="4">
        <f t="shared" si="29"/>
        <v>726</v>
      </c>
    </row>
    <row r="162" spans="1:14" x14ac:dyDescent="0.25">
      <c r="E162" s="436"/>
      <c r="N162" s="12"/>
    </row>
    <row r="163" spans="1:14" x14ac:dyDescent="0.25">
      <c r="A163" s="97">
        <f>A161+1</f>
        <v>727</v>
      </c>
      <c r="C163" s="439" t="s">
        <v>1244</v>
      </c>
      <c r="D163" s="438">
        <f>+D144+D161</f>
        <v>0</v>
      </c>
      <c r="E163" s="438">
        <f>+E144+E161</f>
        <v>0</v>
      </c>
      <c r="F163" s="438">
        <f>+F144+F161</f>
        <v>0</v>
      </c>
      <c r="G163" s="438">
        <f>+G144+G161</f>
        <v>0</v>
      </c>
      <c r="H163" s="437">
        <f>+H144+H161</f>
        <v>0</v>
      </c>
      <c r="M163" s="347">
        <f>+M160</f>
        <v>33110433.767507378</v>
      </c>
      <c r="N163" s="4">
        <f>+A163</f>
        <v>727</v>
      </c>
    </row>
    <row r="164" spans="1:14" ht="30" x14ac:dyDescent="0.25">
      <c r="A164" s="97">
        <f>A163+1</f>
        <v>728</v>
      </c>
      <c r="C164" s="132" t="s">
        <v>1243</v>
      </c>
      <c r="D164" s="47"/>
      <c r="G164" s="436"/>
      <c r="H164" s="436"/>
      <c r="M164" s="435">
        <f>((M163*'1-BaseTRR_RY27'!D68)*(1+'1-BaseTRR_RY27'!D99/(1-'1-BaseTRR_RY27'!D99)))+(M163*'1-BaseTRR_RY27'!D63)</f>
        <v>3142552.0083565712</v>
      </c>
      <c r="N164" s="4">
        <f>+A164</f>
        <v>728</v>
      </c>
    </row>
    <row r="165" spans="1:14" x14ac:dyDescent="0.25">
      <c r="A165" s="97"/>
      <c r="M165" s="67" t="s">
        <v>217</v>
      </c>
      <c r="N165" s="4"/>
    </row>
    <row r="166" spans="1:14" x14ac:dyDescent="0.25">
      <c r="N166" s="4"/>
    </row>
    <row r="167" spans="1:14" x14ac:dyDescent="0.25">
      <c r="A167" s="111" t="s">
        <v>100</v>
      </c>
      <c r="B167" s="36" t="s">
        <v>557</v>
      </c>
      <c r="C167" s="36" t="s">
        <v>1242</v>
      </c>
      <c r="N167" s="36" t="str">
        <f t="shared" ref="N167:N183" si="33">+A167</f>
        <v>Line</v>
      </c>
    </row>
    <row r="168" spans="1:14" x14ac:dyDescent="0.25">
      <c r="A168" s="97">
        <f>A164+1</f>
        <v>729</v>
      </c>
      <c r="B168" s="286">
        <v>1</v>
      </c>
      <c r="C168" s="38">
        <v>0.05</v>
      </c>
      <c r="N168" s="4">
        <f t="shared" si="33"/>
        <v>729</v>
      </c>
    </row>
    <row r="169" spans="1:14" x14ac:dyDescent="0.25">
      <c r="A169" s="97">
        <f t="shared" ref="A169:A183" si="34">+A168+1</f>
        <v>730</v>
      </c>
      <c r="B169" s="286">
        <f t="shared" ref="B169:B183" si="35">+B168+1</f>
        <v>2</v>
      </c>
      <c r="C169" s="38">
        <v>9.5000000000000001E-2</v>
      </c>
      <c r="E169" s="434"/>
      <c r="F169" s="347"/>
      <c r="N169" s="4">
        <f t="shared" si="33"/>
        <v>730</v>
      </c>
    </row>
    <row r="170" spans="1:14" x14ac:dyDescent="0.25">
      <c r="A170" s="97">
        <f t="shared" si="34"/>
        <v>731</v>
      </c>
      <c r="B170" s="286">
        <f t="shared" si="35"/>
        <v>3</v>
      </c>
      <c r="C170" s="38">
        <v>8.5500000000000007E-2</v>
      </c>
      <c r="E170" s="434"/>
      <c r="F170" s="347"/>
      <c r="N170" s="4">
        <f t="shared" si="33"/>
        <v>731</v>
      </c>
    </row>
    <row r="171" spans="1:14" x14ac:dyDescent="0.25">
      <c r="A171" s="97">
        <f t="shared" si="34"/>
        <v>732</v>
      </c>
      <c r="B171" s="286">
        <f t="shared" si="35"/>
        <v>4</v>
      </c>
      <c r="C171" s="38">
        <v>7.6999999999999999E-2</v>
      </c>
      <c r="E171" s="434"/>
      <c r="F171" s="347"/>
      <c r="N171" s="4">
        <f t="shared" si="33"/>
        <v>732</v>
      </c>
    </row>
    <row r="172" spans="1:14" x14ac:dyDescent="0.25">
      <c r="A172" s="97">
        <f t="shared" si="34"/>
        <v>733</v>
      </c>
      <c r="B172" s="286">
        <f t="shared" si="35"/>
        <v>5</v>
      </c>
      <c r="C172" s="38">
        <v>6.93E-2</v>
      </c>
      <c r="E172" s="434"/>
      <c r="F172" s="347"/>
      <c r="N172" s="4">
        <f t="shared" si="33"/>
        <v>733</v>
      </c>
    </row>
    <row r="173" spans="1:14" x14ac:dyDescent="0.25">
      <c r="A173" s="97">
        <f t="shared" si="34"/>
        <v>734</v>
      </c>
      <c r="B173" s="286">
        <f t="shared" si="35"/>
        <v>6</v>
      </c>
      <c r="C173" s="38">
        <v>6.2300000000000001E-2</v>
      </c>
      <c r="E173" s="434"/>
      <c r="F173" s="347"/>
      <c r="N173" s="4">
        <f t="shared" si="33"/>
        <v>734</v>
      </c>
    </row>
    <row r="174" spans="1:14" x14ac:dyDescent="0.25">
      <c r="A174" s="97">
        <f t="shared" si="34"/>
        <v>735</v>
      </c>
      <c r="B174" s="286">
        <f t="shared" si="35"/>
        <v>7</v>
      </c>
      <c r="C174" s="38">
        <v>5.8999999999999997E-2</v>
      </c>
      <c r="E174" s="434"/>
      <c r="F174" s="347"/>
      <c r="N174" s="4">
        <f t="shared" si="33"/>
        <v>735</v>
      </c>
    </row>
    <row r="175" spans="1:14" x14ac:dyDescent="0.25">
      <c r="A175" s="97">
        <f t="shared" si="34"/>
        <v>736</v>
      </c>
      <c r="B175" s="286">
        <f t="shared" si="35"/>
        <v>8</v>
      </c>
      <c r="C175" s="38">
        <v>5.8999999999999997E-2</v>
      </c>
      <c r="E175" s="434"/>
      <c r="F175" s="347"/>
      <c r="N175" s="4">
        <f t="shared" si="33"/>
        <v>736</v>
      </c>
    </row>
    <row r="176" spans="1:14" x14ac:dyDescent="0.25">
      <c r="A176" s="97">
        <f t="shared" si="34"/>
        <v>737</v>
      </c>
      <c r="B176" s="286">
        <f t="shared" si="35"/>
        <v>9</v>
      </c>
      <c r="C176" s="38">
        <v>5.91E-2</v>
      </c>
      <c r="E176" s="434"/>
      <c r="F176" s="347"/>
      <c r="N176" s="4">
        <f t="shared" si="33"/>
        <v>737</v>
      </c>
    </row>
    <row r="177" spans="1:14" x14ac:dyDescent="0.25">
      <c r="A177" s="97">
        <f t="shared" si="34"/>
        <v>738</v>
      </c>
      <c r="B177" s="286">
        <f t="shared" si="35"/>
        <v>10</v>
      </c>
      <c r="C177" s="38">
        <v>5.8999999999999997E-2</v>
      </c>
      <c r="E177" s="434"/>
      <c r="F177" s="347"/>
      <c r="N177" s="4">
        <f t="shared" si="33"/>
        <v>738</v>
      </c>
    </row>
    <row r="178" spans="1:14" x14ac:dyDescent="0.25">
      <c r="A178" s="97">
        <f t="shared" si="34"/>
        <v>739</v>
      </c>
      <c r="B178" s="286">
        <f t="shared" si="35"/>
        <v>11</v>
      </c>
      <c r="C178" s="38">
        <v>5.91E-2</v>
      </c>
      <c r="E178" s="434"/>
      <c r="F178" s="347"/>
      <c r="N178" s="4">
        <f t="shared" si="33"/>
        <v>739</v>
      </c>
    </row>
    <row r="179" spans="1:14" x14ac:dyDescent="0.25">
      <c r="A179" s="97">
        <f t="shared" si="34"/>
        <v>740</v>
      </c>
      <c r="B179" s="286">
        <f t="shared" si="35"/>
        <v>12</v>
      </c>
      <c r="C179" s="38">
        <v>5.8999999999999997E-2</v>
      </c>
      <c r="E179" s="434"/>
      <c r="F179" s="347"/>
      <c r="N179" s="4">
        <f t="shared" si="33"/>
        <v>740</v>
      </c>
    </row>
    <row r="180" spans="1:14" x14ac:dyDescent="0.25">
      <c r="A180" s="97">
        <f t="shared" si="34"/>
        <v>741</v>
      </c>
      <c r="B180" s="286">
        <f t="shared" si="35"/>
        <v>13</v>
      </c>
      <c r="C180" s="38">
        <v>5.91E-2</v>
      </c>
      <c r="E180" s="434"/>
      <c r="F180" s="347"/>
      <c r="N180" s="4">
        <f t="shared" si="33"/>
        <v>741</v>
      </c>
    </row>
    <row r="181" spans="1:14" x14ac:dyDescent="0.25">
      <c r="A181" s="97">
        <f t="shared" si="34"/>
        <v>742</v>
      </c>
      <c r="B181" s="286">
        <f t="shared" si="35"/>
        <v>14</v>
      </c>
      <c r="C181" s="38">
        <v>5.8999999999999997E-2</v>
      </c>
      <c r="E181" s="434"/>
      <c r="N181" s="4">
        <f t="shared" si="33"/>
        <v>742</v>
      </c>
    </row>
    <row r="182" spans="1:14" x14ac:dyDescent="0.25">
      <c r="A182" s="97">
        <f t="shared" si="34"/>
        <v>743</v>
      </c>
      <c r="B182" s="286">
        <f t="shared" si="35"/>
        <v>15</v>
      </c>
      <c r="C182" s="38">
        <v>5.91E-2</v>
      </c>
      <c r="E182" s="347"/>
      <c r="N182" s="4">
        <f t="shared" si="33"/>
        <v>743</v>
      </c>
    </row>
    <row r="183" spans="1:14" x14ac:dyDescent="0.25">
      <c r="A183" s="97">
        <f t="shared" si="34"/>
        <v>744</v>
      </c>
      <c r="B183" s="286">
        <f t="shared" si="35"/>
        <v>16</v>
      </c>
      <c r="C183" s="38">
        <v>2.9499999999999998E-2</v>
      </c>
      <c r="N183" s="4">
        <f t="shared" si="33"/>
        <v>744</v>
      </c>
    </row>
    <row r="184" spans="1:14" x14ac:dyDescent="0.25">
      <c r="A184" s="286"/>
      <c r="K184" s="4"/>
    </row>
    <row r="185" spans="1:14" x14ac:dyDescent="0.25">
      <c r="A185" s="286"/>
      <c r="B185" s="93" t="s">
        <v>159</v>
      </c>
      <c r="K185" s="4"/>
    </row>
    <row r="186" spans="1:14" x14ac:dyDescent="0.25">
      <c r="A186" s="286"/>
      <c r="B186" s="896" t="s">
        <v>1241</v>
      </c>
      <c r="C186" s="896"/>
      <c r="D186" s="896"/>
      <c r="E186" s="896"/>
      <c r="F186" s="896"/>
      <c r="G186" s="896"/>
      <c r="H186" s="896"/>
      <c r="I186" s="896"/>
      <c r="J186" s="896"/>
      <c r="K186" s="4"/>
    </row>
    <row r="187" spans="1:14" x14ac:dyDescent="0.25">
      <c r="A187" s="286"/>
      <c r="B187" s="896" t="s">
        <v>1240</v>
      </c>
      <c r="C187" s="896"/>
      <c r="D187" s="896"/>
      <c r="E187" s="896"/>
      <c r="F187" s="896"/>
      <c r="G187" s="896"/>
      <c r="H187" s="896"/>
      <c r="I187" s="896"/>
      <c r="J187" s="896"/>
      <c r="K187" s="4"/>
    </row>
    <row r="188" spans="1:14" x14ac:dyDescent="0.25">
      <c r="B188" s="896" t="s">
        <v>1239</v>
      </c>
      <c r="C188" s="896"/>
      <c r="D188" s="896"/>
      <c r="E188" s="896"/>
      <c r="F188" s="896"/>
      <c r="G188" s="896"/>
      <c r="H188" s="896"/>
      <c r="I188" s="896"/>
      <c r="J188" s="896"/>
    </row>
  </sheetData>
  <protectedRanges>
    <protectedRange password="F1C4" sqref="D13:D14 D16 D21:D25 F18 D18:E20 D26:F28 B7:C31 E14:E17 D52:D53 D73:D74 D90:D91 J54:J57 J93:J94 J32:J41 J79 J59 D31:F31 D29:D30 F29:F30" name="AAReport1_23_1_1_2"/>
    <protectedRange password="F1C4" sqref="J58" name="AAReport1_23_1_1_2_3"/>
    <protectedRange password="F1C4" sqref="D17" name="AAReport1_23_1_1_2_2_1"/>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 password="F1C4" sqref="J76:J78" name="AAReport1_23_1_1_2_6"/>
  </protectedRanges>
  <conditionalFormatting sqref="B80 D80 D96">
    <cfRule type="expression" dxfId="3" priority="4" stopIfTrue="1">
      <formula>Formulas</formula>
    </cfRule>
  </conditionalFormatting>
  <conditionalFormatting sqref="B96">
    <cfRule type="expression" dxfId="2" priority="3" stopIfTrue="1">
      <formula>Formulas</formula>
    </cfRule>
  </conditionalFormatting>
  <conditionalFormatting sqref="C76:C80">
    <cfRule type="expression" dxfId="1" priority="2" stopIfTrue="1">
      <formula>#REF!&lt;&gt;""</formula>
    </cfRule>
  </conditionalFormatting>
  <conditionalFormatting sqref="C93:C96">
    <cfRule type="expression" dxfId="0" priority="1"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rowBreaks count="2" manualBreakCount="2">
    <brk id="69" max="13" man="1"/>
    <brk id="124" max="13" man="1"/>
  </rowBreaks>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95E9E-90A9-49CA-86F8-506D61C86D40}">
  <sheetPr>
    <pageSetUpPr fitToPage="1"/>
  </sheetPr>
  <dimension ref="A1:G32"/>
  <sheetViews>
    <sheetView workbookViewId="0"/>
  </sheetViews>
  <sheetFormatPr defaultColWidth="9.28515625" defaultRowHeight="15" x14ac:dyDescent="0.25"/>
  <cols>
    <col min="1" max="1" width="8.42578125" customWidth="1"/>
    <col min="2" max="2" width="59.5703125" bestFit="1" customWidth="1"/>
    <col min="3" max="3" width="20.7109375" customWidth="1"/>
    <col min="4" max="4" width="56.7109375" style="27" bestFit="1" customWidth="1"/>
    <col min="5" max="5" width="22.5703125" bestFit="1" customWidth="1"/>
    <col min="6" max="6" width="19.42578125" bestFit="1" customWidth="1"/>
    <col min="7" max="7" width="4.5703125" bestFit="1" customWidth="1"/>
  </cols>
  <sheetData>
    <row r="1" spans="1:7" x14ac:dyDescent="0.25">
      <c r="B1" s="12" t="s">
        <v>37</v>
      </c>
      <c r="E1" s="67"/>
      <c r="F1" s="67" t="str">
        <f>CONCATENATE("Prior Year: ",'1-BaseTRR_RY27'!$F$2)</f>
        <v>Prior Year: 2023</v>
      </c>
    </row>
    <row r="2" spans="1:7" x14ac:dyDescent="0.25">
      <c r="B2" s="133" t="s">
        <v>331</v>
      </c>
      <c r="E2" s="67"/>
      <c r="F2" s="67"/>
    </row>
    <row r="3" spans="1:7" x14ac:dyDescent="0.25">
      <c r="B3" s="114"/>
      <c r="G3" s="525"/>
    </row>
    <row r="4" spans="1:7" x14ac:dyDescent="0.25">
      <c r="B4" s="73" t="s">
        <v>1415</v>
      </c>
      <c r="C4" s="39"/>
      <c r="D4" s="87"/>
      <c r="E4" s="39"/>
      <c r="F4" s="39"/>
      <c r="G4" s="525"/>
    </row>
    <row r="5" spans="1:7" x14ac:dyDescent="0.25">
      <c r="A5" s="36" t="s">
        <v>100</v>
      </c>
      <c r="B5" s="36" t="s">
        <v>73</v>
      </c>
      <c r="C5" s="36" t="s">
        <v>556</v>
      </c>
      <c r="D5" s="36" t="s">
        <v>168</v>
      </c>
      <c r="E5" s="36" t="s">
        <v>167</v>
      </c>
      <c r="F5" s="36" t="str">
        <f>A5</f>
        <v>Line</v>
      </c>
    </row>
    <row r="6" spans="1:7" x14ac:dyDescent="0.25">
      <c r="A6" s="97">
        <v>100</v>
      </c>
      <c r="B6" t="s">
        <v>1414</v>
      </c>
      <c r="C6" s="220">
        <v>159139744.63</v>
      </c>
      <c r="D6" s="92" t="s">
        <v>1413</v>
      </c>
      <c r="E6" s="76"/>
      <c r="F6" s="97">
        <f>A6</f>
        <v>100</v>
      </c>
    </row>
    <row r="7" spans="1:7" x14ac:dyDescent="0.25">
      <c r="A7" s="97">
        <f>A6+1</f>
        <v>101</v>
      </c>
      <c r="B7" t="s">
        <v>1412</v>
      </c>
      <c r="C7" s="32">
        <f>C8-C6</f>
        <v>129535990.37</v>
      </c>
      <c r="D7" s="92" t="str">
        <f>CONCATENATE("Line ",A8," - ","Line ",A6)</f>
        <v>Line 102 - Line 100</v>
      </c>
      <c r="F7" s="97">
        <f>A7</f>
        <v>101</v>
      </c>
    </row>
    <row r="8" spans="1:7" x14ac:dyDescent="0.25">
      <c r="A8" s="97">
        <f>A7+1</f>
        <v>102</v>
      </c>
      <c r="B8" t="s">
        <v>1406</v>
      </c>
      <c r="C8" s="220">
        <v>288675735</v>
      </c>
      <c r="D8" s="92" t="s">
        <v>1411</v>
      </c>
      <c r="F8" s="97">
        <f>A8</f>
        <v>102</v>
      </c>
    </row>
    <row r="9" spans="1:7" x14ac:dyDescent="0.25">
      <c r="C9" s="47"/>
      <c r="D9" s="521"/>
      <c r="E9" s="76"/>
    </row>
    <row r="10" spans="1:7" x14ac:dyDescent="0.25">
      <c r="B10" s="73" t="s">
        <v>1410</v>
      </c>
      <c r="C10" s="487"/>
      <c r="D10" s="524"/>
      <c r="E10" s="523"/>
    </row>
    <row r="11" spans="1:7" x14ac:dyDescent="0.25">
      <c r="A11" s="36" t="s">
        <v>100</v>
      </c>
      <c r="B11" s="36" t="s">
        <v>73</v>
      </c>
      <c r="C11" s="522" t="s">
        <v>556</v>
      </c>
      <c r="D11" s="111" t="s">
        <v>168</v>
      </c>
      <c r="E11" s="36" t="s">
        <v>167</v>
      </c>
      <c r="F11" s="36" t="str">
        <f>A11</f>
        <v>Line</v>
      </c>
    </row>
    <row r="12" spans="1:7" x14ac:dyDescent="0.25">
      <c r="A12" s="97">
        <f>A8+1</f>
        <v>103</v>
      </c>
      <c r="B12" t="s">
        <v>1409</v>
      </c>
      <c r="C12" s="220">
        <v>201205362.05759999</v>
      </c>
      <c r="D12" s="92" t="s">
        <v>1408</v>
      </c>
      <c r="E12" s="76"/>
      <c r="F12" s="97">
        <f>A12</f>
        <v>103</v>
      </c>
    </row>
    <row r="13" spans="1:7" x14ac:dyDescent="0.25">
      <c r="A13" s="97">
        <f>A12+1</f>
        <v>104</v>
      </c>
      <c r="B13" t="s">
        <v>1407</v>
      </c>
      <c r="C13" s="32">
        <f>C14-C12</f>
        <v>155003068.94240001</v>
      </c>
      <c r="D13" s="92" t="str">
        <f>CONCATENATE("Line ",A14," - ","Line ",A12)</f>
        <v>Line 105 - Line 103</v>
      </c>
      <c r="F13" s="97">
        <f>A13</f>
        <v>104</v>
      </c>
    </row>
    <row r="14" spans="1:7" x14ac:dyDescent="0.25">
      <c r="A14" s="97">
        <f>A13+1</f>
        <v>105</v>
      </c>
      <c r="B14" t="s">
        <v>1406</v>
      </c>
      <c r="C14" s="220">
        <v>356208431</v>
      </c>
      <c r="D14" s="92" t="s">
        <v>1405</v>
      </c>
      <c r="F14" s="97">
        <f>A14</f>
        <v>105</v>
      </c>
    </row>
    <row r="15" spans="1:7" x14ac:dyDescent="0.25">
      <c r="A15" s="97"/>
      <c r="C15" s="32"/>
      <c r="D15" s="521"/>
      <c r="E15" s="76"/>
      <c r="F15" s="97"/>
    </row>
    <row r="16" spans="1:7" x14ac:dyDescent="0.25">
      <c r="A16" s="97">
        <f>A14+1</f>
        <v>106</v>
      </c>
      <c r="B16" t="s">
        <v>1404</v>
      </c>
      <c r="C16" s="220">
        <v>18075673.109999999</v>
      </c>
      <c r="D16" s="92" t="s">
        <v>1403</v>
      </c>
      <c r="F16" s="97">
        <f>A16</f>
        <v>106</v>
      </c>
    </row>
    <row r="17" spans="1:7" x14ac:dyDescent="0.25">
      <c r="A17" s="97">
        <f>A16+1</f>
        <v>107</v>
      </c>
      <c r="B17" t="s">
        <v>1402</v>
      </c>
      <c r="C17" s="32">
        <f>C18-C16</f>
        <v>382954295.88999999</v>
      </c>
      <c r="D17" s="92" t="str">
        <f>CONCATENATE("Line ",A18," - ","Line ",A16)</f>
        <v>Line 108 - Line 106</v>
      </c>
      <c r="F17" s="97">
        <f>A17</f>
        <v>107</v>
      </c>
    </row>
    <row r="18" spans="1:7" x14ac:dyDescent="0.25">
      <c r="A18" s="97">
        <f>A17+1</f>
        <v>108</v>
      </c>
      <c r="B18" t="s">
        <v>1401</v>
      </c>
      <c r="C18" s="220">
        <v>401029969</v>
      </c>
      <c r="D18" s="92" t="s">
        <v>1400</v>
      </c>
      <c r="F18" s="97">
        <f>A18</f>
        <v>108</v>
      </c>
    </row>
    <row r="19" spans="1:7" x14ac:dyDescent="0.25">
      <c r="A19" s="97"/>
      <c r="C19" s="32"/>
      <c r="F19" s="97"/>
    </row>
    <row r="20" spans="1:7" x14ac:dyDescent="0.25">
      <c r="A20" s="97">
        <f>A18+1</f>
        <v>109</v>
      </c>
      <c r="B20" s="67" t="s">
        <v>1399</v>
      </c>
      <c r="C20" s="84">
        <f>AVERAGE(C6,C12)</f>
        <v>180172553.34380001</v>
      </c>
      <c r="D20" s="27" t="str">
        <f>"Average of Lines "&amp;A6&amp;" and "&amp;A12&amp;""</f>
        <v>Average of Lines 100 and 103</v>
      </c>
      <c r="F20" s="97">
        <f>A20</f>
        <v>109</v>
      </c>
    </row>
    <row r="21" spans="1:7" x14ac:dyDescent="0.25">
      <c r="A21" s="97"/>
      <c r="C21" s="67"/>
      <c r="D21" s="520"/>
      <c r="E21" s="27"/>
      <c r="G21" s="97"/>
    </row>
    <row r="22" spans="1:7" x14ac:dyDescent="0.25">
      <c r="B22" s="28"/>
    </row>
    <row r="32" spans="1:7" x14ac:dyDescent="0.25">
      <c r="D32" s="92"/>
      <c r="E32" s="42"/>
    </row>
  </sheetData>
  <protectedRanges>
    <protectedRange password="F1C4" sqref="D7 D13 D17" name="AAReport1_23_1_1_2_3"/>
  </protectedRanges>
  <printOptions horizontalCentered="1"/>
  <pageMargins left="1" right="1" top="1" bottom="1" header="0.5" footer="0.5"/>
  <pageSetup scale="5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49A76-2BD9-4250-A3AC-30286269B400}">
  <sheetPr>
    <pageSetUpPr fitToPage="1"/>
  </sheetPr>
  <dimension ref="A1:G74"/>
  <sheetViews>
    <sheetView workbookViewId="0"/>
  </sheetViews>
  <sheetFormatPr defaultColWidth="9.28515625" defaultRowHeight="15" x14ac:dyDescent="0.25"/>
  <cols>
    <col min="1" max="1" width="6.7109375" bestFit="1" customWidth="1"/>
    <col min="2" max="2" width="47.28515625" customWidth="1"/>
    <col min="3" max="3" width="4.42578125" customWidth="1"/>
    <col min="4" max="4" width="22.7109375" customWidth="1"/>
    <col min="5" max="5" width="21.42578125" customWidth="1"/>
    <col min="6" max="6" width="57.28515625" bestFit="1" customWidth="1"/>
    <col min="7" max="7" width="7" bestFit="1" customWidth="1"/>
  </cols>
  <sheetData>
    <row r="1" spans="1:7" x14ac:dyDescent="0.25">
      <c r="B1" s="12" t="s">
        <v>35</v>
      </c>
      <c r="F1" s="67" t="str">
        <f>CONCATENATE("Prior Year: ",'1-BaseTRR_RY27'!$F$2)</f>
        <v>Prior Year: 2023</v>
      </c>
    </row>
    <row r="2" spans="1:7" x14ac:dyDescent="0.25">
      <c r="B2" s="133" t="s">
        <v>331</v>
      </c>
      <c r="F2" s="67"/>
    </row>
    <row r="3" spans="1:7" x14ac:dyDescent="0.25">
      <c r="B3" s="114"/>
      <c r="D3" s="4" t="s">
        <v>544</v>
      </c>
      <c r="E3" s="4" t="s">
        <v>543</v>
      </c>
      <c r="F3" s="36" t="s">
        <v>168</v>
      </c>
    </row>
    <row r="4" spans="1:7" x14ac:dyDescent="0.25">
      <c r="A4" s="36" t="s">
        <v>100</v>
      </c>
      <c r="B4" s="73" t="s">
        <v>1449</v>
      </c>
      <c r="C4" s="39"/>
      <c r="D4" s="39"/>
      <c r="E4" s="39"/>
      <c r="F4" s="39"/>
      <c r="G4" s="36" t="str">
        <f>A4</f>
        <v>Line</v>
      </c>
    </row>
    <row r="5" spans="1:7" x14ac:dyDescent="0.25">
      <c r="A5" s="4">
        <v>100</v>
      </c>
      <c r="B5" s="27" t="s">
        <v>1448</v>
      </c>
      <c r="E5" s="33">
        <f>E18+E27+E34+E43+E52</f>
        <v>-126364168</v>
      </c>
      <c r="F5" s="27" t="s">
        <v>1447</v>
      </c>
      <c r="G5" s="4">
        <f>A5</f>
        <v>100</v>
      </c>
    </row>
    <row r="6" spans="1:7" x14ac:dyDescent="0.25">
      <c r="A6" s="4">
        <f>A5+1</f>
        <v>101</v>
      </c>
      <c r="B6" s="27" t="s">
        <v>1446</v>
      </c>
      <c r="E6" s="33">
        <f>E15+E25+E41+E32+E50</f>
        <v>-122717448.07643622</v>
      </c>
      <c r="F6" s="27" t="s">
        <v>1445</v>
      </c>
      <c r="G6" s="4">
        <f>A6</f>
        <v>101</v>
      </c>
    </row>
    <row r="7" spans="1:7" x14ac:dyDescent="0.25">
      <c r="B7" s="114"/>
    </row>
    <row r="8" spans="1:7" x14ac:dyDescent="0.25">
      <c r="B8" s="73" t="s">
        <v>1444</v>
      </c>
      <c r="C8" s="39"/>
      <c r="D8" s="39"/>
      <c r="E8" s="39"/>
      <c r="F8" s="39"/>
    </row>
    <row r="9" spans="1:7" x14ac:dyDescent="0.25">
      <c r="D9" s="36" t="s">
        <v>544</v>
      </c>
      <c r="E9" s="36" t="s">
        <v>543</v>
      </c>
      <c r="F9" s="286"/>
    </row>
    <row r="10" spans="1:7" ht="24" customHeight="1" x14ac:dyDescent="0.25">
      <c r="A10" s="36" t="s">
        <v>100</v>
      </c>
      <c r="B10" s="36" t="s">
        <v>73</v>
      </c>
      <c r="C10" s="36"/>
      <c r="D10" s="374" t="s">
        <v>1443</v>
      </c>
      <c r="E10" s="36" t="s">
        <v>1442</v>
      </c>
      <c r="F10" s="36" t="s">
        <v>168</v>
      </c>
      <c r="G10" s="36" t="str">
        <f t="shared" ref="G10:G15" si="0">A10</f>
        <v>Line</v>
      </c>
    </row>
    <row r="11" spans="1:7" ht="18" customHeight="1" x14ac:dyDescent="0.25">
      <c r="A11" s="4">
        <v>200</v>
      </c>
      <c r="B11" t="s">
        <v>1441</v>
      </c>
      <c r="D11" s="80">
        <v>-337515362.72000003</v>
      </c>
      <c r="E11" s="80">
        <v>-353587788.11000001</v>
      </c>
      <c r="F11" s="92" t="s">
        <v>93</v>
      </c>
      <c r="G11" s="4">
        <f t="shared" si="0"/>
        <v>200</v>
      </c>
    </row>
    <row r="12" spans="1:7" ht="18" customHeight="1" x14ac:dyDescent="0.25">
      <c r="A12" s="4">
        <f>A11+1</f>
        <v>201</v>
      </c>
      <c r="B12" t="s">
        <v>1440</v>
      </c>
      <c r="D12" s="34">
        <v>45700000</v>
      </c>
      <c r="E12" s="34">
        <v>45700000</v>
      </c>
      <c r="F12" s="92" t="s">
        <v>265</v>
      </c>
      <c r="G12" s="4">
        <f t="shared" si="0"/>
        <v>201</v>
      </c>
    </row>
    <row r="13" spans="1:7" ht="18" customHeight="1" x14ac:dyDescent="0.25">
      <c r="A13" s="4">
        <f>A12+1</f>
        <v>202</v>
      </c>
      <c r="B13" t="s">
        <v>1439</v>
      </c>
      <c r="D13" s="35">
        <f>+D12+D11</f>
        <v>-291815362.72000003</v>
      </c>
      <c r="E13" s="35">
        <f>+E12+E11</f>
        <v>-307887788.11000001</v>
      </c>
      <c r="F13" s="27" t="str">
        <f>"Line "&amp;A11&amp;" + Line "&amp;A12&amp;""</f>
        <v>Line 200 + Line 201</v>
      </c>
      <c r="G13" s="4">
        <f t="shared" si="0"/>
        <v>202</v>
      </c>
    </row>
    <row r="14" spans="1:7" ht="18" customHeight="1" x14ac:dyDescent="0.25">
      <c r="A14" s="4">
        <f>A13+1</f>
        <v>203</v>
      </c>
      <c r="B14" t="s">
        <v>1423</v>
      </c>
      <c r="D14" s="54">
        <f>'24-Allocators_RY27'!$C$24</f>
        <v>9.4866156670562113E-2</v>
      </c>
      <c r="E14" s="54">
        <f>'24-Allocators_RY27'!$C$24</f>
        <v>9.4866156670562113E-2</v>
      </c>
      <c r="F14" s="27" t="str">
        <f>CONCATENATE("24-Allocators, Line ",'24-Allocators_RY27'!A24)</f>
        <v>24-Allocators, Line 113</v>
      </c>
      <c r="G14" s="4">
        <f t="shared" si="0"/>
        <v>203</v>
      </c>
    </row>
    <row r="15" spans="1:7" ht="18" customHeight="1" x14ac:dyDescent="0.25">
      <c r="A15" s="4">
        <f>A14+1</f>
        <v>204</v>
      </c>
      <c r="B15" s="12" t="s">
        <v>1438</v>
      </c>
      <c r="C15" s="12"/>
      <c r="D15" s="33">
        <f>ROUND(D13*D14,0)</f>
        <v>-27683402</v>
      </c>
      <c r="E15" s="33">
        <f>ROUND(E13*E14,0)</f>
        <v>-29208131</v>
      </c>
      <c r="F15" s="27" t="str">
        <f>"Line "&amp;A13&amp;" * Line "&amp;A14&amp;""</f>
        <v>Line 202 * Line 203</v>
      </c>
      <c r="G15" s="4">
        <f t="shared" si="0"/>
        <v>204</v>
      </c>
    </row>
    <row r="16" spans="1:7" ht="18" customHeight="1" x14ac:dyDescent="0.25">
      <c r="A16" s="4"/>
      <c r="D16" s="79"/>
      <c r="E16" s="79"/>
      <c r="F16" s="27"/>
      <c r="G16" s="4"/>
    </row>
    <row r="17" spans="1:7" ht="18" customHeight="1" x14ac:dyDescent="0.25">
      <c r="A17" s="4"/>
      <c r="F17" s="27"/>
      <c r="G17" s="4"/>
    </row>
    <row r="18" spans="1:7" ht="18" customHeight="1" x14ac:dyDescent="0.25">
      <c r="A18" s="4">
        <f>A15+1</f>
        <v>205</v>
      </c>
      <c r="D18" s="67" t="s">
        <v>1421</v>
      </c>
      <c r="E18" s="33">
        <f>ROUND(AVERAGE(D15:E15),0)</f>
        <v>-28445767</v>
      </c>
      <c r="F18" s="27" t="str">
        <f>CONCATENATE("Average of Line ",A15,", ",D9," and ",E9)</f>
        <v>Average of Line 204, Col 1 and Col 2</v>
      </c>
      <c r="G18" s="4">
        <f>A18</f>
        <v>205</v>
      </c>
    </row>
    <row r="19" spans="1:7" ht="18" customHeight="1" x14ac:dyDescent="0.25">
      <c r="A19" s="4"/>
      <c r="D19" s="67"/>
      <c r="E19" s="84"/>
      <c r="F19" s="286"/>
      <c r="G19" s="4"/>
    </row>
    <row r="20" spans="1:7" ht="18" customHeight="1" x14ac:dyDescent="0.25">
      <c r="B20" s="73" t="s">
        <v>1437</v>
      </c>
      <c r="C20" s="39"/>
      <c r="D20" s="39"/>
      <c r="E20" s="39"/>
      <c r="F20" s="86"/>
    </row>
    <row r="21" spans="1:7" ht="18" customHeight="1" x14ac:dyDescent="0.25">
      <c r="B21" s="12"/>
      <c r="D21" s="4" t="s">
        <v>544</v>
      </c>
      <c r="E21" s="4" t="s">
        <v>543</v>
      </c>
      <c r="F21" s="286"/>
    </row>
    <row r="22" spans="1:7" ht="18" customHeight="1" x14ac:dyDescent="0.25">
      <c r="D22" s="36" t="s">
        <v>1426</v>
      </c>
      <c r="E22" s="36" t="s">
        <v>647</v>
      </c>
      <c r="F22" s="36" t="s">
        <v>168</v>
      </c>
    </row>
    <row r="23" spans="1:7" ht="18" customHeight="1" x14ac:dyDescent="0.25">
      <c r="A23" s="4">
        <v>300</v>
      </c>
      <c r="B23" t="s">
        <v>1436</v>
      </c>
      <c r="D23" s="144">
        <v>0</v>
      </c>
      <c r="E23" s="60">
        <v>0</v>
      </c>
      <c r="F23" s="530" t="str">
        <f>CONCATENATE("Negative 5-CostofCap-4, Line ",'5-CostofCap-4'!A8," (see Note 3)")</f>
        <v>Negative 5-CostofCap-4, Line 102 (see Note 3)</v>
      </c>
      <c r="G23" s="4">
        <f>A23</f>
        <v>300</v>
      </c>
    </row>
    <row r="24" spans="1:7" ht="18" customHeight="1" x14ac:dyDescent="0.25">
      <c r="A24" s="4">
        <f>+A23+1</f>
        <v>301</v>
      </c>
      <c r="B24" t="s">
        <v>1435</v>
      </c>
      <c r="D24" s="59">
        <f>+E24</f>
        <v>0.15917413442821232</v>
      </c>
      <c r="E24" s="59">
        <f>+'24-Allocators_RY27'!C29</f>
        <v>0.15917413442821232</v>
      </c>
      <c r="F24" s="27" t="str">
        <f>CONCATENATE("24-Allocators, Line ",'24-Allocators_RY27'!A29)</f>
        <v>24-Allocators, Line 116</v>
      </c>
      <c r="G24" s="4">
        <f>A24</f>
        <v>301</v>
      </c>
    </row>
    <row r="25" spans="1:7" ht="18" customHeight="1" x14ac:dyDescent="0.25">
      <c r="A25" s="4">
        <f>+A24+1</f>
        <v>302</v>
      </c>
      <c r="B25" t="s">
        <v>1434</v>
      </c>
      <c r="D25" s="529">
        <f>+D24*D23</f>
        <v>0</v>
      </c>
      <c r="E25" s="529">
        <f>+E24*E23</f>
        <v>0</v>
      </c>
      <c r="F25" s="27" t="str">
        <f>"Line "&amp;A23&amp;" * Line "&amp;A24&amp;" (see Note 3)"</f>
        <v>Line 300 * Line 301 (see Note 3)</v>
      </c>
      <c r="G25" s="4">
        <f>A25</f>
        <v>302</v>
      </c>
    </row>
    <row r="26" spans="1:7" ht="18" customHeight="1" x14ac:dyDescent="0.25">
      <c r="A26" s="4"/>
      <c r="E26" s="12"/>
      <c r="F26" s="27"/>
    </row>
    <row r="27" spans="1:7" ht="18" customHeight="1" x14ac:dyDescent="0.25">
      <c r="A27" s="4">
        <f>+A25+1</f>
        <v>303</v>
      </c>
      <c r="D27" s="67" t="s">
        <v>1421</v>
      </c>
      <c r="E27" s="33">
        <f>ROUND(AVERAGE(D25:E25),0)</f>
        <v>0</v>
      </c>
      <c r="F27" s="27" t="str">
        <f>CONCATENATE("Average of Line ",A25,", ",D21," and ",E21)</f>
        <v>Average of Line 302, Col 1 and Col 2</v>
      </c>
      <c r="G27" s="4">
        <f>A27</f>
        <v>303</v>
      </c>
    </row>
    <row r="28" spans="1:7" ht="18" customHeight="1" x14ac:dyDescent="0.25">
      <c r="F28" s="286"/>
    </row>
    <row r="29" spans="1:7" ht="18" customHeight="1" x14ac:dyDescent="0.25">
      <c r="B29" s="73" t="s">
        <v>1433</v>
      </c>
      <c r="C29" s="39"/>
      <c r="D29" s="39"/>
      <c r="E29" s="39"/>
      <c r="F29" s="86"/>
    </row>
    <row r="30" spans="1:7" ht="18" customHeight="1" x14ac:dyDescent="0.25">
      <c r="A30" s="4"/>
      <c r="D30" s="4" t="s">
        <v>544</v>
      </c>
      <c r="E30" s="4" t="s">
        <v>543</v>
      </c>
      <c r="F30" s="27"/>
      <c r="G30" s="4"/>
    </row>
    <row r="31" spans="1:7" ht="18" customHeight="1" x14ac:dyDescent="0.25">
      <c r="A31" s="4"/>
      <c r="D31" s="36" t="s">
        <v>1426</v>
      </c>
      <c r="E31" s="36" t="s">
        <v>647</v>
      </c>
      <c r="F31" s="36" t="s">
        <v>168</v>
      </c>
      <c r="G31" s="4"/>
    </row>
    <row r="32" spans="1:7" ht="18" customHeight="1" x14ac:dyDescent="0.25">
      <c r="A32" s="4">
        <v>400</v>
      </c>
      <c r="B32" t="s">
        <v>1432</v>
      </c>
      <c r="D32" s="56">
        <v>0</v>
      </c>
      <c r="E32" s="80"/>
      <c r="F32" s="27" t="s">
        <v>1431</v>
      </c>
      <c r="G32" s="4">
        <f>A32</f>
        <v>400</v>
      </c>
    </row>
    <row r="33" spans="1:7" ht="18" customHeight="1" x14ac:dyDescent="0.25">
      <c r="A33" s="4"/>
      <c r="D33" s="67"/>
      <c r="E33" s="78"/>
      <c r="F33" s="27"/>
      <c r="G33" s="4"/>
    </row>
    <row r="34" spans="1:7" ht="18" customHeight="1" x14ac:dyDescent="0.25">
      <c r="A34" s="4">
        <f>+A32+1</f>
        <v>401</v>
      </c>
      <c r="D34" s="67" t="s">
        <v>1421</v>
      </c>
      <c r="E34" s="78">
        <f>ROUND(AVERAGE(D32:E32),0)</f>
        <v>0</v>
      </c>
      <c r="F34" s="27" t="str">
        <f>CONCATENATE("Average of Line ",A32,"")</f>
        <v>Average of Line 400</v>
      </c>
      <c r="G34" s="4">
        <f>A34</f>
        <v>401</v>
      </c>
    </row>
    <row r="35" spans="1:7" ht="18" customHeight="1" x14ac:dyDescent="0.25">
      <c r="A35" s="4"/>
      <c r="D35" s="67"/>
      <c r="E35" s="78"/>
      <c r="F35" s="27"/>
      <c r="G35" s="4"/>
    </row>
    <row r="36" spans="1:7" ht="18" customHeight="1" x14ac:dyDescent="0.25">
      <c r="B36" s="73" t="s">
        <v>1430</v>
      </c>
      <c r="C36" s="39"/>
      <c r="D36" s="39"/>
      <c r="E36" s="39"/>
      <c r="F36" s="86"/>
    </row>
    <row r="37" spans="1:7" ht="18" customHeight="1" x14ac:dyDescent="0.25">
      <c r="B37" s="12"/>
      <c r="D37" s="4" t="s">
        <v>544</v>
      </c>
      <c r="E37" s="4" t="s">
        <v>543</v>
      </c>
      <c r="F37" s="286"/>
    </row>
    <row r="38" spans="1:7" ht="18" customHeight="1" x14ac:dyDescent="0.25">
      <c r="A38" s="4"/>
      <c r="D38" s="36" t="s">
        <v>1426</v>
      </c>
      <c r="E38" s="36" t="s">
        <v>647</v>
      </c>
      <c r="F38" s="36" t="s">
        <v>168</v>
      </c>
      <c r="G38" s="4"/>
    </row>
    <row r="39" spans="1:7" ht="18" customHeight="1" x14ac:dyDescent="0.25">
      <c r="A39" s="4">
        <v>500</v>
      </c>
      <c r="B39" t="s">
        <v>1368</v>
      </c>
      <c r="D39" s="56">
        <v>-847080716</v>
      </c>
      <c r="E39" s="80">
        <v>-774458779.46091187</v>
      </c>
      <c r="F39" s="92" t="s">
        <v>1429</v>
      </c>
      <c r="G39" s="4">
        <f>A39</f>
        <v>500</v>
      </c>
    </row>
    <row r="40" spans="1:7" ht="18" customHeight="1" x14ac:dyDescent="0.25">
      <c r="A40" s="4">
        <f>+A39+1</f>
        <v>501</v>
      </c>
      <c r="B40" t="s">
        <v>1428</v>
      </c>
      <c r="D40" s="528">
        <f>'24-Allocators_RY27'!$C$56</f>
        <v>0.12058934777362219</v>
      </c>
      <c r="E40" s="528">
        <f>'24-Allocators_RY27'!$C$56</f>
        <v>0.12058934777362219</v>
      </c>
      <c r="F40" s="27" t="str">
        <f>CONCATENATE("24-Allocators, Line ",'24-Allocators_RY27'!A56)</f>
        <v>24-Allocators, Line 135</v>
      </c>
      <c r="G40" s="4">
        <f>A40</f>
        <v>501</v>
      </c>
    </row>
    <row r="41" spans="1:7" ht="18" customHeight="1" x14ac:dyDescent="0.25">
      <c r="A41" s="4">
        <f>+A40+1</f>
        <v>502</v>
      </c>
      <c r="B41" t="s">
        <v>1422</v>
      </c>
      <c r="D41" s="527">
        <f>D39*D40</f>
        <v>-102148911.05405289</v>
      </c>
      <c r="E41" s="526">
        <f>+E40*E39</f>
        <v>-93391479.092746869</v>
      </c>
      <c r="F41" s="27" t="str">
        <f>"Line "&amp;A39&amp;" * Line "&amp;A40&amp;" (see Note 5)"</f>
        <v>Line 500 * Line 501 (see Note 5)</v>
      </c>
      <c r="G41" s="4">
        <f>A41</f>
        <v>502</v>
      </c>
    </row>
    <row r="42" spans="1:7" ht="18" customHeight="1" x14ac:dyDescent="0.25">
      <c r="A42" s="4"/>
      <c r="D42" s="67"/>
      <c r="E42" s="78"/>
      <c r="F42" s="27"/>
      <c r="G42" s="4"/>
    </row>
    <row r="43" spans="1:7" ht="18" customHeight="1" x14ac:dyDescent="0.25">
      <c r="A43" s="4">
        <f>+A41+1</f>
        <v>503</v>
      </c>
      <c r="D43" s="67" t="s">
        <v>1421</v>
      </c>
      <c r="E43" s="78">
        <f>ROUND(AVERAGE(D41:E41),0)</f>
        <v>-97770195</v>
      </c>
      <c r="F43" s="27" t="str">
        <f>CONCATENATE("Average of Line ",A41,", ",D37," and ",E37)</f>
        <v>Average of Line 502, Col 1 and Col 2</v>
      </c>
      <c r="G43" s="4">
        <f>A43</f>
        <v>503</v>
      </c>
    </row>
    <row r="44" spans="1:7" ht="18" customHeight="1" x14ac:dyDescent="0.25">
      <c r="A44" s="4"/>
      <c r="D44" s="67"/>
      <c r="E44" s="78"/>
      <c r="F44" s="27"/>
      <c r="G44" s="4"/>
    </row>
    <row r="45" spans="1:7" ht="18" customHeight="1" x14ac:dyDescent="0.25">
      <c r="B45" s="73" t="s">
        <v>1427</v>
      </c>
      <c r="C45" s="39"/>
      <c r="D45" s="39"/>
      <c r="E45" s="39"/>
      <c r="F45" s="86"/>
    </row>
    <row r="46" spans="1:7" ht="18" customHeight="1" x14ac:dyDescent="0.25">
      <c r="B46" s="12"/>
      <c r="D46" s="4" t="s">
        <v>544</v>
      </c>
      <c r="E46" s="4" t="s">
        <v>543</v>
      </c>
      <c r="F46" s="286"/>
    </row>
    <row r="47" spans="1:7" ht="18" customHeight="1" x14ac:dyDescent="0.25">
      <c r="B47" s="12"/>
      <c r="D47" s="36" t="s">
        <v>1426</v>
      </c>
      <c r="E47" s="36" t="s">
        <v>647</v>
      </c>
      <c r="F47" s="36" t="s">
        <v>168</v>
      </c>
    </row>
    <row r="48" spans="1:7" ht="18" customHeight="1" x14ac:dyDescent="0.25">
      <c r="A48" s="4">
        <v>600</v>
      </c>
      <c r="B48" t="s">
        <v>1425</v>
      </c>
      <c r="D48" s="56">
        <v>-1882384</v>
      </c>
      <c r="E48" s="80">
        <v>-1242149.8648729187</v>
      </c>
      <c r="F48" s="92" t="s">
        <v>1424</v>
      </c>
      <c r="G48" s="4">
        <f>A48</f>
        <v>600</v>
      </c>
    </row>
    <row r="49" spans="1:7" ht="18" customHeight="1" x14ac:dyDescent="0.25">
      <c r="A49" s="4">
        <f>+A48+1</f>
        <v>601</v>
      </c>
      <c r="B49" t="s">
        <v>1423</v>
      </c>
      <c r="D49" s="528">
        <f>'24-Allocators_RY27'!$C$24</f>
        <v>9.4866156670562113E-2</v>
      </c>
      <c r="E49" s="528">
        <f>'24-Allocators_RY27'!$C$24</f>
        <v>9.4866156670562113E-2</v>
      </c>
      <c r="F49" s="27" t="str">
        <f>CONCATENATE("24-Allocators, Line ",'24-Allocators_RY27'!A24)</f>
        <v>24-Allocators, Line 113</v>
      </c>
      <c r="G49" s="4">
        <f>A49</f>
        <v>601</v>
      </c>
    </row>
    <row r="50" spans="1:7" ht="18" customHeight="1" x14ac:dyDescent="0.25">
      <c r="A50" s="4">
        <f>+A49+1</f>
        <v>602</v>
      </c>
      <c r="B50" t="s">
        <v>1422</v>
      </c>
      <c r="D50" s="527">
        <f>D48*D49</f>
        <v>-178574.5354581594</v>
      </c>
      <c r="E50" s="526">
        <f>+E49*E48</f>
        <v>-117837.98368935187</v>
      </c>
      <c r="F50" s="27" t="str">
        <f>"Line "&amp;A48&amp;" * Line "&amp;A49&amp;" (see Note 6)"</f>
        <v>Line 600 * Line 601 (see Note 6)</v>
      </c>
      <c r="G50" s="4">
        <f>A50</f>
        <v>602</v>
      </c>
    </row>
    <row r="51" spans="1:7" ht="18" customHeight="1" x14ac:dyDescent="0.25">
      <c r="A51" s="4"/>
      <c r="D51" s="67"/>
      <c r="E51" s="78"/>
      <c r="F51" s="27"/>
      <c r="G51" s="4"/>
    </row>
    <row r="52" spans="1:7" x14ac:dyDescent="0.25">
      <c r="A52" s="4">
        <f>+A50+1</f>
        <v>603</v>
      </c>
      <c r="D52" s="67" t="s">
        <v>1421</v>
      </c>
      <c r="E52" s="78">
        <f>ROUND(AVERAGE(D50:E50),0)</f>
        <v>-148206</v>
      </c>
      <c r="F52" s="27" t="str">
        <f>CONCATENATE("Average of Line ",A50,", ",D46," and ",E46)</f>
        <v>Average of Line 602, Col 1 and Col 2</v>
      </c>
      <c r="G52" s="4">
        <f>A52</f>
        <v>603</v>
      </c>
    </row>
    <row r="53" spans="1:7" x14ac:dyDescent="0.25">
      <c r="A53" s="4"/>
      <c r="D53" s="67"/>
      <c r="E53" s="78"/>
      <c r="F53" s="27"/>
      <c r="G53" s="4"/>
    </row>
    <row r="54" spans="1:7" x14ac:dyDescent="0.25">
      <c r="A54" s="4"/>
      <c r="D54" s="67"/>
      <c r="E54" s="78"/>
      <c r="F54" s="27"/>
      <c r="G54" s="4"/>
    </row>
    <row r="55" spans="1:7" ht="15" customHeight="1" x14ac:dyDescent="0.25">
      <c r="B55" s="878" t="s">
        <v>1420</v>
      </c>
      <c r="C55" s="878"/>
      <c r="D55" s="878"/>
      <c r="E55" s="878"/>
      <c r="F55" s="878"/>
    </row>
    <row r="56" spans="1:7" x14ac:dyDescent="0.25">
      <c r="B56" s="878"/>
      <c r="C56" s="878"/>
      <c r="D56" s="878"/>
      <c r="E56" s="878"/>
      <c r="F56" s="878"/>
    </row>
    <row r="57" spans="1:7" x14ac:dyDescent="0.25">
      <c r="B57" s="132"/>
      <c r="C57" s="132"/>
      <c r="D57" s="132"/>
      <c r="E57" s="132"/>
      <c r="F57" s="132"/>
    </row>
    <row r="58" spans="1:7" ht="15" customHeight="1" x14ac:dyDescent="0.25">
      <c r="B58" s="869" t="s">
        <v>1419</v>
      </c>
      <c r="C58" s="869"/>
      <c r="D58" s="869"/>
      <c r="E58" s="869"/>
      <c r="F58" s="869"/>
    </row>
    <row r="59" spans="1:7" x14ac:dyDescent="0.25">
      <c r="B59" s="869"/>
      <c r="C59" s="869"/>
      <c r="D59" s="869"/>
      <c r="E59" s="869"/>
      <c r="F59" s="869"/>
    </row>
    <row r="60" spans="1:7" x14ac:dyDescent="0.25">
      <c r="B60" s="869"/>
      <c r="C60" s="869"/>
      <c r="D60" s="869"/>
      <c r="E60" s="869"/>
      <c r="F60" s="869"/>
    </row>
    <row r="61" spans="1:7" x14ac:dyDescent="0.25">
      <c r="B61" s="132"/>
      <c r="C61" s="132"/>
      <c r="D61" s="132"/>
      <c r="E61" s="132"/>
      <c r="F61" s="132"/>
    </row>
    <row r="62" spans="1:7" ht="15" customHeight="1" x14ac:dyDescent="0.25">
      <c r="B62" s="879" t="s">
        <v>1418</v>
      </c>
      <c r="C62" s="879"/>
      <c r="D62" s="879"/>
      <c r="E62" s="879"/>
      <c r="F62" s="879"/>
    </row>
    <row r="63" spans="1:7" x14ac:dyDescent="0.25">
      <c r="B63" s="879"/>
      <c r="C63" s="879"/>
      <c r="D63" s="879"/>
      <c r="E63" s="879"/>
      <c r="F63" s="879"/>
    </row>
    <row r="64" spans="1:7" x14ac:dyDescent="0.25">
      <c r="B64" s="879"/>
      <c r="C64" s="879"/>
      <c r="D64" s="879"/>
      <c r="E64" s="879"/>
      <c r="F64" s="879"/>
    </row>
    <row r="65" spans="2:6" x14ac:dyDescent="0.25">
      <c r="B65" s="879"/>
      <c r="C65" s="879"/>
      <c r="D65" s="879"/>
      <c r="E65" s="879"/>
      <c r="F65" s="879"/>
    </row>
    <row r="66" spans="2:6" x14ac:dyDescent="0.25">
      <c r="B66" s="42"/>
      <c r="C66" s="42"/>
      <c r="D66" s="42"/>
      <c r="E66" s="42"/>
      <c r="F66" s="42"/>
    </row>
    <row r="67" spans="2:6" ht="15" customHeight="1" x14ac:dyDescent="0.25">
      <c r="B67" s="869" t="s">
        <v>1417</v>
      </c>
      <c r="C67" s="869"/>
      <c r="D67" s="869"/>
      <c r="E67" s="869"/>
      <c r="F67" s="869"/>
    </row>
    <row r="68" spans="2:6" x14ac:dyDescent="0.25">
      <c r="B68" s="869"/>
      <c r="C68" s="869"/>
      <c r="D68" s="869"/>
      <c r="E68" s="869"/>
      <c r="F68" s="869"/>
    </row>
    <row r="69" spans="2:6" x14ac:dyDescent="0.25">
      <c r="B69" s="869"/>
      <c r="C69" s="869"/>
      <c r="D69" s="869"/>
      <c r="E69" s="869"/>
      <c r="F69" s="869"/>
    </row>
    <row r="70" spans="2:6" x14ac:dyDescent="0.25">
      <c r="B70" s="869"/>
      <c r="C70" s="869"/>
      <c r="D70" s="869"/>
      <c r="E70" s="869"/>
      <c r="F70" s="869"/>
    </row>
    <row r="71" spans="2:6" x14ac:dyDescent="0.25">
      <c r="B71" s="42"/>
      <c r="C71" s="42"/>
      <c r="D71" s="42"/>
      <c r="E71" s="42"/>
      <c r="F71" s="42"/>
    </row>
    <row r="72" spans="2:6" ht="15" customHeight="1" x14ac:dyDescent="0.25">
      <c r="B72" s="869" t="s">
        <v>1416</v>
      </c>
      <c r="C72" s="869"/>
      <c r="D72" s="869"/>
      <c r="E72" s="869"/>
      <c r="F72" s="869"/>
    </row>
    <row r="73" spans="2:6" x14ac:dyDescent="0.25">
      <c r="B73" s="869"/>
      <c r="C73" s="869"/>
      <c r="D73" s="869"/>
      <c r="E73" s="869"/>
      <c r="F73" s="869"/>
    </row>
    <row r="74" spans="2:6" x14ac:dyDescent="0.25">
      <c r="B74" s="869"/>
      <c r="C74" s="869"/>
      <c r="D74" s="869"/>
      <c r="E74" s="869"/>
      <c r="F74" s="869"/>
    </row>
  </sheetData>
  <mergeCells count="5">
    <mergeCell ref="B55:F56"/>
    <mergeCell ref="B67:F70"/>
    <mergeCell ref="B72:F74"/>
    <mergeCell ref="B58:F60"/>
    <mergeCell ref="B62:F65"/>
  </mergeCells>
  <printOptions horizontalCentered="1"/>
  <pageMargins left="1" right="1" top="1" bottom="1" header="0.5" footer="0.5"/>
  <pageSetup scale="3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4FA0D-D9B1-4461-A2CB-A1D551DDEBE3}">
  <sheetPr>
    <pageSetUpPr fitToPage="1"/>
  </sheetPr>
  <dimension ref="A1:T72"/>
  <sheetViews>
    <sheetView topLeftCell="A36" workbookViewId="0"/>
  </sheetViews>
  <sheetFormatPr defaultColWidth="9.28515625" defaultRowHeight="15" x14ac:dyDescent="0.25"/>
  <cols>
    <col min="1" max="1" width="5.5703125" customWidth="1"/>
    <col min="2" max="2" width="54.28515625" customWidth="1"/>
    <col min="3" max="3" width="24.42578125" customWidth="1"/>
    <col min="4" max="4" width="19" customWidth="1"/>
    <col min="5" max="5" width="18.7109375" bestFit="1" customWidth="1"/>
    <col min="6" max="6" width="24.5703125" customWidth="1"/>
    <col min="7" max="7" width="24.7109375" customWidth="1"/>
    <col min="8" max="8" width="15.28515625" bestFit="1" customWidth="1"/>
    <col min="9" max="9" width="16.5703125" customWidth="1"/>
    <col min="10" max="10" width="23" bestFit="1" customWidth="1"/>
    <col min="11" max="11" width="6.7109375" bestFit="1" customWidth="1"/>
    <col min="12" max="20" width="9.28515625" customWidth="1"/>
  </cols>
  <sheetData>
    <row r="1" spans="1:20" x14ac:dyDescent="0.25">
      <c r="B1" s="550" t="s">
        <v>33</v>
      </c>
      <c r="C1" s="535"/>
      <c r="D1" s="535"/>
      <c r="E1" s="67"/>
      <c r="G1" s="67"/>
      <c r="J1" s="67" t="str">
        <f>CONCATENATE("Prior Year: ",'1-BaseTRR_RY27'!$F$2)</f>
        <v>Prior Year: 2023</v>
      </c>
    </row>
    <row r="2" spans="1:20" x14ac:dyDescent="0.25">
      <c r="B2" s="133" t="s">
        <v>331</v>
      </c>
      <c r="C2" s="535"/>
      <c r="D2" s="535"/>
      <c r="E2" s="67"/>
      <c r="F2" s="67"/>
      <c r="G2" s="67"/>
    </row>
    <row r="3" spans="1:20" x14ac:dyDescent="0.25">
      <c r="B3" s="535"/>
      <c r="C3" s="535"/>
      <c r="D3" s="535"/>
      <c r="E3" s="535"/>
      <c r="F3" s="535"/>
      <c r="G3" s="535"/>
    </row>
    <row r="4" spans="1:20" ht="15.75" customHeight="1" x14ac:dyDescent="0.25">
      <c r="A4" s="536"/>
      <c r="B4" s="535" t="s">
        <v>1499</v>
      </c>
      <c r="C4" s="535"/>
      <c r="D4" s="535"/>
      <c r="E4" s="535"/>
      <c r="F4" s="535"/>
      <c r="G4" s="535"/>
      <c r="N4" s="880"/>
      <c r="O4" s="881"/>
      <c r="P4" s="881"/>
      <c r="Q4" s="881"/>
      <c r="R4" s="881"/>
      <c r="S4" s="881"/>
      <c r="T4" s="881"/>
    </row>
    <row r="5" spans="1:20" x14ac:dyDescent="0.25">
      <c r="A5" s="536"/>
      <c r="B5" s="535" t="s">
        <v>1498</v>
      </c>
      <c r="C5" s="535"/>
      <c r="D5" s="535"/>
      <c r="E5" s="535"/>
      <c r="F5" s="535"/>
      <c r="G5" s="535"/>
    </row>
    <row r="6" spans="1:20" x14ac:dyDescent="0.25">
      <c r="A6" s="536"/>
      <c r="B6" s="535" t="s">
        <v>1497</v>
      </c>
      <c r="C6" s="535"/>
      <c r="D6" s="535"/>
      <c r="E6" s="535"/>
      <c r="F6" s="535"/>
      <c r="G6" s="535"/>
    </row>
    <row r="7" spans="1:20" x14ac:dyDescent="0.25">
      <c r="A7" s="536"/>
      <c r="B7" s="535"/>
      <c r="C7" s="535"/>
      <c r="D7" s="535"/>
      <c r="E7" s="535"/>
      <c r="F7" s="535"/>
      <c r="G7" s="535"/>
    </row>
    <row r="8" spans="1:20" x14ac:dyDescent="0.25">
      <c r="A8" s="536"/>
      <c r="B8" s="535" t="s">
        <v>1496</v>
      </c>
      <c r="C8" s="535"/>
      <c r="D8" s="535"/>
      <c r="E8" s="535"/>
      <c r="F8" s="535"/>
      <c r="G8" s="535"/>
    </row>
    <row r="9" spans="1:20" x14ac:dyDescent="0.25">
      <c r="A9" s="536"/>
      <c r="B9" s="535" t="s">
        <v>1495</v>
      </c>
      <c r="C9" s="535"/>
      <c r="D9" s="535"/>
      <c r="E9" s="535"/>
      <c r="F9" s="535"/>
      <c r="G9" s="535"/>
    </row>
    <row r="10" spans="1:20" x14ac:dyDescent="0.25">
      <c r="A10" s="536"/>
      <c r="B10" s="535"/>
      <c r="C10" s="535"/>
      <c r="D10" s="535"/>
      <c r="E10" s="535"/>
      <c r="F10" s="535"/>
      <c r="G10" s="535"/>
    </row>
    <row r="11" spans="1:20" x14ac:dyDescent="0.25">
      <c r="A11" s="536"/>
      <c r="B11" s="535" t="s">
        <v>1494</v>
      </c>
      <c r="C11" s="535"/>
      <c r="D11" s="535"/>
      <c r="E11" s="535"/>
      <c r="F11" s="535"/>
      <c r="G11" s="535"/>
    </row>
    <row r="12" spans="1:20" x14ac:dyDescent="0.25">
      <c r="A12" s="536"/>
      <c r="B12" s="535" t="s">
        <v>1493</v>
      </c>
      <c r="C12" s="535"/>
      <c r="D12" s="535"/>
      <c r="E12" s="535"/>
      <c r="F12" s="535"/>
      <c r="G12" s="535"/>
    </row>
    <row r="13" spans="1:20" x14ac:dyDescent="0.25">
      <c r="A13" s="536"/>
      <c r="B13" s="535" t="s">
        <v>1492</v>
      </c>
      <c r="C13" s="535"/>
      <c r="D13" s="535"/>
      <c r="E13" s="535"/>
      <c r="F13" s="535"/>
      <c r="G13" s="535"/>
    </row>
    <row r="14" spans="1:20" x14ac:dyDescent="0.25">
      <c r="A14" s="536"/>
      <c r="B14" s="535"/>
      <c r="C14" s="535"/>
      <c r="D14" s="535"/>
      <c r="E14" s="535"/>
      <c r="F14" s="535"/>
      <c r="G14" s="535"/>
    </row>
    <row r="15" spans="1:20" x14ac:dyDescent="0.25">
      <c r="A15" s="536"/>
      <c r="B15" s="73" t="s">
        <v>1491</v>
      </c>
      <c r="C15" s="39"/>
      <c r="D15" s="39"/>
      <c r="E15" s="39"/>
      <c r="F15" s="39"/>
      <c r="G15" s="39"/>
    </row>
    <row r="16" spans="1:20" x14ac:dyDescent="0.25">
      <c r="A16" s="536"/>
      <c r="B16" s="550" t="s">
        <v>423</v>
      </c>
      <c r="C16" s="535"/>
      <c r="D16" s="535"/>
      <c r="E16" s="535"/>
      <c r="F16" s="535"/>
      <c r="G16" s="535"/>
    </row>
    <row r="17" spans="1:11" x14ac:dyDescent="0.25">
      <c r="A17" s="536"/>
      <c r="B17" s="535" t="s">
        <v>1490</v>
      </c>
      <c r="C17" s="535"/>
      <c r="D17" s="535"/>
      <c r="E17" s="535"/>
      <c r="F17" s="535"/>
      <c r="G17" s="535"/>
    </row>
    <row r="18" spans="1:11" x14ac:dyDescent="0.25">
      <c r="A18" s="536"/>
      <c r="B18" s="535" t="s">
        <v>1489</v>
      </c>
    </row>
    <row r="19" spans="1:11" x14ac:dyDescent="0.25">
      <c r="A19" s="536"/>
      <c r="B19" s="554" t="s">
        <v>1488</v>
      </c>
    </row>
    <row r="20" spans="1:11" x14ac:dyDescent="0.25">
      <c r="A20" s="536"/>
      <c r="B20" s="554" t="s">
        <v>1487</v>
      </c>
      <c r="E20" s="42"/>
    </row>
    <row r="21" spans="1:11" x14ac:dyDescent="0.25">
      <c r="A21" s="536"/>
      <c r="B21" s="535" t="s">
        <v>1486</v>
      </c>
    </row>
    <row r="22" spans="1:11" x14ac:dyDescent="0.25">
      <c r="A22" s="536"/>
      <c r="B22" s="535"/>
    </row>
    <row r="23" spans="1:11" x14ac:dyDescent="0.25">
      <c r="A23" s="536"/>
      <c r="B23" s="535"/>
      <c r="C23" s="535"/>
      <c r="D23" s="535"/>
      <c r="E23" s="536" t="s">
        <v>534</v>
      </c>
      <c r="F23" s="535"/>
      <c r="G23" s="535"/>
    </row>
    <row r="24" spans="1:11" x14ac:dyDescent="0.25">
      <c r="A24" s="543" t="s">
        <v>100</v>
      </c>
      <c r="B24" s="535"/>
      <c r="C24" s="535"/>
      <c r="D24" s="535"/>
      <c r="E24" s="543" t="s">
        <v>795</v>
      </c>
      <c r="F24" s="553" t="s">
        <v>1485</v>
      </c>
      <c r="G24" s="553"/>
      <c r="K24" s="543" t="str">
        <f>A24</f>
        <v>Line</v>
      </c>
    </row>
    <row r="25" spans="1:11" x14ac:dyDescent="0.25">
      <c r="A25" s="536">
        <v>100</v>
      </c>
      <c r="B25" s="535" t="s">
        <v>1484</v>
      </c>
      <c r="C25" s="535"/>
      <c r="D25" s="535"/>
      <c r="E25" s="552">
        <f>+D34</f>
        <v>0</v>
      </c>
      <c r="F25" s="535" t="s">
        <v>1483</v>
      </c>
      <c r="G25" s="535"/>
      <c r="K25" s="536">
        <f>A25</f>
        <v>100</v>
      </c>
    </row>
    <row r="26" spans="1:11" x14ac:dyDescent="0.25">
      <c r="A26" s="536">
        <f>A25+1</f>
        <v>101</v>
      </c>
      <c r="B26" s="535" t="s">
        <v>1482</v>
      </c>
      <c r="C26" s="535"/>
      <c r="D26" s="535"/>
      <c r="E26" s="552">
        <f>AVERAGE(C34:D34)</f>
        <v>0</v>
      </c>
      <c r="F26" s="535" t="s">
        <v>1481</v>
      </c>
      <c r="G26" s="535"/>
      <c r="K26" s="536">
        <f>A26</f>
        <v>101</v>
      </c>
    </row>
    <row r="27" spans="1:11" x14ac:dyDescent="0.25">
      <c r="A27" s="536">
        <f>A26+1</f>
        <v>102</v>
      </c>
      <c r="B27" s="535" t="s">
        <v>1480</v>
      </c>
      <c r="C27" s="535"/>
      <c r="D27" s="535"/>
      <c r="E27" s="552">
        <f>+E34</f>
        <v>0</v>
      </c>
      <c r="F27" s="535" t="s">
        <v>1479</v>
      </c>
      <c r="G27" s="535"/>
      <c r="K27" s="536">
        <f>A27</f>
        <v>102</v>
      </c>
    </row>
    <row r="28" spans="1:11" x14ac:dyDescent="0.25">
      <c r="A28" s="536"/>
      <c r="B28" s="535"/>
      <c r="C28" s="535"/>
      <c r="D28" s="535"/>
      <c r="E28" s="544"/>
      <c r="F28" s="535"/>
      <c r="G28" s="535"/>
      <c r="K28" s="536"/>
    </row>
    <row r="29" spans="1:11" x14ac:dyDescent="0.25">
      <c r="A29" s="536"/>
      <c r="B29" s="535"/>
      <c r="C29" s="551" t="s">
        <v>1478</v>
      </c>
      <c r="D29" s="551" t="s">
        <v>1477</v>
      </c>
      <c r="E29" s="551" t="s">
        <v>1476</v>
      </c>
      <c r="F29" s="535"/>
      <c r="G29" s="535"/>
      <c r="K29" s="536"/>
    </row>
    <row r="30" spans="1:11" x14ac:dyDescent="0.25">
      <c r="A30" s="536"/>
      <c r="B30" s="535"/>
      <c r="C30" s="536" t="s">
        <v>534</v>
      </c>
      <c r="D30" s="536" t="s">
        <v>534</v>
      </c>
      <c r="E30" s="536" t="s">
        <v>534</v>
      </c>
      <c r="F30" s="535"/>
      <c r="G30" s="535"/>
      <c r="K30" s="536"/>
    </row>
    <row r="31" spans="1:11" x14ac:dyDescent="0.25">
      <c r="A31" s="536"/>
      <c r="B31" s="536" t="s">
        <v>1475</v>
      </c>
      <c r="C31" s="536" t="s">
        <v>1474</v>
      </c>
      <c r="D31" s="536" t="s">
        <v>934</v>
      </c>
      <c r="E31" s="12" t="s">
        <v>1473</v>
      </c>
      <c r="F31" s="550" t="s">
        <v>1472</v>
      </c>
      <c r="G31" s="550"/>
      <c r="K31" s="536"/>
    </row>
    <row r="32" spans="1:11" x14ac:dyDescent="0.25">
      <c r="A32" s="543"/>
      <c r="B32" s="536" t="s">
        <v>1471</v>
      </c>
      <c r="C32" s="536" t="s">
        <v>1470</v>
      </c>
      <c r="D32" s="536" t="s">
        <v>1470</v>
      </c>
      <c r="E32" s="536" t="s">
        <v>1469</v>
      </c>
      <c r="F32" s="550" t="s">
        <v>1468</v>
      </c>
      <c r="G32" s="550"/>
      <c r="K32" s="536"/>
    </row>
    <row r="33" spans="1:11" x14ac:dyDescent="0.25">
      <c r="A33" s="543" t="s">
        <v>100</v>
      </c>
      <c r="B33" s="543" t="s">
        <v>1467</v>
      </c>
      <c r="C33" s="543" t="s">
        <v>1467</v>
      </c>
      <c r="D33" s="543" t="s">
        <v>1467</v>
      </c>
      <c r="E33" s="543" t="s">
        <v>1466</v>
      </c>
      <c r="F33" s="549" t="s">
        <v>1465</v>
      </c>
      <c r="G33" s="543" t="s">
        <v>168</v>
      </c>
      <c r="K33" s="543" t="str">
        <f>A33</f>
        <v>Line</v>
      </c>
    </row>
    <row r="34" spans="1:11" ht="15.75" thickBot="1" x14ac:dyDescent="0.3">
      <c r="A34" s="548">
        <f>A27+1</f>
        <v>103</v>
      </c>
      <c r="B34" s="545" t="s">
        <v>1464</v>
      </c>
      <c r="C34" s="547">
        <f>SUM(C36:C38)</f>
        <v>0</v>
      </c>
      <c r="D34" s="547">
        <f>SUM(D36:D38)</f>
        <v>0</v>
      </c>
      <c r="E34" s="546">
        <f>SUM(E36:E38)</f>
        <v>0</v>
      </c>
      <c r="F34" s="545"/>
      <c r="G34" s="545"/>
      <c r="K34" s="536">
        <f>A34</f>
        <v>103</v>
      </c>
    </row>
    <row r="35" spans="1:11" ht="15.75" thickTop="1" x14ac:dyDescent="0.25">
      <c r="A35" s="536"/>
      <c r="B35" s="535"/>
      <c r="C35" s="544"/>
      <c r="D35" s="544"/>
      <c r="E35" s="544"/>
      <c r="F35" s="535"/>
      <c r="G35" s="535"/>
      <c r="K35" s="543"/>
    </row>
    <row r="36" spans="1:11" x14ac:dyDescent="0.25">
      <c r="A36" s="536">
        <f>A34+1</f>
        <v>104</v>
      </c>
      <c r="B36" s="537" t="s">
        <v>1463</v>
      </c>
      <c r="C36" s="539"/>
      <c r="D36" s="539"/>
      <c r="E36" s="542"/>
      <c r="F36" s="537"/>
      <c r="G36" s="537"/>
      <c r="K36" s="536">
        <f>A36</f>
        <v>104</v>
      </c>
    </row>
    <row r="37" spans="1:11" x14ac:dyDescent="0.25">
      <c r="A37" s="536">
        <f>A36+1</f>
        <v>105</v>
      </c>
      <c r="B37" s="537" t="s">
        <v>1462</v>
      </c>
      <c r="C37" s="539"/>
      <c r="D37" s="539"/>
      <c r="E37" s="542"/>
      <c r="F37" s="537"/>
      <c r="G37" s="537"/>
      <c r="K37" s="536">
        <f>A37</f>
        <v>105</v>
      </c>
    </row>
    <row r="38" spans="1:11" x14ac:dyDescent="0.25">
      <c r="A38" s="536">
        <f>A37+1</f>
        <v>106</v>
      </c>
      <c r="B38" s="537" t="s">
        <v>1461</v>
      </c>
      <c r="C38" s="540"/>
      <c r="D38" s="539"/>
      <c r="E38" s="538"/>
      <c r="F38" s="537"/>
      <c r="G38" s="537"/>
      <c r="K38" s="536">
        <f>A38</f>
        <v>106</v>
      </c>
    </row>
    <row r="39" spans="1:11" x14ac:dyDescent="0.25">
      <c r="A39" s="536">
        <f>A38+1</f>
        <v>107</v>
      </c>
      <c r="B39" s="541" t="s">
        <v>754</v>
      </c>
      <c r="C39" s="540"/>
      <c r="D39" s="539"/>
      <c r="E39" s="538"/>
      <c r="F39" s="537"/>
      <c r="G39" s="537"/>
      <c r="K39" s="536">
        <f>A39</f>
        <v>107</v>
      </c>
    </row>
    <row r="40" spans="1:11" x14ac:dyDescent="0.25">
      <c r="A40" s="536"/>
      <c r="B40" s="535"/>
      <c r="C40" s="535"/>
      <c r="D40" s="535"/>
      <c r="E40" s="535"/>
      <c r="F40" s="535"/>
      <c r="G40" s="535"/>
      <c r="H40" s="536"/>
    </row>
    <row r="41" spans="1:11" x14ac:dyDescent="0.25">
      <c r="A41" s="536"/>
    </row>
    <row r="42" spans="1:11" x14ac:dyDescent="0.25">
      <c r="A42" s="536"/>
      <c r="B42" s="535"/>
    </row>
    <row r="43" spans="1:11" x14ac:dyDescent="0.25">
      <c r="A43" s="97"/>
      <c r="B43" s="96" t="s">
        <v>1460</v>
      </c>
      <c r="C43" s="314"/>
      <c r="D43" s="472"/>
      <c r="E43" s="472"/>
      <c r="F43" s="471"/>
      <c r="G43" s="471"/>
      <c r="H43" s="471"/>
      <c r="I43" s="470"/>
      <c r="J43" s="95"/>
    </row>
    <row r="44" spans="1:11" x14ac:dyDescent="0.25">
      <c r="A44" s="97"/>
      <c r="B44" s="114"/>
      <c r="C44" s="295"/>
      <c r="D44" s="532"/>
      <c r="E44" s="532"/>
      <c r="F44" s="491"/>
      <c r="G44" s="491"/>
      <c r="H44" s="491"/>
      <c r="I44" s="46"/>
      <c r="J44" s="42"/>
    </row>
    <row r="45" spans="1:11" x14ac:dyDescent="0.25">
      <c r="A45" s="111" t="s">
        <v>100</v>
      </c>
      <c r="B45" s="36" t="s">
        <v>73</v>
      </c>
      <c r="C45" s="36" t="s">
        <v>1459</v>
      </c>
      <c r="D45" s="311" t="s">
        <v>168</v>
      </c>
      <c r="E45" s="532"/>
      <c r="F45" s="491"/>
      <c r="G45" s="491"/>
      <c r="H45" s="491"/>
      <c r="I45" s="46"/>
      <c r="J45" s="42"/>
      <c r="K45" s="111" t="s">
        <v>100</v>
      </c>
    </row>
    <row r="46" spans="1:11" ht="75" x14ac:dyDescent="0.25">
      <c r="A46" s="97">
        <v>200</v>
      </c>
      <c r="B46" s="534" t="s">
        <v>1458</v>
      </c>
      <c r="C46" s="461">
        <f>IF(B56=2017,0,('17-RegAssets-2'!AP23+'17-RegAssets-3'!AR23))</f>
        <v>-514091802.07925397</v>
      </c>
      <c r="D46" s="533" t="s">
        <v>1457</v>
      </c>
      <c r="E46" s="532"/>
      <c r="F46" s="491"/>
      <c r="G46" s="491"/>
      <c r="H46" s="491"/>
      <c r="I46" s="46"/>
      <c r="J46" s="42"/>
      <c r="K46" s="97">
        <f>A46</f>
        <v>200</v>
      </c>
    </row>
    <row r="47" spans="1:11" ht="60" x14ac:dyDescent="0.25">
      <c r="A47" s="97">
        <f>A46+1</f>
        <v>201</v>
      </c>
      <c r="B47" s="534" t="s">
        <v>1456</v>
      </c>
      <c r="C47" s="461">
        <f>+'17-RegAssets-2'!BD23+'17-RegAssets-3'!BF23</f>
        <v>-491463669.80486131</v>
      </c>
      <c r="D47" s="533" t="s">
        <v>1455</v>
      </c>
      <c r="E47" s="532"/>
      <c r="F47" s="491"/>
      <c r="G47" s="491"/>
      <c r="H47" s="491"/>
      <c r="I47" s="46"/>
      <c r="J47" s="42"/>
      <c r="K47" s="97">
        <f>A47</f>
        <v>201</v>
      </c>
    </row>
    <row r="48" spans="1:11" x14ac:dyDescent="0.25">
      <c r="A48" s="97">
        <f>A47+1</f>
        <v>202</v>
      </c>
      <c r="B48" s="270" t="s">
        <v>1454</v>
      </c>
      <c r="C48" s="461">
        <f>J69</f>
        <v>-503609500.62155014</v>
      </c>
      <c r="D48" s="310" t="s">
        <v>1453</v>
      </c>
      <c r="E48" s="532"/>
      <c r="F48" s="491"/>
      <c r="G48" s="491"/>
      <c r="H48" s="491"/>
      <c r="I48" s="46"/>
      <c r="J48" s="42"/>
      <c r="K48" s="97">
        <f>A48</f>
        <v>202</v>
      </c>
    </row>
    <row r="49" spans="1:11" x14ac:dyDescent="0.25">
      <c r="A49" s="97"/>
      <c r="B49" s="114"/>
      <c r="C49" s="295"/>
      <c r="D49" s="532"/>
      <c r="E49" s="532"/>
      <c r="F49" s="491"/>
      <c r="G49" s="491"/>
      <c r="H49" s="491"/>
      <c r="I49" s="46"/>
      <c r="J49" s="42"/>
      <c r="K49" s="97"/>
    </row>
    <row r="50" spans="1:11" x14ac:dyDescent="0.25">
      <c r="A50" s="97"/>
      <c r="B50" s="42"/>
      <c r="C50" s="217" t="s">
        <v>544</v>
      </c>
      <c r="D50" s="217" t="s">
        <v>543</v>
      </c>
      <c r="E50" s="217" t="s">
        <v>542</v>
      </c>
      <c r="F50" s="217" t="s">
        <v>541</v>
      </c>
      <c r="G50" s="217" t="s">
        <v>566</v>
      </c>
      <c r="H50" s="217" t="s">
        <v>565</v>
      </c>
      <c r="I50" s="217" t="s">
        <v>564</v>
      </c>
      <c r="J50" s="217" t="s">
        <v>589</v>
      </c>
      <c r="K50" s="97"/>
    </row>
    <row r="51" spans="1:11" x14ac:dyDescent="0.25">
      <c r="A51" s="97"/>
      <c r="B51" s="42"/>
      <c r="C51" s="295"/>
      <c r="D51" s="468" t="s">
        <v>1296</v>
      </c>
      <c r="E51" s="468" t="s">
        <v>1295</v>
      </c>
      <c r="F51" s="457"/>
      <c r="G51" s="457"/>
      <c r="H51" s="468" t="s">
        <v>1294</v>
      </c>
      <c r="I51" s="226" t="s">
        <v>1293</v>
      </c>
      <c r="J51" s="468" t="s">
        <v>1292</v>
      </c>
      <c r="K51" s="97"/>
    </row>
    <row r="52" spans="1:11" x14ac:dyDescent="0.25">
      <c r="A52" s="97"/>
      <c r="B52" s="42"/>
      <c r="C52" s="295"/>
      <c r="D52" s="458"/>
      <c r="E52" s="458"/>
      <c r="F52" s="457"/>
      <c r="G52" s="457"/>
      <c r="H52" s="457"/>
      <c r="I52" s="46"/>
      <c r="J52" s="42"/>
      <c r="K52" s="97"/>
    </row>
    <row r="53" spans="1:11" x14ac:dyDescent="0.25">
      <c r="A53" s="97"/>
      <c r="B53" s="42"/>
      <c r="C53" s="311"/>
      <c r="D53" s="468" t="s">
        <v>1291</v>
      </c>
      <c r="E53" s="468" t="s">
        <v>1290</v>
      </c>
      <c r="F53" s="468"/>
      <c r="G53" s="468" t="s">
        <v>1289</v>
      </c>
      <c r="H53" s="468" t="s">
        <v>1272</v>
      </c>
      <c r="I53" s="97" t="s">
        <v>1288</v>
      </c>
      <c r="J53" s="97" t="s">
        <v>1287</v>
      </c>
      <c r="K53" s="97"/>
    </row>
    <row r="54" spans="1:11" x14ac:dyDescent="0.25">
      <c r="A54" s="111" t="s">
        <v>100</v>
      </c>
      <c r="B54" s="111" t="s">
        <v>557</v>
      </c>
      <c r="C54" s="311" t="s">
        <v>1286</v>
      </c>
      <c r="D54" s="467" t="s">
        <v>1285</v>
      </c>
      <c r="E54" s="467" t="s">
        <v>1284</v>
      </c>
      <c r="F54" s="467" t="s">
        <v>1283</v>
      </c>
      <c r="G54" s="467" t="s">
        <v>1282</v>
      </c>
      <c r="H54" s="467" t="s">
        <v>1269</v>
      </c>
      <c r="I54" s="111" t="s">
        <v>1281</v>
      </c>
      <c r="J54" s="111" t="s">
        <v>1280</v>
      </c>
      <c r="K54" s="111" t="str">
        <f t="shared" ref="K54:K69" si="0">A54</f>
        <v>Line</v>
      </c>
    </row>
    <row r="55" spans="1:11" ht="30" x14ac:dyDescent="0.25">
      <c r="A55" s="97">
        <f>A48+1</f>
        <v>203</v>
      </c>
      <c r="B55" s="42"/>
      <c r="C55" s="132" t="s">
        <v>1452</v>
      </c>
      <c r="D55" s="466"/>
      <c r="E55" s="285">
        <f>+C46</f>
        <v>-514091802.07925397</v>
      </c>
      <c r="F55" s="457"/>
      <c r="G55" s="13">
        <f>+G56+F56-G67</f>
        <v>365</v>
      </c>
      <c r="H55" s="462">
        <f>1</f>
        <v>1</v>
      </c>
      <c r="I55" s="465"/>
      <c r="J55" s="98">
        <f>+E55</f>
        <v>-514091802.07925397</v>
      </c>
      <c r="K55" s="97">
        <f t="shared" si="0"/>
        <v>203</v>
      </c>
    </row>
    <row r="56" spans="1:11" x14ac:dyDescent="0.25">
      <c r="A56" s="97">
        <f t="shared" ref="A56:A69" si="1">A55+1</f>
        <v>204</v>
      </c>
      <c r="B56" s="105">
        <f>'1-BaseTRR_RY27'!$F$2</f>
        <v>2023</v>
      </c>
      <c r="C56" s="132" t="s">
        <v>530</v>
      </c>
      <c r="D56" s="285">
        <f t="shared" ref="D56:D67" si="2">(-$C$46+$C$47)/12</f>
        <v>1885677.6895327221</v>
      </c>
      <c r="E56" s="285">
        <f t="shared" ref="E56:E67" si="3">E55+D56</f>
        <v>-512206124.38972127</v>
      </c>
      <c r="F56" s="13">
        <v>31</v>
      </c>
      <c r="G56" s="13">
        <f t="shared" ref="G56:G66" si="4">+G57+F57</f>
        <v>335</v>
      </c>
      <c r="H56" s="462">
        <f>G56/G55</f>
        <v>0.9178082191780822</v>
      </c>
      <c r="I56" s="461">
        <f t="shared" ref="I56:I67" si="5">D56*H56</f>
        <v>1730690.4821738682</v>
      </c>
      <c r="J56" s="464">
        <f t="shared" ref="J56:J67" si="6">J55+I56</f>
        <v>-512361111.59708011</v>
      </c>
      <c r="K56" s="97">
        <f t="shared" si="0"/>
        <v>204</v>
      </c>
    </row>
    <row r="57" spans="1:11" x14ac:dyDescent="0.25">
      <c r="A57" s="97">
        <f t="shared" si="1"/>
        <v>205</v>
      </c>
      <c r="B57" s="105">
        <f>'1-BaseTRR_RY27'!$F$2</f>
        <v>2023</v>
      </c>
      <c r="C57" s="132" t="s">
        <v>529</v>
      </c>
      <c r="D57" s="285">
        <f t="shared" si="2"/>
        <v>1885677.6895327221</v>
      </c>
      <c r="E57" s="285">
        <f t="shared" si="3"/>
        <v>-510320446.70018858</v>
      </c>
      <c r="F57" s="463">
        <v>28</v>
      </c>
      <c r="G57" s="13">
        <f t="shared" si="4"/>
        <v>307</v>
      </c>
      <c r="H57" s="462">
        <f>G57/G55</f>
        <v>0.84109589041095889</v>
      </c>
      <c r="I57" s="461">
        <f t="shared" si="5"/>
        <v>1586035.7553056045</v>
      </c>
      <c r="J57" s="464">
        <f t="shared" si="6"/>
        <v>-510775075.84177452</v>
      </c>
      <c r="K57" s="97">
        <f t="shared" si="0"/>
        <v>205</v>
      </c>
    </row>
    <row r="58" spans="1:11" x14ac:dyDescent="0.25">
      <c r="A58" s="97">
        <f t="shared" si="1"/>
        <v>206</v>
      </c>
      <c r="B58" s="105">
        <f>'1-BaseTRR_RY27'!$F$2</f>
        <v>2023</v>
      </c>
      <c r="C58" s="132" t="s">
        <v>528</v>
      </c>
      <c r="D58" s="285">
        <f t="shared" si="2"/>
        <v>1885677.6895327221</v>
      </c>
      <c r="E58" s="285">
        <f t="shared" si="3"/>
        <v>-508434769.01065588</v>
      </c>
      <c r="F58" s="13">
        <v>31</v>
      </c>
      <c r="G58" s="13">
        <f t="shared" si="4"/>
        <v>276</v>
      </c>
      <c r="H58" s="462">
        <f>G58/G55</f>
        <v>0.75616438356164384</v>
      </c>
      <c r="I58" s="461">
        <f t="shared" si="5"/>
        <v>1425882.3077014557</v>
      </c>
      <c r="J58" s="464">
        <f t="shared" si="6"/>
        <v>-509349193.53407305</v>
      </c>
      <c r="K58" s="97">
        <f t="shared" si="0"/>
        <v>206</v>
      </c>
    </row>
    <row r="59" spans="1:11" x14ac:dyDescent="0.25">
      <c r="A59" s="97">
        <f t="shared" si="1"/>
        <v>207</v>
      </c>
      <c r="B59" s="105">
        <f>'1-BaseTRR_RY27'!$F$2</f>
        <v>2023</v>
      </c>
      <c r="C59" s="132" t="s">
        <v>527</v>
      </c>
      <c r="D59" s="285">
        <f t="shared" si="2"/>
        <v>1885677.6895327221</v>
      </c>
      <c r="E59" s="285">
        <f t="shared" si="3"/>
        <v>-506549091.32112318</v>
      </c>
      <c r="F59" s="13">
        <v>30</v>
      </c>
      <c r="G59" s="13">
        <f t="shared" si="4"/>
        <v>246</v>
      </c>
      <c r="H59" s="462">
        <f>G59/G55</f>
        <v>0.67397260273972603</v>
      </c>
      <c r="I59" s="461">
        <f t="shared" si="5"/>
        <v>1270895.1003426018</v>
      </c>
      <c r="J59" s="464">
        <f t="shared" si="6"/>
        <v>-508078298.43373042</v>
      </c>
      <c r="K59" s="97">
        <f t="shared" si="0"/>
        <v>207</v>
      </c>
    </row>
    <row r="60" spans="1:11" x14ac:dyDescent="0.25">
      <c r="A60" s="97">
        <f t="shared" si="1"/>
        <v>208</v>
      </c>
      <c r="B60" s="105">
        <f>'1-BaseTRR_RY27'!$F$2</f>
        <v>2023</v>
      </c>
      <c r="C60" s="132" t="s">
        <v>526</v>
      </c>
      <c r="D60" s="285">
        <f t="shared" si="2"/>
        <v>1885677.6895327221</v>
      </c>
      <c r="E60" s="285">
        <f t="shared" si="3"/>
        <v>-504663413.63159049</v>
      </c>
      <c r="F60" s="13">
        <v>31</v>
      </c>
      <c r="G60" s="13">
        <f t="shared" si="4"/>
        <v>215</v>
      </c>
      <c r="H60" s="462">
        <f>G60/G55</f>
        <v>0.58904109589041098</v>
      </c>
      <c r="I60" s="461">
        <f t="shared" si="5"/>
        <v>1110741.6527384529</v>
      </c>
      <c r="J60" s="464">
        <f t="shared" si="6"/>
        <v>-506967556.78099197</v>
      </c>
      <c r="K60" s="97">
        <f t="shared" si="0"/>
        <v>208</v>
      </c>
    </row>
    <row r="61" spans="1:11" x14ac:dyDescent="0.25">
      <c r="A61" s="97">
        <f t="shared" si="1"/>
        <v>209</v>
      </c>
      <c r="B61" s="105">
        <f>'1-BaseTRR_RY27'!$F$2</f>
        <v>2023</v>
      </c>
      <c r="C61" s="132" t="s">
        <v>712</v>
      </c>
      <c r="D61" s="285">
        <f t="shared" si="2"/>
        <v>1885677.6895327221</v>
      </c>
      <c r="E61" s="285">
        <f t="shared" si="3"/>
        <v>-502777735.94205779</v>
      </c>
      <c r="F61" s="13">
        <v>30</v>
      </c>
      <c r="G61" s="13">
        <f t="shared" si="4"/>
        <v>185</v>
      </c>
      <c r="H61" s="462">
        <f>G61/G55</f>
        <v>0.50684931506849318</v>
      </c>
      <c r="I61" s="461">
        <f t="shared" si="5"/>
        <v>955754.44537959888</v>
      </c>
      <c r="J61" s="464">
        <f t="shared" si="6"/>
        <v>-506011802.33561236</v>
      </c>
      <c r="K61" s="97">
        <f t="shared" si="0"/>
        <v>209</v>
      </c>
    </row>
    <row r="62" spans="1:11" x14ac:dyDescent="0.25">
      <c r="A62" s="97">
        <f t="shared" si="1"/>
        <v>210</v>
      </c>
      <c r="B62" s="105">
        <f>'1-BaseTRR_RY27'!$F$2</f>
        <v>2023</v>
      </c>
      <c r="C62" s="132" t="s">
        <v>524</v>
      </c>
      <c r="D62" s="285">
        <f t="shared" si="2"/>
        <v>1885677.6895327221</v>
      </c>
      <c r="E62" s="285">
        <f t="shared" si="3"/>
        <v>-500892058.25252509</v>
      </c>
      <c r="F62" s="13">
        <v>31</v>
      </c>
      <c r="G62" s="13">
        <f t="shared" si="4"/>
        <v>154</v>
      </c>
      <c r="H62" s="462">
        <f>G62/G55</f>
        <v>0.42191780821917807</v>
      </c>
      <c r="I62" s="461">
        <f t="shared" si="5"/>
        <v>795600.99777544988</v>
      </c>
      <c r="J62" s="464">
        <f t="shared" si="6"/>
        <v>-505216201.33783692</v>
      </c>
      <c r="K62" s="97">
        <f t="shared" si="0"/>
        <v>210</v>
      </c>
    </row>
    <row r="63" spans="1:11" x14ac:dyDescent="0.25">
      <c r="A63" s="97">
        <f t="shared" si="1"/>
        <v>211</v>
      </c>
      <c r="B63" s="105">
        <f>'1-BaseTRR_RY27'!$F$2</f>
        <v>2023</v>
      </c>
      <c r="C63" s="132" t="s">
        <v>523</v>
      </c>
      <c r="D63" s="285">
        <f t="shared" si="2"/>
        <v>1885677.6895327221</v>
      </c>
      <c r="E63" s="285">
        <f t="shared" si="3"/>
        <v>-499006380.56299239</v>
      </c>
      <c r="F63" s="13">
        <v>31</v>
      </c>
      <c r="G63" s="13">
        <f t="shared" si="4"/>
        <v>123</v>
      </c>
      <c r="H63" s="462">
        <f>G63/G55</f>
        <v>0.33698630136986302</v>
      </c>
      <c r="I63" s="461">
        <f t="shared" si="5"/>
        <v>635447.55017130089</v>
      </c>
      <c r="J63" s="464">
        <f t="shared" si="6"/>
        <v>-504580753.78766561</v>
      </c>
      <c r="K63" s="97">
        <f t="shared" si="0"/>
        <v>211</v>
      </c>
    </row>
    <row r="64" spans="1:11" x14ac:dyDescent="0.25">
      <c r="A64" s="97">
        <f t="shared" si="1"/>
        <v>212</v>
      </c>
      <c r="B64" s="105">
        <f>'1-BaseTRR_RY27'!$F$2</f>
        <v>2023</v>
      </c>
      <c r="C64" s="132" t="s">
        <v>522</v>
      </c>
      <c r="D64" s="285">
        <f t="shared" si="2"/>
        <v>1885677.6895327221</v>
      </c>
      <c r="E64" s="285">
        <f t="shared" si="3"/>
        <v>-497120702.8734597</v>
      </c>
      <c r="F64" s="13">
        <v>30</v>
      </c>
      <c r="G64" s="13">
        <f t="shared" si="4"/>
        <v>93</v>
      </c>
      <c r="H64" s="462">
        <f>G64/G55</f>
        <v>0.25479452054794521</v>
      </c>
      <c r="I64" s="461">
        <f t="shared" si="5"/>
        <v>480460.34281244699</v>
      </c>
      <c r="J64" s="464">
        <f t="shared" si="6"/>
        <v>-504100293.44485319</v>
      </c>
      <c r="K64" s="97">
        <f t="shared" si="0"/>
        <v>212</v>
      </c>
    </row>
    <row r="65" spans="1:11" x14ac:dyDescent="0.25">
      <c r="A65" s="97">
        <f t="shared" si="1"/>
        <v>213</v>
      </c>
      <c r="B65" s="105">
        <f>'1-BaseTRR_RY27'!$F$2</f>
        <v>2023</v>
      </c>
      <c r="C65" s="132" t="s">
        <v>521</v>
      </c>
      <c r="D65" s="285">
        <f t="shared" si="2"/>
        <v>1885677.6895327221</v>
      </c>
      <c r="E65" s="285">
        <f t="shared" si="3"/>
        <v>-495235025.183927</v>
      </c>
      <c r="F65" s="13">
        <v>31</v>
      </c>
      <c r="G65" s="13">
        <f t="shared" si="4"/>
        <v>62</v>
      </c>
      <c r="H65" s="462">
        <f>G65/G55</f>
        <v>0.16986301369863013</v>
      </c>
      <c r="I65" s="461">
        <f t="shared" si="5"/>
        <v>320306.895208298</v>
      </c>
      <c r="J65" s="464">
        <f t="shared" si="6"/>
        <v>-503779986.54964489</v>
      </c>
      <c r="K65" s="97">
        <f t="shared" si="0"/>
        <v>213</v>
      </c>
    </row>
    <row r="66" spans="1:11" x14ac:dyDescent="0.25">
      <c r="A66" s="97">
        <f t="shared" si="1"/>
        <v>214</v>
      </c>
      <c r="B66" s="105">
        <f>'1-BaseTRR_RY27'!$F$2</f>
        <v>2023</v>
      </c>
      <c r="C66" s="132" t="s">
        <v>520</v>
      </c>
      <c r="D66" s="285">
        <f t="shared" si="2"/>
        <v>1885677.6895327221</v>
      </c>
      <c r="E66" s="285">
        <f t="shared" si="3"/>
        <v>-493349347.4943943</v>
      </c>
      <c r="F66" s="13">
        <v>30</v>
      </c>
      <c r="G66" s="13">
        <f t="shared" si="4"/>
        <v>32</v>
      </c>
      <c r="H66" s="462">
        <f>G66/G55</f>
        <v>8.7671232876712329E-2</v>
      </c>
      <c r="I66" s="461">
        <f t="shared" si="5"/>
        <v>165319.68784944413</v>
      </c>
      <c r="J66" s="464">
        <f t="shared" si="6"/>
        <v>-503614666.86179543</v>
      </c>
      <c r="K66" s="97">
        <f t="shared" si="0"/>
        <v>214</v>
      </c>
    </row>
    <row r="67" spans="1:11" x14ac:dyDescent="0.25">
      <c r="A67" s="97">
        <f t="shared" si="1"/>
        <v>215</v>
      </c>
      <c r="B67" s="105">
        <f>'1-BaseTRR_RY27'!$F$2</f>
        <v>2023</v>
      </c>
      <c r="C67" s="132" t="s">
        <v>519</v>
      </c>
      <c r="D67" s="285">
        <f t="shared" si="2"/>
        <v>1885677.6895327221</v>
      </c>
      <c r="E67" s="285">
        <f t="shared" si="3"/>
        <v>-491463669.80486161</v>
      </c>
      <c r="F67" s="13">
        <v>31</v>
      </c>
      <c r="G67" s="463">
        <v>1</v>
      </c>
      <c r="H67" s="462">
        <f>G67/G55</f>
        <v>2.7397260273972603E-3</v>
      </c>
      <c r="I67" s="461">
        <f t="shared" si="5"/>
        <v>5166.2402452951292</v>
      </c>
      <c r="J67" s="531">
        <f t="shared" si="6"/>
        <v>-503609500.62155014</v>
      </c>
      <c r="K67" s="97">
        <f t="shared" si="0"/>
        <v>215</v>
      </c>
    </row>
    <row r="68" spans="1:11" x14ac:dyDescent="0.25">
      <c r="A68" s="97">
        <f t="shared" si="1"/>
        <v>216</v>
      </c>
      <c r="B68" s="42"/>
      <c r="C68" s="132" t="s">
        <v>551</v>
      </c>
      <c r="D68" s="285"/>
      <c r="E68" s="285">
        <f>C47</f>
        <v>-491463669.80486131</v>
      </c>
      <c r="F68" s="457"/>
      <c r="G68" s="457"/>
      <c r="H68" s="457"/>
      <c r="I68" s="46"/>
      <c r="J68" s="459"/>
      <c r="K68" s="97">
        <f t="shared" si="0"/>
        <v>216</v>
      </c>
    </row>
    <row r="69" spans="1:11" x14ac:dyDescent="0.25">
      <c r="A69" s="97">
        <f t="shared" si="1"/>
        <v>217</v>
      </c>
      <c r="B69" s="42"/>
      <c r="C69" s="295"/>
      <c r="D69" s="458"/>
      <c r="E69" s="458"/>
      <c r="F69" s="457"/>
      <c r="G69" s="457"/>
      <c r="H69" s="457"/>
      <c r="I69" s="456" t="s">
        <v>1278</v>
      </c>
      <c r="J69" s="455">
        <f>+J67</f>
        <v>-503609500.62155014</v>
      </c>
      <c r="K69" s="97">
        <f t="shared" si="0"/>
        <v>217</v>
      </c>
    </row>
    <row r="71" spans="1:11" x14ac:dyDescent="0.25">
      <c r="B71" s="868" t="s">
        <v>1451</v>
      </c>
      <c r="C71" s="868"/>
      <c r="D71" s="868"/>
      <c r="E71" s="868"/>
      <c r="F71" s="868"/>
      <c r="G71" s="868"/>
      <c r="H71" s="868"/>
      <c r="I71" s="868"/>
      <c r="J71" s="868"/>
    </row>
    <row r="72" spans="1:11" x14ac:dyDescent="0.25">
      <c r="B72" s="868" t="s">
        <v>1450</v>
      </c>
      <c r="C72" s="868"/>
      <c r="D72" s="868"/>
      <c r="E72" s="868"/>
      <c r="F72" s="868"/>
      <c r="G72" s="868"/>
      <c r="H72" s="868"/>
      <c r="I72" s="868"/>
      <c r="J72" s="868"/>
    </row>
  </sheetData>
  <mergeCells count="3">
    <mergeCell ref="N4:T4"/>
    <mergeCell ref="B71:J71"/>
    <mergeCell ref="B72:J72"/>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rowBreaks count="1" manualBreakCount="1">
    <brk id="41" max="10" man="1"/>
  </rowBreaks>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FB521-7A55-4554-8429-21E89A630167}">
  <sheetPr>
    <pageSetUpPr fitToPage="1"/>
  </sheetPr>
  <dimension ref="A1:BH142"/>
  <sheetViews>
    <sheetView topLeftCell="AK1" workbookViewId="0">
      <selection activeCell="AR6" sqref="AR6:AV6"/>
    </sheetView>
  </sheetViews>
  <sheetFormatPr defaultColWidth="9.28515625" defaultRowHeight="12.75" x14ac:dyDescent="0.2"/>
  <cols>
    <col min="1" max="1" width="7.5703125" style="555" customWidth="1"/>
    <col min="2" max="2" width="41.7109375" style="555" customWidth="1"/>
    <col min="3" max="3" width="27.7109375" style="555" bestFit="1" customWidth="1"/>
    <col min="4" max="4" width="38.7109375" style="555" customWidth="1"/>
    <col min="5" max="5" width="1.7109375" style="555" customWidth="1"/>
    <col min="6" max="6" width="15.7109375" style="555" bestFit="1" customWidth="1"/>
    <col min="7" max="7" width="1.7109375" style="555" customWidth="1"/>
    <col min="8" max="8" width="14.28515625" style="557" bestFit="1" customWidth="1"/>
    <col min="9" max="9" width="1.7109375" style="555" customWidth="1"/>
    <col min="10" max="10" width="19.7109375" style="555" bestFit="1" customWidth="1"/>
    <col min="11" max="11" width="1.7109375" style="555" customWidth="1"/>
    <col min="12" max="12" width="15.7109375" style="555" bestFit="1" customWidth="1"/>
    <col min="13" max="13" width="1.7109375" style="555" customWidth="1"/>
    <col min="14" max="14" width="17.42578125" style="555" bestFit="1" customWidth="1"/>
    <col min="15" max="15" width="1.7109375" style="555" customWidth="1"/>
    <col min="16" max="16" width="22.28515625" style="556" customWidth="1"/>
    <col min="17" max="17" width="1.7109375" style="555" customWidth="1"/>
    <col min="18" max="18" width="14.7109375" style="555" bestFit="1" customWidth="1"/>
    <col min="19" max="19" width="1.7109375" style="555" customWidth="1"/>
    <col min="20" max="20" width="14.7109375" style="555" bestFit="1" customWidth="1"/>
    <col min="21" max="21" width="1.7109375" style="555" customWidth="1"/>
    <col min="22" max="22" width="17.7109375" style="555" bestFit="1" customWidth="1"/>
    <col min="23" max="23" width="1.7109375" style="555" customWidth="1"/>
    <col min="24" max="24" width="17.28515625" style="555" customWidth="1"/>
    <col min="25" max="25" width="1.7109375" style="555" customWidth="1"/>
    <col min="26" max="26" width="24.5703125" style="556" bestFit="1" customWidth="1"/>
    <col min="27" max="27" width="1.7109375" style="555" customWidth="1"/>
    <col min="28" max="28" width="17.28515625" style="557" customWidth="1"/>
    <col min="29" max="29" width="1.7109375" style="557" customWidth="1"/>
    <col min="30" max="30" width="17.28515625" style="557" customWidth="1"/>
    <col min="31" max="31" width="1.7109375" style="557" customWidth="1"/>
    <col min="32" max="32" width="17.28515625" style="557" customWidth="1"/>
    <col min="33" max="33" width="1.7109375" style="555" customWidth="1"/>
    <col min="34" max="34" width="21.7109375" style="556" bestFit="1" customWidth="1"/>
    <col min="35" max="35" width="1.7109375" style="555" customWidth="1"/>
    <col min="36" max="36" width="21.7109375" style="555" customWidth="1"/>
    <col min="37" max="37" width="1.7109375" style="555" customWidth="1"/>
    <col min="38" max="38" width="21.7109375" style="555" customWidth="1"/>
    <col min="39" max="39" width="1.7109375" style="555" customWidth="1"/>
    <col min="40" max="40" width="21.7109375" style="555" customWidth="1"/>
    <col min="41" max="41" width="1.7109375" style="555" customWidth="1"/>
    <col min="42" max="42" width="21.7109375" style="555" customWidth="1"/>
    <col min="43" max="43" width="1.7109375" style="555" customWidth="1"/>
    <col min="44" max="44" width="17.28515625" style="557" customWidth="1"/>
    <col min="45" max="45" width="1.7109375" style="557" customWidth="1"/>
    <col min="46" max="46" width="17.28515625" style="557" customWidth="1"/>
    <col min="47" max="47" width="1.7109375" style="557" customWidth="1"/>
    <col min="48" max="48" width="17.28515625" style="557" customWidth="1"/>
    <col min="49" max="49" width="1.7109375" style="555" customWidth="1"/>
    <col min="50" max="50" width="21.7109375" style="555" customWidth="1"/>
    <col min="51" max="51" width="1.7109375" style="555" customWidth="1"/>
    <col min="52" max="52" width="21.7109375" style="555" customWidth="1"/>
    <col min="53" max="53" width="1.7109375" style="555" customWidth="1"/>
    <col min="54" max="54" width="21.7109375" style="555" customWidth="1"/>
    <col min="55" max="55" width="1.7109375" style="555" customWidth="1"/>
    <col min="56" max="56" width="21.7109375" style="555" customWidth="1"/>
    <col min="57" max="57" width="1.7109375" style="555" customWidth="1"/>
    <col min="58" max="58" width="16.5703125" style="556" bestFit="1" customWidth="1"/>
    <col min="59" max="59" width="22.7109375" style="555" bestFit="1" customWidth="1"/>
    <col min="60" max="60" width="8.42578125" style="555" customWidth="1"/>
    <col min="61" max="16384" width="9.28515625" style="555"/>
  </cols>
  <sheetData>
    <row r="1" spans="1:60" ht="15" x14ac:dyDescent="0.25">
      <c r="B1" s="141" t="s">
        <v>1679</v>
      </c>
      <c r="C1" s="616"/>
      <c r="D1" s="616"/>
      <c r="E1" s="616"/>
      <c r="F1" s="616"/>
      <c r="G1" s="616"/>
      <c r="H1" s="141"/>
      <c r="I1" s="616"/>
      <c r="J1" s="616"/>
      <c r="K1" s="616"/>
      <c r="L1" s="616"/>
      <c r="M1" s="616"/>
      <c r="N1" s="616"/>
      <c r="O1" s="616"/>
      <c r="P1" s="141"/>
      <c r="Q1" s="616"/>
      <c r="R1" s="616"/>
      <c r="S1" s="616"/>
      <c r="T1" s="616"/>
      <c r="U1" s="616"/>
      <c r="V1" s="616"/>
      <c r="W1" s="616"/>
      <c r="X1" s="616"/>
      <c r="Y1" s="616"/>
      <c r="Z1" s="141"/>
      <c r="AA1" s="616"/>
      <c r="AB1" s="141"/>
      <c r="AC1" s="141"/>
      <c r="AD1" s="141"/>
      <c r="AE1" s="141"/>
      <c r="AF1" s="141"/>
      <c r="AG1" s="616"/>
      <c r="AH1" s="141"/>
      <c r="AI1" s="616"/>
      <c r="AJ1" s="616"/>
      <c r="AK1" s="616"/>
      <c r="AL1" s="616"/>
      <c r="AM1" s="616"/>
      <c r="AN1" s="616"/>
      <c r="AO1" s="616"/>
      <c r="AP1" s="616"/>
      <c r="AQ1" s="616"/>
      <c r="AR1" s="141"/>
      <c r="AS1" s="141"/>
      <c r="AT1" s="141"/>
      <c r="AU1" s="141"/>
      <c r="AV1" s="141"/>
      <c r="AW1" s="616"/>
      <c r="AX1" s="616"/>
      <c r="AY1" s="616"/>
      <c r="AZ1" s="616"/>
      <c r="BA1" s="616"/>
      <c r="BB1" s="616"/>
      <c r="BC1" s="616"/>
      <c r="BD1" s="616"/>
      <c r="BE1" s="616"/>
      <c r="BF1" s="141"/>
      <c r="BG1" s="67" t="str">
        <f>CONCATENATE("Prior Year: ",'1-BaseTRR_RY27'!$F$2)</f>
        <v>Prior Year: 2023</v>
      </c>
    </row>
    <row r="2" spans="1:60" ht="15" x14ac:dyDescent="0.25">
      <c r="A2" s="616"/>
      <c r="B2" s="617" t="s">
        <v>331</v>
      </c>
      <c r="C2" s="617"/>
      <c r="D2" s="616"/>
      <c r="E2" s="616"/>
      <c r="F2" s="616"/>
      <c r="G2" s="616"/>
      <c r="H2" s="141"/>
      <c r="I2" s="616"/>
      <c r="J2" s="616"/>
      <c r="K2" s="616"/>
      <c r="L2" s="616"/>
      <c r="M2" s="616"/>
      <c r="N2" s="616"/>
      <c r="O2" s="616"/>
      <c r="P2" s="141"/>
      <c r="Q2" s="616"/>
      <c r="R2" s="616"/>
      <c r="S2" s="616"/>
      <c r="T2" s="616"/>
      <c r="U2" s="616"/>
      <c r="V2" s="616"/>
      <c r="W2" s="616"/>
      <c r="X2" s="616"/>
      <c r="Y2" s="616"/>
      <c r="Z2" s="141"/>
      <c r="AA2" s="616"/>
      <c r="AB2" s="141"/>
      <c r="AC2" s="141"/>
      <c r="AD2" s="141"/>
      <c r="AE2" s="141"/>
      <c r="AF2" s="141"/>
      <c r="AG2" s="616"/>
      <c r="AH2" s="141"/>
      <c r="AI2" s="616"/>
      <c r="AJ2" s="616"/>
      <c r="AK2" s="616"/>
      <c r="AL2" s="616"/>
      <c r="AM2" s="616"/>
      <c r="AN2" s="616"/>
      <c r="AO2" s="616"/>
      <c r="AP2" s="616"/>
      <c r="AQ2" s="616"/>
      <c r="AR2" s="141"/>
      <c r="AS2" s="141"/>
      <c r="AT2" s="141"/>
      <c r="AU2" s="141"/>
      <c r="AV2" s="141"/>
      <c r="AW2" s="616"/>
      <c r="AX2" s="616"/>
      <c r="AY2" s="616"/>
      <c r="AZ2" s="616"/>
      <c r="BA2" s="616"/>
      <c r="BB2" s="616"/>
      <c r="BC2" s="616"/>
      <c r="BD2" s="616"/>
      <c r="BE2" s="616"/>
      <c r="BF2" s="141"/>
      <c r="BG2" s="616"/>
    </row>
    <row r="3" spans="1:60" ht="15" x14ac:dyDescent="0.25">
      <c r="A3" s="615"/>
      <c r="B3" s="615"/>
      <c r="C3" s="615"/>
      <c r="D3" s="615"/>
      <c r="E3" s="615"/>
      <c r="F3" s="615"/>
      <c r="G3" s="615"/>
      <c r="H3" s="140"/>
      <c r="I3" s="615"/>
      <c r="J3" s="615"/>
      <c r="K3" s="615"/>
      <c r="L3" s="615"/>
      <c r="M3" s="615"/>
      <c r="N3" s="615"/>
      <c r="O3" s="615"/>
      <c r="P3" s="140"/>
      <c r="Q3" s="615"/>
      <c r="R3" s="615"/>
      <c r="S3" s="615"/>
      <c r="T3" s="615"/>
      <c r="U3" s="615"/>
      <c r="V3" s="615"/>
      <c r="W3" s="615"/>
      <c r="X3" s="615"/>
      <c r="Y3" s="615"/>
      <c r="Z3" s="140"/>
      <c r="AA3" s="615"/>
      <c r="AB3" s="140"/>
      <c r="AC3" s="140"/>
      <c r="AD3" s="140"/>
      <c r="AE3" s="140"/>
      <c r="AF3" s="140"/>
      <c r="AG3" s="615"/>
      <c r="AH3" s="140"/>
      <c r="AI3" s="615"/>
      <c r="AJ3" s="615"/>
      <c r="AK3" s="615"/>
      <c r="AL3" s="615"/>
      <c r="AM3" s="615"/>
      <c r="AN3" s="615"/>
      <c r="AO3" s="615"/>
      <c r="AP3" s="615"/>
      <c r="AQ3" s="615"/>
      <c r="AR3" s="140"/>
      <c r="AS3" s="140"/>
      <c r="AT3" s="140"/>
      <c r="AU3" s="140"/>
      <c r="AV3" s="140"/>
      <c r="AW3" s="615"/>
      <c r="AX3" s="615"/>
      <c r="AY3" s="615"/>
      <c r="AZ3" s="615"/>
      <c r="BA3" s="615"/>
      <c r="BB3" s="615"/>
      <c r="BC3" s="615"/>
      <c r="BD3" s="615"/>
      <c r="BE3" s="615"/>
      <c r="BF3" s="140"/>
      <c r="BG3" s="615"/>
    </row>
    <row r="4" spans="1:60" x14ac:dyDescent="0.2">
      <c r="J4" s="882" t="s">
        <v>1678</v>
      </c>
      <c r="K4" s="882"/>
      <c r="L4" s="882"/>
      <c r="M4" s="882"/>
      <c r="N4" s="882"/>
      <c r="O4" s="581"/>
      <c r="P4" s="613" t="s">
        <v>1677</v>
      </c>
      <c r="R4" s="882" t="s">
        <v>1674</v>
      </c>
      <c r="S4" s="882"/>
      <c r="T4" s="882"/>
      <c r="U4" s="882"/>
      <c r="V4" s="882"/>
      <c r="Z4" s="614" t="s">
        <v>1676</v>
      </c>
      <c r="AH4" s="613" t="s">
        <v>1675</v>
      </c>
      <c r="AI4" s="581"/>
      <c r="AJ4" s="882" t="s">
        <v>1674</v>
      </c>
      <c r="AK4" s="882"/>
      <c r="AL4" s="882"/>
      <c r="AM4" s="882"/>
      <c r="AN4" s="882"/>
      <c r="AO4" s="581"/>
      <c r="AP4" s="581"/>
      <c r="AX4" s="882" t="s">
        <v>1674</v>
      </c>
      <c r="AY4" s="882"/>
      <c r="AZ4" s="882"/>
      <c r="BA4" s="882"/>
      <c r="BB4" s="882"/>
      <c r="BC4" s="581"/>
      <c r="BD4" s="581"/>
      <c r="BF4" s="612"/>
    </row>
    <row r="5" spans="1:60" ht="15" x14ac:dyDescent="0.25">
      <c r="A5" s="577"/>
      <c r="B5" s="577"/>
      <c r="C5" s="577"/>
      <c r="D5" s="577"/>
      <c r="E5" s="577"/>
      <c r="F5" s="578"/>
      <c r="G5" s="583"/>
      <c r="H5" s="587" t="s">
        <v>1673</v>
      </c>
      <c r="I5" s="577"/>
      <c r="J5" s="587" t="s">
        <v>544</v>
      </c>
      <c r="K5" s="587"/>
      <c r="L5" s="587" t="s">
        <v>543</v>
      </c>
      <c r="M5" s="587"/>
      <c r="N5" s="587" t="s">
        <v>542</v>
      </c>
      <c r="O5" s="587"/>
      <c r="P5" s="587" t="s">
        <v>541</v>
      </c>
      <c r="Q5" s="587"/>
      <c r="R5" s="587" t="s">
        <v>566</v>
      </c>
      <c r="S5" s="587"/>
      <c r="T5" s="587" t="s">
        <v>565</v>
      </c>
      <c r="U5" s="587"/>
      <c r="V5" s="587" t="s">
        <v>564</v>
      </c>
      <c r="W5" s="587"/>
      <c r="X5" s="587" t="s">
        <v>589</v>
      </c>
      <c r="Y5" s="587"/>
      <c r="Z5" s="587" t="s">
        <v>588</v>
      </c>
      <c r="AA5" s="560"/>
      <c r="AB5" s="560" t="s">
        <v>718</v>
      </c>
      <c r="AC5" s="560"/>
      <c r="AD5" s="560" t="s">
        <v>717</v>
      </c>
      <c r="AE5" s="560"/>
      <c r="AF5" s="560" t="s">
        <v>716</v>
      </c>
      <c r="AG5" s="560"/>
      <c r="AH5" s="611" t="s">
        <v>715</v>
      </c>
      <c r="AI5" s="560"/>
      <c r="AJ5" s="560" t="s">
        <v>714</v>
      </c>
      <c r="AK5" s="560"/>
      <c r="AL5" s="560" t="s">
        <v>1672</v>
      </c>
      <c r="AM5" s="560"/>
      <c r="AN5" s="560" t="s">
        <v>1671</v>
      </c>
      <c r="AO5" s="560"/>
      <c r="AP5" s="560" t="s">
        <v>1670</v>
      </c>
      <c r="AQ5" s="560"/>
      <c r="AR5" s="560" t="s">
        <v>1669</v>
      </c>
      <c r="AS5" s="560"/>
      <c r="AT5" s="560" t="s">
        <v>1668</v>
      </c>
      <c r="AU5" s="560"/>
      <c r="AV5" s="560" t="s">
        <v>1667</v>
      </c>
      <c r="AW5" s="560"/>
      <c r="AX5" s="560" t="s">
        <v>1666</v>
      </c>
      <c r="AY5" s="560"/>
      <c r="AZ5" s="560" t="s">
        <v>1665</v>
      </c>
      <c r="BA5" s="560"/>
      <c r="BB5" s="560" t="s">
        <v>1664</v>
      </c>
      <c r="BC5" s="560"/>
      <c r="BD5" s="560" t="s">
        <v>1663</v>
      </c>
      <c r="BE5" s="560"/>
      <c r="BF5" s="587" t="s">
        <v>1662</v>
      </c>
      <c r="BG5" s="577"/>
      <c r="BH5" s="577"/>
    </row>
    <row r="6" spans="1:60" ht="28.5" customHeight="1" x14ac:dyDescent="0.25">
      <c r="A6" s="577"/>
      <c r="B6" s="577"/>
      <c r="C6" s="577"/>
      <c r="D6" s="577"/>
      <c r="E6" s="577"/>
      <c r="F6" s="578"/>
      <c r="G6" s="583"/>
      <c r="H6" s="560"/>
      <c r="I6" s="577"/>
      <c r="J6" s="560"/>
      <c r="K6" s="560"/>
      <c r="L6" s="560"/>
      <c r="M6" s="560"/>
      <c r="N6" s="560" t="s">
        <v>1661</v>
      </c>
      <c r="O6" s="560"/>
      <c r="P6" s="560"/>
      <c r="Q6" s="560"/>
      <c r="R6" s="587"/>
      <c r="S6" s="587"/>
      <c r="T6" s="587"/>
      <c r="U6" s="587"/>
      <c r="V6" s="587"/>
      <c r="W6" s="587"/>
      <c r="X6" s="587" t="s">
        <v>1660</v>
      </c>
      <c r="Y6" s="560"/>
      <c r="Z6" s="560"/>
      <c r="AA6" s="560"/>
      <c r="AB6" s="902" t="s">
        <v>2255</v>
      </c>
      <c r="AC6" s="902"/>
      <c r="AD6" s="902"/>
      <c r="AE6" s="902"/>
      <c r="AF6" s="902"/>
      <c r="AG6" s="560"/>
      <c r="AH6" s="560"/>
      <c r="AI6" s="560"/>
      <c r="AJ6" s="560" t="s">
        <v>1659</v>
      </c>
      <c r="AK6" s="560"/>
      <c r="AL6" s="560" t="s">
        <v>1658</v>
      </c>
      <c r="AM6" s="560"/>
      <c r="AN6" s="560" t="s">
        <v>1657</v>
      </c>
      <c r="AO6" s="560"/>
      <c r="AP6" s="560" t="s">
        <v>1656</v>
      </c>
      <c r="AQ6" s="560"/>
      <c r="AR6" s="902" t="s">
        <v>1655</v>
      </c>
      <c r="AS6" s="902"/>
      <c r="AT6" s="902"/>
      <c r="AU6" s="902"/>
      <c r="AV6" s="902"/>
      <c r="AW6" s="560"/>
      <c r="AX6" s="560" t="s">
        <v>1654</v>
      </c>
      <c r="AY6" s="560"/>
      <c r="AZ6" s="560" t="s">
        <v>1653</v>
      </c>
      <c r="BA6" s="560"/>
      <c r="BB6" s="560" t="s">
        <v>1652</v>
      </c>
      <c r="BC6" s="560"/>
      <c r="BD6" s="560" t="s">
        <v>1651</v>
      </c>
      <c r="BE6" s="560"/>
      <c r="BF6" s="610" t="s">
        <v>1650</v>
      </c>
      <c r="BG6" s="577"/>
      <c r="BH6" s="577"/>
    </row>
    <row r="7" spans="1:60" ht="30" x14ac:dyDescent="0.25">
      <c r="B7" s="608"/>
      <c r="C7" s="608"/>
      <c r="D7" s="608"/>
      <c r="E7" s="608"/>
      <c r="F7" s="607" t="s">
        <v>1649</v>
      </c>
      <c r="G7" s="608"/>
      <c r="H7" s="595" t="s">
        <v>1648</v>
      </c>
      <c r="I7" s="608"/>
      <c r="J7" s="595" t="s">
        <v>1647</v>
      </c>
      <c r="K7" s="608"/>
      <c r="L7" s="595" t="s">
        <v>1646</v>
      </c>
      <c r="M7" s="608"/>
      <c r="N7" s="610" t="s">
        <v>1642</v>
      </c>
      <c r="O7" s="607"/>
      <c r="P7" s="607" t="s">
        <v>138</v>
      </c>
      <c r="Q7" s="608"/>
      <c r="R7" s="901" t="s">
        <v>1645</v>
      </c>
      <c r="S7" s="901"/>
      <c r="T7" s="901"/>
      <c r="U7" s="901"/>
      <c r="V7" s="901"/>
      <c r="W7" s="901"/>
      <c r="X7" s="901"/>
      <c r="Y7" s="595"/>
      <c r="Z7" s="595"/>
      <c r="AA7" s="595"/>
      <c r="AB7" s="595" t="s">
        <v>555</v>
      </c>
      <c r="AC7" s="595"/>
      <c r="AD7" s="595" t="s">
        <v>555</v>
      </c>
      <c r="AE7" s="595"/>
      <c r="AF7" s="595" t="s">
        <v>555</v>
      </c>
      <c r="AG7" s="595"/>
      <c r="AH7" s="595" t="s">
        <v>138</v>
      </c>
      <c r="AI7" s="595"/>
      <c r="AJ7" s="901" t="s">
        <v>1644</v>
      </c>
      <c r="AK7" s="901"/>
      <c r="AL7" s="901"/>
      <c r="AM7" s="901"/>
      <c r="AN7" s="901"/>
      <c r="AO7" s="901"/>
      <c r="AP7" s="901"/>
      <c r="AQ7" s="595"/>
      <c r="AR7" s="595" t="s">
        <v>555</v>
      </c>
      <c r="AS7" s="595"/>
      <c r="AT7" s="595" t="s">
        <v>555</v>
      </c>
      <c r="AU7" s="595"/>
      <c r="AV7" s="595" t="s">
        <v>555</v>
      </c>
      <c r="AW7" s="595"/>
      <c r="AX7" s="901" t="s">
        <v>1643</v>
      </c>
      <c r="AY7" s="901"/>
      <c r="AZ7" s="901"/>
      <c r="BA7" s="901"/>
      <c r="BB7" s="901"/>
      <c r="BC7" s="901"/>
      <c r="BD7" s="901"/>
      <c r="BE7" s="595"/>
      <c r="BF7" s="610" t="s">
        <v>1642</v>
      </c>
      <c r="BG7" s="608"/>
    </row>
    <row r="8" spans="1:60" ht="12.75" customHeight="1" x14ac:dyDescent="0.25">
      <c r="B8" s="608"/>
      <c r="C8" s="608"/>
      <c r="D8" s="608"/>
      <c r="E8" s="608"/>
      <c r="F8" s="607" t="s">
        <v>1641</v>
      </c>
      <c r="G8" s="608"/>
      <c r="H8" s="595" t="s">
        <v>1640</v>
      </c>
      <c r="I8" s="608"/>
      <c r="J8" s="595" t="s">
        <v>1639</v>
      </c>
      <c r="K8" s="608"/>
      <c r="L8" s="595" t="s">
        <v>1638</v>
      </c>
      <c r="M8" s="608"/>
      <c r="N8" s="607" t="s">
        <v>1507</v>
      </c>
      <c r="O8" s="607"/>
      <c r="P8" s="607" t="s">
        <v>1637</v>
      </c>
      <c r="Q8" s="608"/>
      <c r="R8" s="595" t="s">
        <v>1629</v>
      </c>
      <c r="S8" s="595"/>
      <c r="T8" s="595" t="s">
        <v>1629</v>
      </c>
      <c r="U8" s="595"/>
      <c r="V8" s="595" t="s">
        <v>1629</v>
      </c>
      <c r="W8" s="595"/>
      <c r="X8" s="595"/>
      <c r="Y8" s="595"/>
      <c r="Z8" s="595" t="s">
        <v>555</v>
      </c>
      <c r="AA8" s="595"/>
      <c r="AB8" s="595" t="s">
        <v>1635</v>
      </c>
      <c r="AC8" s="595"/>
      <c r="AD8" s="595" t="s">
        <v>1635</v>
      </c>
      <c r="AE8" s="595"/>
      <c r="AF8" s="595" t="s">
        <v>1635</v>
      </c>
      <c r="AG8" s="595"/>
      <c r="AH8" s="595" t="s">
        <v>1636</v>
      </c>
      <c r="AI8" s="595"/>
      <c r="AJ8" s="595" t="s">
        <v>1624</v>
      </c>
      <c r="AK8" s="595"/>
      <c r="AL8" s="595" t="s">
        <v>1624</v>
      </c>
      <c r="AM8" s="595"/>
      <c r="AN8" s="595" t="s">
        <v>1624</v>
      </c>
      <c r="AO8" s="595"/>
      <c r="AP8" s="595"/>
      <c r="AQ8" s="595"/>
      <c r="AR8" s="595" t="s">
        <v>1635</v>
      </c>
      <c r="AS8" s="595"/>
      <c r="AT8" s="595" t="s">
        <v>1635</v>
      </c>
      <c r="AU8" s="595"/>
      <c r="AV8" s="595" t="s">
        <v>1635</v>
      </c>
      <c r="AW8" s="595"/>
      <c r="AX8" s="595" t="s">
        <v>1624</v>
      </c>
      <c r="AY8" s="595"/>
      <c r="AZ8" s="595" t="s">
        <v>1624</v>
      </c>
      <c r="BA8" s="595"/>
      <c r="BB8" s="595" t="s">
        <v>1624</v>
      </c>
      <c r="BC8" s="595"/>
      <c r="BD8" s="595"/>
      <c r="BE8" s="595"/>
      <c r="BF8" s="609" t="s">
        <v>1634</v>
      </c>
      <c r="BG8" s="608"/>
    </row>
    <row r="9" spans="1:60" ht="15" x14ac:dyDescent="0.25">
      <c r="A9" s="560"/>
      <c r="B9" s="577"/>
      <c r="C9" s="577"/>
      <c r="D9" s="577"/>
      <c r="E9" s="577"/>
      <c r="F9" s="607" t="s">
        <v>1630</v>
      </c>
      <c r="G9" s="583"/>
      <c r="H9" s="595" t="s">
        <v>1633</v>
      </c>
      <c r="I9" s="577"/>
      <c r="J9" s="606" t="s">
        <v>1632</v>
      </c>
      <c r="K9" s="577"/>
      <c r="L9" s="606" t="s">
        <v>1631</v>
      </c>
      <c r="M9" s="577"/>
      <c r="N9" s="571" t="s">
        <v>556</v>
      </c>
      <c r="O9" s="571"/>
      <c r="P9" s="578" t="s">
        <v>1630</v>
      </c>
      <c r="Q9" s="577"/>
      <c r="R9" s="595" t="s">
        <v>1626</v>
      </c>
      <c r="S9" s="595"/>
      <c r="T9" s="560" t="s">
        <v>1625</v>
      </c>
      <c r="U9" s="560"/>
      <c r="V9" s="605" t="s">
        <v>1625</v>
      </c>
      <c r="W9" s="605"/>
      <c r="X9" s="605" t="s">
        <v>1629</v>
      </c>
      <c r="Y9" s="605"/>
      <c r="Z9" s="605" t="s">
        <v>1628</v>
      </c>
      <c r="AA9" s="605"/>
      <c r="AB9" s="595" t="s">
        <v>1626</v>
      </c>
      <c r="AC9" s="595"/>
      <c r="AD9" s="560" t="s">
        <v>1625</v>
      </c>
      <c r="AE9" s="560"/>
      <c r="AF9" s="605" t="s">
        <v>1625</v>
      </c>
      <c r="AG9" s="605"/>
      <c r="AH9" s="605" t="s">
        <v>1627</v>
      </c>
      <c r="AI9" s="605"/>
      <c r="AJ9" s="595" t="s">
        <v>1626</v>
      </c>
      <c r="AK9" s="595"/>
      <c r="AL9" s="560" t="s">
        <v>1625</v>
      </c>
      <c r="AM9" s="560"/>
      <c r="AN9" s="605" t="s">
        <v>1625</v>
      </c>
      <c r="AO9" s="605"/>
      <c r="AP9" s="605" t="s">
        <v>1624</v>
      </c>
      <c r="AQ9" s="605"/>
      <c r="AR9" s="595" t="s">
        <v>1626</v>
      </c>
      <c r="AS9" s="595"/>
      <c r="AT9" s="560" t="s">
        <v>1625</v>
      </c>
      <c r="AU9" s="560"/>
      <c r="AV9" s="605" t="s">
        <v>1625</v>
      </c>
      <c r="AW9" s="605"/>
      <c r="AX9" s="595" t="s">
        <v>1626</v>
      </c>
      <c r="AY9" s="595"/>
      <c r="AZ9" s="560" t="s">
        <v>1625</v>
      </c>
      <c r="BA9" s="560"/>
      <c r="BB9" s="605" t="s">
        <v>1625</v>
      </c>
      <c r="BC9" s="605"/>
      <c r="BD9" s="605" t="s">
        <v>1624</v>
      </c>
      <c r="BE9" s="605"/>
      <c r="BF9" s="604">
        <f>1/(1-(0.21+0.0884-(0.21*0.0884)))</f>
        <v>1.3885726029071155</v>
      </c>
      <c r="BG9" s="560"/>
      <c r="BH9" s="560"/>
    </row>
    <row r="10" spans="1:60" ht="15.75" thickBot="1" x14ac:dyDescent="0.3">
      <c r="A10" s="543" t="s">
        <v>100</v>
      </c>
      <c r="B10" s="601" t="s">
        <v>1319</v>
      </c>
      <c r="C10" s="601"/>
      <c r="D10" s="601"/>
      <c r="E10" s="601"/>
      <c r="F10" s="596" t="s">
        <v>1396</v>
      </c>
      <c r="G10" s="603"/>
      <c r="H10" s="597">
        <v>43100</v>
      </c>
      <c r="I10" s="601"/>
      <c r="J10" s="602">
        <v>43100</v>
      </c>
      <c r="K10" s="601"/>
      <c r="L10" s="602">
        <v>43100</v>
      </c>
      <c r="M10" s="601"/>
      <c r="N10" s="602">
        <v>43100</v>
      </c>
      <c r="O10" s="602"/>
      <c r="P10" s="597" t="s">
        <v>1623</v>
      </c>
      <c r="Q10" s="601"/>
      <c r="R10" s="600" t="s">
        <v>1620</v>
      </c>
      <c r="S10" s="600"/>
      <c r="T10" s="599" t="s">
        <v>1620</v>
      </c>
      <c r="U10" s="599"/>
      <c r="V10" s="598" t="s">
        <v>1619</v>
      </c>
      <c r="W10" s="598"/>
      <c r="X10" s="598" t="s">
        <v>1618</v>
      </c>
      <c r="Y10" s="598"/>
      <c r="Z10" s="598" t="s">
        <v>1622</v>
      </c>
      <c r="AA10" s="598"/>
      <c r="AB10" s="600" t="s">
        <v>1620</v>
      </c>
      <c r="AC10" s="600"/>
      <c r="AD10" s="599" t="s">
        <v>1620</v>
      </c>
      <c r="AE10" s="599"/>
      <c r="AF10" s="598" t="s">
        <v>1619</v>
      </c>
      <c r="AG10" s="598"/>
      <c r="AH10" s="598" t="s">
        <v>1621</v>
      </c>
      <c r="AI10" s="598"/>
      <c r="AJ10" s="600" t="s">
        <v>1620</v>
      </c>
      <c r="AK10" s="600"/>
      <c r="AL10" s="599" t="s">
        <v>1620</v>
      </c>
      <c r="AM10" s="599"/>
      <c r="AN10" s="598" t="s">
        <v>1619</v>
      </c>
      <c r="AO10" s="598"/>
      <c r="AP10" s="598" t="s">
        <v>1618</v>
      </c>
      <c r="AQ10" s="598"/>
      <c r="AR10" s="600" t="s">
        <v>1620</v>
      </c>
      <c r="AS10" s="600"/>
      <c r="AT10" s="599" t="s">
        <v>1620</v>
      </c>
      <c r="AU10" s="599"/>
      <c r="AV10" s="598" t="s">
        <v>1619</v>
      </c>
      <c r="AW10" s="598"/>
      <c r="AX10" s="600" t="s">
        <v>1620</v>
      </c>
      <c r="AY10" s="600"/>
      <c r="AZ10" s="599" t="s">
        <v>1620</v>
      </c>
      <c r="BA10" s="599"/>
      <c r="BB10" s="598" t="s">
        <v>1619</v>
      </c>
      <c r="BC10" s="598"/>
      <c r="BD10" s="598" t="s">
        <v>1618</v>
      </c>
      <c r="BE10" s="598"/>
      <c r="BF10" s="597"/>
      <c r="BG10" s="596" t="s">
        <v>794</v>
      </c>
      <c r="BH10" s="570" t="s">
        <v>100</v>
      </c>
    </row>
    <row r="11" spans="1:60" ht="15" x14ac:dyDescent="0.25">
      <c r="A11" s="560"/>
      <c r="B11" s="577"/>
      <c r="C11" s="577"/>
      <c r="D11" s="577"/>
      <c r="E11" s="577"/>
      <c r="F11" s="578"/>
      <c r="G11" s="577"/>
      <c r="H11" s="583"/>
      <c r="I11" s="577"/>
      <c r="J11" s="577"/>
      <c r="K11" s="577"/>
      <c r="L11" s="577"/>
      <c r="M11" s="577"/>
      <c r="N11" s="577"/>
      <c r="O11" s="577"/>
      <c r="P11" s="583"/>
      <c r="Q11" s="577"/>
      <c r="R11" s="595"/>
      <c r="S11" s="595"/>
      <c r="T11" s="594"/>
      <c r="U11" s="594"/>
      <c r="V11" s="593"/>
      <c r="W11" s="593"/>
      <c r="X11" s="593"/>
      <c r="Y11" s="593"/>
      <c r="Z11" s="593"/>
      <c r="AA11" s="593"/>
      <c r="AB11" s="593"/>
      <c r="AC11" s="593"/>
      <c r="AD11" s="593"/>
      <c r="AE11" s="593"/>
      <c r="AF11" s="593"/>
      <c r="AG11" s="593"/>
      <c r="AH11" s="593"/>
      <c r="AI11" s="593"/>
      <c r="AJ11" s="593"/>
      <c r="AK11" s="593"/>
      <c r="AL11" s="593"/>
      <c r="AM11" s="593"/>
      <c r="AN11" s="593"/>
      <c r="AO11" s="593"/>
      <c r="AP11" s="593"/>
      <c r="AQ11" s="593"/>
      <c r="AR11" s="593"/>
      <c r="AS11" s="593"/>
      <c r="AT11" s="593"/>
      <c r="AU11" s="593"/>
      <c r="AV11" s="593"/>
      <c r="AW11" s="593"/>
      <c r="AX11" s="593"/>
      <c r="AY11" s="593"/>
      <c r="AZ11" s="593"/>
      <c r="BA11" s="593"/>
      <c r="BB11" s="593"/>
      <c r="BC11" s="593"/>
      <c r="BD11" s="593"/>
      <c r="BE11" s="593"/>
      <c r="BG11" s="560"/>
      <c r="BH11" s="560"/>
    </row>
    <row r="12" spans="1:60" ht="15" x14ac:dyDescent="0.25">
      <c r="A12" s="560">
        <v>100</v>
      </c>
      <c r="B12" s="577" t="s">
        <v>1617</v>
      </c>
      <c r="C12" s="577"/>
      <c r="D12" s="583" t="s">
        <v>1517</v>
      </c>
      <c r="E12" s="577"/>
      <c r="F12" s="578" t="s">
        <v>1532</v>
      </c>
      <c r="G12" s="577"/>
      <c r="H12" s="563">
        <f>+H26</f>
        <v>0</v>
      </c>
      <c r="I12" s="577"/>
      <c r="J12" s="563">
        <f>+J26</f>
        <v>-1695727972</v>
      </c>
      <c r="K12" s="577"/>
      <c r="L12" s="563">
        <f>+L26</f>
        <v>-1087798598</v>
      </c>
      <c r="M12" s="577"/>
      <c r="N12" s="563">
        <f>+N26</f>
        <v>-607929374</v>
      </c>
      <c r="O12" s="577"/>
      <c r="P12" s="578" t="s">
        <v>1531</v>
      </c>
      <c r="Q12" s="577"/>
      <c r="R12" s="563">
        <f>R26</f>
        <v>-607929374</v>
      </c>
      <c r="S12" s="563"/>
      <c r="T12" s="563">
        <f>T26</f>
        <v>0</v>
      </c>
      <c r="U12" s="563"/>
      <c r="V12" s="563">
        <f>V26</f>
        <v>0</v>
      </c>
      <c r="W12" s="563"/>
      <c r="X12" s="563">
        <f>SUM(R12:V12)</f>
        <v>-607929374</v>
      </c>
      <c r="Y12" s="563"/>
      <c r="Z12" s="574" t="s">
        <v>1524</v>
      </c>
      <c r="AA12" s="563"/>
      <c r="AB12" s="563">
        <f>AB26</f>
        <v>-48073938.107248306</v>
      </c>
      <c r="AC12" s="563"/>
      <c r="AD12" s="563">
        <f>AD26</f>
        <v>0</v>
      </c>
      <c r="AE12" s="563"/>
      <c r="AF12" s="563">
        <f>AF26</f>
        <v>0</v>
      </c>
      <c r="AG12" s="563"/>
      <c r="AH12" s="578" t="s">
        <v>1529</v>
      </c>
      <c r="AI12" s="563"/>
      <c r="AJ12" s="563">
        <f>AJ26</f>
        <v>-559855435.8047241</v>
      </c>
      <c r="AK12" s="563"/>
      <c r="AL12" s="563">
        <f>AL26</f>
        <v>0</v>
      </c>
      <c r="AM12" s="563"/>
      <c r="AN12" s="563">
        <f>AN26</f>
        <v>0</v>
      </c>
      <c r="AO12" s="563"/>
      <c r="AP12" s="563">
        <f>SUM(AJ12:AN12)</f>
        <v>-559855435.8047241</v>
      </c>
      <c r="AQ12" s="563"/>
      <c r="AR12" s="563">
        <f>AR26</f>
        <v>-10188467.845539555</v>
      </c>
      <c r="AS12" s="563"/>
      <c r="AT12" s="563">
        <f>AT26</f>
        <v>0</v>
      </c>
      <c r="AU12" s="563"/>
      <c r="AV12" s="563">
        <f>AV26</f>
        <v>0</v>
      </c>
      <c r="AW12" s="563"/>
      <c r="AX12" s="563">
        <f>AX26</f>
        <v>-549666967.95918453</v>
      </c>
      <c r="AY12" s="563"/>
      <c r="AZ12" s="563">
        <f>AZ26</f>
        <v>0</v>
      </c>
      <c r="BA12" s="563"/>
      <c r="BB12" s="563">
        <f>BB26</f>
        <v>0</v>
      </c>
      <c r="BC12" s="563"/>
      <c r="BD12" s="563">
        <f>SUM(AX12:BB12)</f>
        <v>-549666967.95918453</v>
      </c>
      <c r="BE12" s="563"/>
      <c r="BF12" s="563">
        <f>+BF26</f>
        <v>-763252492</v>
      </c>
      <c r="BG12" s="560"/>
      <c r="BH12" s="560">
        <f t="shared" ref="BH12:BH17" si="0">A12</f>
        <v>100</v>
      </c>
    </row>
    <row r="13" spans="1:60" ht="15" x14ac:dyDescent="0.25">
      <c r="A13" s="560">
        <f>+A12+1</f>
        <v>101</v>
      </c>
      <c r="B13" s="577" t="s">
        <v>952</v>
      </c>
      <c r="C13" s="577"/>
      <c r="D13" s="583" t="s">
        <v>1515</v>
      </c>
      <c r="E13" s="577"/>
      <c r="F13" s="578" t="s">
        <v>1532</v>
      </c>
      <c r="G13" s="577"/>
      <c r="H13" s="563">
        <f>+H34</f>
        <v>0</v>
      </c>
      <c r="I13" s="577"/>
      <c r="J13" s="563">
        <f>+J34</f>
        <v>0</v>
      </c>
      <c r="K13" s="577"/>
      <c r="L13" s="563">
        <f>+L34</f>
        <v>0</v>
      </c>
      <c r="M13" s="577"/>
      <c r="N13" s="563">
        <f>+N34</f>
        <v>0</v>
      </c>
      <c r="O13" s="577"/>
      <c r="P13" s="578" t="s">
        <v>1531</v>
      </c>
      <c r="Q13" s="577"/>
      <c r="R13" s="563">
        <f>R34</f>
        <v>0</v>
      </c>
      <c r="S13" s="563"/>
      <c r="T13" s="563">
        <f>T34</f>
        <v>0</v>
      </c>
      <c r="U13" s="563"/>
      <c r="V13" s="563">
        <f>V34</f>
        <v>0</v>
      </c>
      <c r="W13" s="563"/>
      <c r="X13" s="563">
        <f>SUM(R13:V13)</f>
        <v>0</v>
      </c>
      <c r="Y13" s="563"/>
      <c r="Z13" s="574" t="s">
        <v>1524</v>
      </c>
      <c r="AA13" s="563"/>
      <c r="AB13" s="563">
        <f>AB34</f>
        <v>0</v>
      </c>
      <c r="AC13" s="563"/>
      <c r="AD13" s="563">
        <f>AD34</f>
        <v>0</v>
      </c>
      <c r="AE13" s="563"/>
      <c r="AF13" s="563">
        <f>AF34</f>
        <v>0</v>
      </c>
      <c r="AG13" s="563"/>
      <c r="AH13" s="578" t="s">
        <v>1529</v>
      </c>
      <c r="AI13" s="563"/>
      <c r="AJ13" s="563">
        <f>AJ34</f>
        <v>0</v>
      </c>
      <c r="AK13" s="563"/>
      <c r="AL13" s="563">
        <f>AL34</f>
        <v>0</v>
      </c>
      <c r="AM13" s="563"/>
      <c r="AN13" s="563">
        <f>AN34</f>
        <v>0</v>
      </c>
      <c r="AO13" s="563"/>
      <c r="AP13" s="563">
        <f>SUM(AJ13:AN13)</f>
        <v>0</v>
      </c>
      <c r="AQ13" s="563"/>
      <c r="AR13" s="563">
        <f>AR34</f>
        <v>0</v>
      </c>
      <c r="AS13" s="563"/>
      <c r="AT13" s="563">
        <f>AT34</f>
        <v>0</v>
      </c>
      <c r="AU13" s="563"/>
      <c r="AV13" s="563">
        <f>AV34</f>
        <v>0</v>
      </c>
      <c r="AW13" s="563"/>
      <c r="AX13" s="563">
        <f>AX34</f>
        <v>0</v>
      </c>
      <c r="AY13" s="563"/>
      <c r="AZ13" s="563">
        <f>AZ34</f>
        <v>0</v>
      </c>
      <c r="BA13" s="563"/>
      <c r="BB13" s="563">
        <f>BB34</f>
        <v>0</v>
      </c>
      <c r="BC13" s="563"/>
      <c r="BD13" s="563">
        <f>SUM(AX13:BB13)</f>
        <v>0</v>
      </c>
      <c r="BE13" s="563"/>
      <c r="BF13" s="563">
        <f>+BF34</f>
        <v>0</v>
      </c>
      <c r="BG13" s="560"/>
      <c r="BH13" s="560">
        <f t="shared" si="0"/>
        <v>101</v>
      </c>
    </row>
    <row r="14" spans="1:60" ht="15" x14ac:dyDescent="0.25">
      <c r="A14" s="560">
        <f>+A13+1</f>
        <v>102</v>
      </c>
      <c r="B14" s="577" t="s">
        <v>1616</v>
      </c>
      <c r="C14" s="577"/>
      <c r="D14" s="583" t="s">
        <v>1513</v>
      </c>
      <c r="E14" s="577"/>
      <c r="F14" s="578" t="s">
        <v>1532</v>
      </c>
      <c r="G14" s="577"/>
      <c r="H14" s="563">
        <f>+H42</f>
        <v>0</v>
      </c>
      <c r="I14" s="577"/>
      <c r="J14" s="563">
        <f>+J42</f>
        <v>-346763385</v>
      </c>
      <c r="K14" s="577"/>
      <c r="L14" s="563">
        <f>+L42</f>
        <v>-206675379</v>
      </c>
      <c r="M14" s="577"/>
      <c r="N14" s="563">
        <f>+N42</f>
        <v>-140088006</v>
      </c>
      <c r="O14" s="577"/>
      <c r="P14" s="578" t="s">
        <v>1531</v>
      </c>
      <c r="Q14" s="577"/>
      <c r="R14" s="563">
        <f>R42</f>
        <v>0</v>
      </c>
      <c r="S14" s="563"/>
      <c r="T14" s="563">
        <f>T42</f>
        <v>-140088006</v>
      </c>
      <c r="U14" s="563"/>
      <c r="V14" s="563">
        <f>V42</f>
        <v>0</v>
      </c>
      <c r="W14" s="563"/>
      <c r="X14" s="563">
        <f>SUM(R14:V14)</f>
        <v>-140088006</v>
      </c>
      <c r="Y14" s="563"/>
      <c r="Z14" s="574" t="s">
        <v>1613</v>
      </c>
      <c r="AA14" s="563"/>
      <c r="AB14" s="563">
        <f>AB42</f>
        <v>0</v>
      </c>
      <c r="AC14" s="563"/>
      <c r="AD14" s="563">
        <f>AD42</f>
        <v>-63893676.04003761</v>
      </c>
      <c r="AE14" s="563"/>
      <c r="AF14" s="563">
        <f>AF42</f>
        <v>0</v>
      </c>
      <c r="AG14" s="563"/>
      <c r="AH14" s="578" t="s">
        <v>1529</v>
      </c>
      <c r="AI14" s="563"/>
      <c r="AJ14" s="563">
        <f>AJ42</f>
        <v>0</v>
      </c>
      <c r="AK14" s="563"/>
      <c r="AL14" s="563">
        <f>AL42</f>
        <v>-76194329.981032103</v>
      </c>
      <c r="AM14" s="563"/>
      <c r="AN14" s="563">
        <f>AN42</f>
        <v>0</v>
      </c>
      <c r="AO14" s="563"/>
      <c r="AP14" s="563">
        <f>SUM(AJ14:AN14)</f>
        <v>-76194329.981032103</v>
      </c>
      <c r="AQ14" s="563"/>
      <c r="AR14" s="563">
        <f>AR42</f>
        <v>0</v>
      </c>
      <c r="AS14" s="563"/>
      <c r="AT14" s="563">
        <f>AT42</f>
        <v>-14324173.144193165</v>
      </c>
      <c r="AU14" s="563"/>
      <c r="AV14" s="563">
        <f>AV42</f>
        <v>0</v>
      </c>
      <c r="AW14" s="563"/>
      <c r="AX14" s="563">
        <f>AX42</f>
        <v>0</v>
      </c>
      <c r="AY14" s="563"/>
      <c r="AZ14" s="563">
        <f>AZ42</f>
        <v>-61870156.836838923</v>
      </c>
      <c r="BA14" s="563"/>
      <c r="BB14" s="563">
        <f>BB42</f>
        <v>0</v>
      </c>
      <c r="BC14" s="563"/>
      <c r="BD14" s="563">
        <f>SUM(AX14:BB14)</f>
        <v>-61870156.836838923</v>
      </c>
      <c r="BE14" s="563"/>
      <c r="BF14" s="563">
        <f>+BF42</f>
        <v>-85911205</v>
      </c>
      <c r="BG14" s="560"/>
      <c r="BH14" s="560">
        <f t="shared" si="0"/>
        <v>102</v>
      </c>
    </row>
    <row r="15" spans="1:60" ht="15" x14ac:dyDescent="0.25">
      <c r="A15" s="560">
        <f>+A14+1</f>
        <v>103</v>
      </c>
      <c r="B15" s="577" t="s">
        <v>1615</v>
      </c>
      <c r="C15" s="577"/>
      <c r="D15" s="583" t="s">
        <v>1511</v>
      </c>
      <c r="E15" s="577"/>
      <c r="F15" s="578" t="s">
        <v>1614</v>
      </c>
      <c r="G15" s="577"/>
      <c r="H15" s="563">
        <f>+H102</f>
        <v>0</v>
      </c>
      <c r="I15" s="577"/>
      <c r="J15" s="563">
        <f>+J102</f>
        <v>9730734</v>
      </c>
      <c r="K15" s="577"/>
      <c r="L15" s="563">
        <f>+L102</f>
        <v>5840030</v>
      </c>
      <c r="M15" s="577"/>
      <c r="N15" s="563">
        <f>+N102</f>
        <v>3890704</v>
      </c>
      <c r="O15" s="577"/>
      <c r="P15" s="578" t="s">
        <v>1525</v>
      </c>
      <c r="Q15" s="577"/>
      <c r="R15" s="563">
        <f>R102</f>
        <v>0</v>
      </c>
      <c r="S15" s="563"/>
      <c r="T15" s="563">
        <f>T102</f>
        <v>0</v>
      </c>
      <c r="U15" s="563"/>
      <c r="V15" s="563">
        <f>V102</f>
        <v>3890704</v>
      </c>
      <c r="W15" s="563"/>
      <c r="X15" s="563">
        <f>SUM(R15:V15)</f>
        <v>3890704</v>
      </c>
      <c r="Y15" s="563"/>
      <c r="Z15" s="574" t="s">
        <v>1613</v>
      </c>
      <c r="AA15" s="563"/>
      <c r="AB15" s="563">
        <f>AB102</f>
        <v>0</v>
      </c>
      <c r="AC15" s="563"/>
      <c r="AD15" s="563">
        <f>AD102</f>
        <v>0</v>
      </c>
      <c r="AE15" s="563"/>
      <c r="AF15" s="563">
        <f>AF102</f>
        <v>916585.61355400272</v>
      </c>
      <c r="AG15" s="563"/>
      <c r="AH15" s="578" t="s">
        <v>1523</v>
      </c>
      <c r="AI15" s="563"/>
      <c r="AJ15" s="563">
        <f>AJ102</f>
        <v>0</v>
      </c>
      <c r="AK15" s="563"/>
      <c r="AL15" s="563">
        <f>AL102</f>
        <v>0</v>
      </c>
      <c r="AM15" s="563"/>
      <c r="AN15" s="563">
        <f>AN102</f>
        <v>2974118.5222892854</v>
      </c>
      <c r="AO15" s="563"/>
      <c r="AP15" s="563">
        <f>SUM(AJ15:AN15)</f>
        <v>2974118.5222892854</v>
      </c>
      <c r="AQ15" s="563"/>
      <c r="AR15" s="563">
        <f>AR102</f>
        <v>0</v>
      </c>
      <c r="AS15" s="563"/>
      <c r="AT15" s="563">
        <f>AT102</f>
        <v>0</v>
      </c>
      <c r="AU15" s="563"/>
      <c r="AV15" s="563">
        <f>AV102</f>
        <v>559120.10937917756</v>
      </c>
      <c r="AW15" s="563"/>
      <c r="AX15" s="563">
        <f>AX102</f>
        <v>0</v>
      </c>
      <c r="AY15" s="563"/>
      <c r="AZ15" s="563">
        <f>AZ102</f>
        <v>0</v>
      </c>
      <c r="BA15" s="563"/>
      <c r="BB15" s="563">
        <f>BB102</f>
        <v>2414998.412910108</v>
      </c>
      <c r="BC15" s="563"/>
      <c r="BD15" s="563">
        <f>SUM(AX15:BB15)</f>
        <v>2414998.412910108</v>
      </c>
      <c r="BE15" s="563"/>
      <c r="BF15" s="563">
        <f>+BF102</f>
        <v>3353401</v>
      </c>
      <c r="BG15" s="560"/>
      <c r="BH15" s="560">
        <f t="shared" si="0"/>
        <v>103</v>
      </c>
    </row>
    <row r="16" spans="1:60" ht="15" x14ac:dyDescent="0.25">
      <c r="A16" s="560">
        <f>+A15+1</f>
        <v>104</v>
      </c>
      <c r="B16" s="577" t="s">
        <v>1612</v>
      </c>
      <c r="C16" s="577" t="s">
        <v>1611</v>
      </c>
      <c r="D16" s="583" t="s">
        <v>1509</v>
      </c>
      <c r="E16" s="577"/>
      <c r="F16" s="578" t="s">
        <v>1526</v>
      </c>
      <c r="G16" s="577"/>
      <c r="H16" s="592">
        <f>+H116</f>
        <v>0</v>
      </c>
      <c r="I16" s="577"/>
      <c r="J16" s="592">
        <f>+J116</f>
        <v>336430551</v>
      </c>
      <c r="K16" s="577"/>
      <c r="L16" s="592">
        <f>+L116</f>
        <v>201858330</v>
      </c>
      <c r="M16" s="577"/>
      <c r="N16" s="592">
        <f>+N116</f>
        <v>134572220</v>
      </c>
      <c r="O16" s="577"/>
      <c r="P16" s="578" t="s">
        <v>1525</v>
      </c>
      <c r="Q16" s="577"/>
      <c r="R16" s="592">
        <f>R116</f>
        <v>134572220</v>
      </c>
      <c r="S16" s="592"/>
      <c r="T16" s="592">
        <f>T116</f>
        <v>0</v>
      </c>
      <c r="U16" s="592"/>
      <c r="V16" s="592">
        <f>V116</f>
        <v>0</v>
      </c>
      <c r="W16" s="592"/>
      <c r="X16" s="592">
        <f>SUM(R16:V16)</f>
        <v>134572220</v>
      </c>
      <c r="Y16" s="563"/>
      <c r="Z16" s="574" t="s">
        <v>1524</v>
      </c>
      <c r="AA16" s="563"/>
      <c r="AB16" s="592">
        <f>AB116</f>
        <v>10641723.98535501</v>
      </c>
      <c r="AC16" s="592"/>
      <c r="AD16" s="592">
        <f>AD116</f>
        <v>0</v>
      </c>
      <c r="AE16" s="592"/>
      <c r="AF16" s="592">
        <f>AF116</f>
        <v>0</v>
      </c>
      <c r="AG16" s="563"/>
      <c r="AH16" s="578" t="s">
        <v>1523</v>
      </c>
      <c r="AI16" s="563"/>
      <c r="AJ16" s="592">
        <f>AJ116</f>
        <v>123930496.220679</v>
      </c>
      <c r="AK16" s="592"/>
      <c r="AL16" s="592">
        <f>AL116</f>
        <v>0</v>
      </c>
      <c r="AM16" s="592"/>
      <c r="AN16" s="592">
        <f>AN116</f>
        <v>0</v>
      </c>
      <c r="AO16" s="592"/>
      <c r="AP16" s="592">
        <f>SUM(AJ16:AN16)</f>
        <v>123930496.220679</v>
      </c>
      <c r="AQ16" s="563"/>
      <c r="AR16" s="592">
        <f>AR116</f>
        <v>2255335.5711468998</v>
      </c>
      <c r="AS16" s="592"/>
      <c r="AT16" s="592">
        <f>AT116</f>
        <v>0</v>
      </c>
      <c r="AU16" s="592"/>
      <c r="AV16" s="592">
        <f>AV116</f>
        <v>0</v>
      </c>
      <c r="AW16" s="563"/>
      <c r="AX16" s="592">
        <f>AX116</f>
        <v>121675160.64953209</v>
      </c>
      <c r="AY16" s="592"/>
      <c r="AZ16" s="592">
        <f>AZ116</f>
        <v>0</v>
      </c>
      <c r="BA16" s="592"/>
      <c r="BB16" s="592">
        <f>BB116</f>
        <v>0</v>
      </c>
      <c r="BC16" s="592"/>
      <c r="BD16" s="592">
        <f>SUM(AX16:BB16)</f>
        <v>121675160.64953209</v>
      </c>
      <c r="BE16" s="563"/>
      <c r="BF16" s="592">
        <f>+BF116</f>
        <v>168954795</v>
      </c>
      <c r="BG16" s="560"/>
      <c r="BH16" s="560">
        <f t="shared" si="0"/>
        <v>104</v>
      </c>
    </row>
    <row r="17" spans="1:60" ht="15" x14ac:dyDescent="0.25">
      <c r="A17" s="560">
        <f>+A16+1</f>
        <v>105</v>
      </c>
      <c r="B17" s="577" t="s">
        <v>136</v>
      </c>
      <c r="C17" s="577"/>
      <c r="D17" s="560"/>
      <c r="E17" s="560"/>
      <c r="F17" s="560"/>
      <c r="G17" s="560"/>
      <c r="H17" s="561">
        <f>SUM(H12:H16)</f>
        <v>0</v>
      </c>
      <c r="I17" s="560"/>
      <c r="J17" s="562">
        <f>SUM(J12:J16)</f>
        <v>-1696330072</v>
      </c>
      <c r="K17" s="560"/>
      <c r="L17" s="562">
        <f>SUM(L12:L16)</f>
        <v>-1086775617</v>
      </c>
      <c r="M17" s="560"/>
      <c r="N17" s="562">
        <f>SUM(N12:N16)</f>
        <v>-609554456</v>
      </c>
      <c r="O17" s="560"/>
      <c r="P17" s="560"/>
      <c r="Q17" s="560"/>
      <c r="R17" s="562">
        <f>SUM(R12:R16)</f>
        <v>-473357154</v>
      </c>
      <c r="S17" s="562"/>
      <c r="T17" s="562">
        <f>SUM(T12:T16)</f>
        <v>-140088006</v>
      </c>
      <c r="U17" s="562"/>
      <c r="V17" s="562">
        <f>SUM(V12:V16)</f>
        <v>3890704</v>
      </c>
      <c r="W17" s="562"/>
      <c r="X17" s="562">
        <f>SUM(X12:X16)</f>
        <v>-609554456</v>
      </c>
      <c r="Y17" s="562"/>
      <c r="Z17" s="561"/>
      <c r="AA17" s="562"/>
      <c r="AB17" s="561">
        <f>SUM(AB12:AB16)</f>
        <v>-37432214.121893294</v>
      </c>
      <c r="AC17" s="561"/>
      <c r="AD17" s="561">
        <f>SUM(AD12:AD16)</f>
        <v>-63893676.04003761</v>
      </c>
      <c r="AE17" s="561"/>
      <c r="AF17" s="561">
        <f>SUM(AF12:AF16)</f>
        <v>916585.61355400272</v>
      </c>
      <c r="AG17" s="562"/>
      <c r="AH17" s="560"/>
      <c r="AI17" s="562"/>
      <c r="AJ17" s="562">
        <f>SUM(AJ12:AJ16)</f>
        <v>-435924939.58404511</v>
      </c>
      <c r="AK17" s="562"/>
      <c r="AL17" s="562">
        <f>SUM(AL12:AL16)</f>
        <v>-76194329.981032103</v>
      </c>
      <c r="AM17" s="562"/>
      <c r="AN17" s="562">
        <f>SUM(AN12:AN16)</f>
        <v>2974118.5222892854</v>
      </c>
      <c r="AO17" s="562"/>
      <c r="AP17" s="562">
        <f>SUM(AP12:AP16)</f>
        <v>-509145151.04278797</v>
      </c>
      <c r="AQ17" s="562"/>
      <c r="AR17" s="561">
        <f>SUM(AR12:AR16)</f>
        <v>-7933132.2743926551</v>
      </c>
      <c r="AS17" s="561"/>
      <c r="AT17" s="561">
        <f>SUM(AT12:AT16)</f>
        <v>-14324173.144193165</v>
      </c>
      <c r="AU17" s="561"/>
      <c r="AV17" s="561">
        <f>SUM(AV12:AV16)</f>
        <v>559120.10937917756</v>
      </c>
      <c r="AW17" s="562"/>
      <c r="AX17" s="562">
        <f>SUM(AX12:AX16)</f>
        <v>-427991807.30965245</v>
      </c>
      <c r="AY17" s="562"/>
      <c r="AZ17" s="562">
        <f>SUM(AZ12:AZ16)</f>
        <v>-61870156.836838923</v>
      </c>
      <c r="BA17" s="562"/>
      <c r="BB17" s="562">
        <f>SUM(BB12:BB16)</f>
        <v>2414998.412910108</v>
      </c>
      <c r="BC17" s="562"/>
      <c r="BD17" s="562">
        <f>SUM(BD12:BD16)</f>
        <v>-487446965.7335813</v>
      </c>
      <c r="BE17" s="562"/>
      <c r="BF17" s="561">
        <f>SUM(BF12:BF16)</f>
        <v>-676855501</v>
      </c>
      <c r="BG17" s="585"/>
      <c r="BH17" s="560">
        <f t="shared" si="0"/>
        <v>105</v>
      </c>
    </row>
    <row r="18" spans="1:60" ht="15" x14ac:dyDescent="0.25">
      <c r="A18" s="560"/>
      <c r="B18" s="577"/>
      <c r="C18" s="577"/>
      <c r="D18" s="560"/>
      <c r="E18" s="560"/>
      <c r="F18" s="560"/>
      <c r="G18" s="560"/>
      <c r="H18" s="560"/>
      <c r="I18" s="560"/>
      <c r="J18" s="591"/>
      <c r="K18" s="590"/>
      <c r="L18" s="591"/>
      <c r="M18" s="590"/>
      <c r="N18" s="591"/>
      <c r="O18" s="590"/>
      <c r="P18" s="560"/>
      <c r="Q18" s="560"/>
      <c r="R18" s="577"/>
      <c r="S18" s="577"/>
      <c r="T18" s="577"/>
      <c r="U18" s="577"/>
      <c r="V18" s="577"/>
      <c r="W18" s="577"/>
      <c r="X18" s="577"/>
      <c r="Y18" s="577"/>
      <c r="Z18" s="583"/>
      <c r="AA18" s="577"/>
      <c r="AB18" s="583"/>
      <c r="AC18" s="583"/>
      <c r="AD18" s="583"/>
      <c r="AE18" s="583"/>
      <c r="AF18" s="583"/>
      <c r="AG18" s="577"/>
      <c r="AH18" s="560"/>
      <c r="AI18" s="577"/>
      <c r="AJ18" s="577"/>
      <c r="AK18" s="577"/>
      <c r="AL18" s="577"/>
      <c r="AM18" s="577"/>
      <c r="AN18" s="577"/>
      <c r="AO18" s="577"/>
      <c r="AP18" s="577"/>
      <c r="AQ18" s="577"/>
      <c r="AR18" s="583"/>
      <c r="AS18" s="583"/>
      <c r="AT18" s="583"/>
      <c r="AU18" s="583"/>
      <c r="AV18" s="583"/>
      <c r="AW18" s="577"/>
      <c r="AX18" s="577"/>
      <c r="AY18" s="577"/>
      <c r="AZ18" s="577"/>
      <c r="BA18" s="577"/>
      <c r="BB18" s="577"/>
      <c r="BC18" s="577"/>
      <c r="BD18" s="577"/>
      <c r="BE18" s="577"/>
      <c r="BF18" s="560"/>
      <c r="BG18" s="585"/>
      <c r="BH18" s="560"/>
    </row>
    <row r="19" spans="1:60" ht="15" x14ac:dyDescent="0.25">
      <c r="A19" s="560">
        <f>+A17+1</f>
        <v>106</v>
      </c>
      <c r="B19" s="569" t="s">
        <v>1522</v>
      </c>
      <c r="C19" s="569"/>
      <c r="D19" s="587"/>
      <c r="E19" s="560"/>
      <c r="F19" s="560"/>
      <c r="G19" s="560"/>
      <c r="H19" s="560"/>
      <c r="I19" s="560"/>
      <c r="J19" s="560"/>
      <c r="K19" s="560"/>
      <c r="L19" s="560"/>
      <c r="M19" s="560"/>
      <c r="N19" s="560"/>
      <c r="O19" s="560"/>
      <c r="P19" s="560"/>
      <c r="Q19" s="560"/>
      <c r="R19" s="577"/>
      <c r="S19" s="577"/>
      <c r="T19" s="577"/>
      <c r="U19" s="577"/>
      <c r="V19" s="577"/>
      <c r="W19" s="577"/>
      <c r="X19" s="577"/>
      <c r="Y19" s="577"/>
      <c r="Z19" s="583"/>
      <c r="AA19" s="577"/>
      <c r="AB19" s="583"/>
      <c r="AC19" s="583"/>
      <c r="AD19" s="583"/>
      <c r="AE19" s="583"/>
      <c r="AF19" s="583"/>
      <c r="AG19" s="577"/>
      <c r="AH19" s="560"/>
      <c r="AI19" s="577"/>
      <c r="AJ19" s="577"/>
      <c r="AK19" s="577"/>
      <c r="AL19" s="577"/>
      <c r="AM19" s="577"/>
      <c r="AN19" s="577"/>
      <c r="AO19" s="577"/>
      <c r="AP19" s="577"/>
      <c r="AQ19" s="577"/>
      <c r="AR19" s="583"/>
      <c r="AS19" s="583"/>
      <c r="AT19" s="583"/>
      <c r="AU19" s="583"/>
      <c r="AV19" s="583"/>
      <c r="AW19" s="577"/>
      <c r="AX19" s="577"/>
      <c r="AY19" s="577"/>
      <c r="AZ19" s="577"/>
      <c r="BA19" s="577"/>
      <c r="BB19" s="577"/>
      <c r="BC19" s="577"/>
      <c r="BD19" s="577"/>
      <c r="BE19" s="577"/>
      <c r="BF19" s="560"/>
      <c r="BG19" s="586"/>
      <c r="BH19" s="560">
        <f>A19</f>
        <v>106</v>
      </c>
    </row>
    <row r="20" spans="1:60" ht="15" x14ac:dyDescent="0.25">
      <c r="A20" s="560">
        <f>+A19+1</f>
        <v>107</v>
      </c>
      <c r="B20" s="566" t="s">
        <v>1610</v>
      </c>
      <c r="C20" s="577"/>
      <c r="D20" s="560"/>
      <c r="E20" s="560"/>
      <c r="F20" s="560"/>
      <c r="G20" s="560"/>
      <c r="H20" s="561">
        <f>+H125</f>
        <v>0</v>
      </c>
      <c r="I20" s="560"/>
      <c r="J20" s="562">
        <f>J124</f>
        <v>-22361973.694661092</v>
      </c>
      <c r="K20" s="562"/>
      <c r="L20" s="562">
        <f>L124</f>
        <v>-13417682.378914446</v>
      </c>
      <c r="M20" s="562"/>
      <c r="N20" s="562">
        <f>N124</f>
        <v>-8944291.3157466538</v>
      </c>
      <c r="O20" s="562"/>
      <c r="P20" s="578" t="s">
        <v>1609</v>
      </c>
      <c r="Q20" s="560"/>
      <c r="R20" s="562">
        <f>R124</f>
        <v>0</v>
      </c>
      <c r="S20" s="562"/>
      <c r="T20" s="562">
        <f>T124</f>
        <v>-8944291.3157466538</v>
      </c>
      <c r="U20" s="562"/>
      <c r="V20" s="562">
        <f>V124</f>
        <v>0</v>
      </c>
      <c r="W20" s="562"/>
      <c r="X20" s="562">
        <f>SUM(R20:V20)</f>
        <v>-8944291.3157466538</v>
      </c>
      <c r="Y20" s="562"/>
      <c r="Z20" s="574" t="s">
        <v>1524</v>
      </c>
      <c r="AA20" s="562"/>
      <c r="AB20" s="561">
        <f>AB124</f>
        <v>0</v>
      </c>
      <c r="AC20" s="561"/>
      <c r="AD20" s="561">
        <f>AD124</f>
        <v>-3997640.2792806532</v>
      </c>
      <c r="AE20" s="561"/>
      <c r="AF20" s="561">
        <f>AF124</f>
        <v>0</v>
      </c>
      <c r="AG20" s="562"/>
      <c r="AH20" s="578" t="s">
        <v>1609</v>
      </c>
      <c r="AI20" s="562"/>
      <c r="AJ20" s="562">
        <f>AJ124</f>
        <v>0</v>
      </c>
      <c r="AK20" s="562"/>
      <c r="AL20" s="562">
        <f>AL124</f>
        <v>-4946651.0364659987</v>
      </c>
      <c r="AM20" s="562"/>
      <c r="AN20" s="562">
        <f>AN124</f>
        <v>0</v>
      </c>
      <c r="AO20" s="562"/>
      <c r="AP20" s="562">
        <f>SUM(AJ20:AN20)</f>
        <v>-4946651.0364659987</v>
      </c>
      <c r="AQ20" s="562"/>
      <c r="AR20" s="561">
        <f>AR124</f>
        <v>0</v>
      </c>
      <c r="AS20" s="561"/>
      <c r="AT20" s="561">
        <f>AT124</f>
        <v>-929946.9651860015</v>
      </c>
      <c r="AU20" s="561"/>
      <c r="AV20" s="561">
        <f>AV124</f>
        <v>0</v>
      </c>
      <c r="AW20" s="562"/>
      <c r="AX20" s="562">
        <f>AX124</f>
        <v>0</v>
      </c>
      <c r="AY20" s="562"/>
      <c r="AZ20" s="562">
        <f>AZ124</f>
        <v>-4016704.071279997</v>
      </c>
      <c r="BA20" s="562"/>
      <c r="BB20" s="562">
        <f>BB124</f>
        <v>0</v>
      </c>
      <c r="BC20" s="562"/>
      <c r="BD20" s="562">
        <f>SUM(AX20:BB20)</f>
        <v>-4016704.071279997</v>
      </c>
      <c r="BE20" s="562"/>
      <c r="BF20" s="561">
        <f>BF125</f>
        <v>-16360800.678953011</v>
      </c>
      <c r="BG20" s="585"/>
      <c r="BH20" s="560">
        <f>A20</f>
        <v>107</v>
      </c>
    </row>
    <row r="21" spans="1:60" ht="15" x14ac:dyDescent="0.25">
      <c r="A21" s="560">
        <f>A20+1</f>
        <v>108</v>
      </c>
      <c r="B21" s="571" t="s">
        <v>77</v>
      </c>
      <c r="C21" s="577"/>
      <c r="D21" s="560"/>
      <c r="E21" s="560"/>
      <c r="F21" s="560"/>
      <c r="G21" s="560"/>
      <c r="H21" s="561">
        <f>+H126</f>
        <v>0</v>
      </c>
      <c r="I21" s="560"/>
      <c r="J21" s="562">
        <v>0</v>
      </c>
      <c r="K21" s="562"/>
      <c r="L21" s="562">
        <v>0</v>
      </c>
      <c r="M21" s="562"/>
      <c r="N21" s="562">
        <v>0</v>
      </c>
      <c r="O21" s="562"/>
      <c r="P21" s="578" t="s">
        <v>1609</v>
      </c>
      <c r="Q21" s="560"/>
      <c r="R21" s="562">
        <f>R125</f>
        <v>0</v>
      </c>
      <c r="S21" s="562"/>
      <c r="T21" s="562">
        <v>0</v>
      </c>
      <c r="U21" s="562"/>
      <c r="V21" s="562">
        <v>0</v>
      </c>
      <c r="W21" s="562"/>
      <c r="X21" s="562">
        <f>SUM(R21:V21)</f>
        <v>0</v>
      </c>
      <c r="Y21" s="562"/>
      <c r="Z21" s="574" t="s">
        <v>1524</v>
      </c>
      <c r="AA21" s="562"/>
      <c r="AB21" s="561">
        <v>0</v>
      </c>
      <c r="AC21" s="561"/>
      <c r="AD21" s="561">
        <v>0</v>
      </c>
      <c r="AE21" s="561"/>
      <c r="AF21" s="561">
        <v>0</v>
      </c>
      <c r="AG21" s="562"/>
      <c r="AH21" s="578" t="s">
        <v>1609</v>
      </c>
      <c r="AI21" s="562"/>
      <c r="AJ21" s="562">
        <v>0</v>
      </c>
      <c r="AK21" s="562"/>
      <c r="AL21" s="562">
        <v>0</v>
      </c>
      <c r="AM21" s="562"/>
      <c r="AN21" s="562">
        <f>AN125</f>
        <v>0</v>
      </c>
      <c r="AO21" s="562"/>
      <c r="AP21" s="562">
        <f>SUM(AJ21:AN21)</f>
        <v>0</v>
      </c>
      <c r="AQ21" s="562"/>
      <c r="AR21" s="561">
        <v>0</v>
      </c>
      <c r="AS21" s="561"/>
      <c r="AT21" s="561">
        <v>0</v>
      </c>
      <c r="AU21" s="561"/>
      <c r="AV21" s="561">
        <v>0</v>
      </c>
      <c r="AW21" s="562"/>
      <c r="AX21" s="562">
        <v>0</v>
      </c>
      <c r="AY21" s="562"/>
      <c r="AZ21" s="562">
        <v>0</v>
      </c>
      <c r="BA21" s="562"/>
      <c r="BB21" s="562">
        <v>0</v>
      </c>
      <c r="BC21" s="562"/>
      <c r="BD21" s="562">
        <f>SUM(AX21:BB21)</f>
        <v>0</v>
      </c>
      <c r="BE21" s="562"/>
      <c r="BF21" s="561">
        <f>BF126</f>
        <v>1800105.0092228993</v>
      </c>
      <c r="BG21" s="586"/>
      <c r="BH21" s="560">
        <f>A21</f>
        <v>108</v>
      </c>
    </row>
    <row r="22" spans="1:60" ht="15" x14ac:dyDescent="0.25">
      <c r="A22" s="560">
        <f>A21+1</f>
        <v>109</v>
      </c>
      <c r="B22" s="571" t="s">
        <v>77</v>
      </c>
      <c r="C22" s="577"/>
      <c r="D22" s="560"/>
      <c r="E22" s="560"/>
      <c r="F22" s="560"/>
      <c r="G22" s="560"/>
      <c r="H22" s="567">
        <f>+H127</f>
        <v>0</v>
      </c>
      <c r="I22" s="560"/>
      <c r="J22" s="568">
        <v>0</v>
      </c>
      <c r="K22" s="568"/>
      <c r="L22" s="568">
        <v>0</v>
      </c>
      <c r="M22" s="568"/>
      <c r="N22" s="568">
        <v>0</v>
      </c>
      <c r="O22" s="568"/>
      <c r="P22" s="578" t="s">
        <v>1609</v>
      </c>
      <c r="Q22" s="560"/>
      <c r="R22" s="568">
        <f>R126</f>
        <v>0</v>
      </c>
      <c r="S22" s="568"/>
      <c r="T22" s="568">
        <v>0</v>
      </c>
      <c r="U22" s="568"/>
      <c r="V22" s="568">
        <v>0</v>
      </c>
      <c r="W22" s="568"/>
      <c r="X22" s="568">
        <f>SUM(R22:V22)</f>
        <v>0</v>
      </c>
      <c r="Y22" s="562"/>
      <c r="Z22" s="574" t="s">
        <v>1524</v>
      </c>
      <c r="AA22" s="562"/>
      <c r="AB22" s="567">
        <v>0</v>
      </c>
      <c r="AC22" s="567"/>
      <c r="AD22" s="567">
        <v>0</v>
      </c>
      <c r="AE22" s="567"/>
      <c r="AF22" s="567">
        <v>0</v>
      </c>
      <c r="AG22" s="562"/>
      <c r="AH22" s="578" t="s">
        <v>1609</v>
      </c>
      <c r="AI22" s="562"/>
      <c r="AJ22" s="568">
        <v>0</v>
      </c>
      <c r="AK22" s="568"/>
      <c r="AL22" s="568">
        <v>0</v>
      </c>
      <c r="AM22" s="568"/>
      <c r="AN22" s="568">
        <f>AN126</f>
        <v>0</v>
      </c>
      <c r="AO22" s="568"/>
      <c r="AP22" s="568">
        <f>SUM(AJ22:AN22)</f>
        <v>0</v>
      </c>
      <c r="AQ22" s="562"/>
      <c r="AR22" s="567">
        <v>0</v>
      </c>
      <c r="AS22" s="567"/>
      <c r="AT22" s="567">
        <v>0</v>
      </c>
      <c r="AU22" s="567"/>
      <c r="AV22" s="567">
        <v>0</v>
      </c>
      <c r="AW22" s="562"/>
      <c r="AX22" s="568">
        <v>0</v>
      </c>
      <c r="AY22" s="568"/>
      <c r="AZ22" s="568">
        <v>0</v>
      </c>
      <c r="BA22" s="568"/>
      <c r="BB22" s="568">
        <v>0</v>
      </c>
      <c r="BC22" s="568"/>
      <c r="BD22" s="568">
        <f>SUM(AX22:BB22)</f>
        <v>0</v>
      </c>
      <c r="BE22" s="562"/>
      <c r="BF22" s="567">
        <f>BF127</f>
        <v>2140897.7962642731</v>
      </c>
      <c r="BG22" s="586"/>
      <c r="BH22" s="560">
        <f>A22</f>
        <v>109</v>
      </c>
    </row>
    <row r="23" spans="1:60" ht="15" x14ac:dyDescent="0.25">
      <c r="A23" s="560">
        <f>A22+1</f>
        <v>110</v>
      </c>
      <c r="B23" s="577" t="s">
        <v>1608</v>
      </c>
      <c r="C23" s="577"/>
      <c r="D23" s="560"/>
      <c r="E23" s="560"/>
      <c r="F23" s="560"/>
      <c r="G23" s="560"/>
      <c r="H23" s="561">
        <f>SUM(H17:H22)</f>
        <v>0</v>
      </c>
      <c r="I23" s="560"/>
      <c r="J23" s="562">
        <f>SUM(J17:J22)</f>
        <v>-1718692045.6946611</v>
      </c>
      <c r="K23" s="562"/>
      <c r="L23" s="562">
        <f>SUM(L17:L22)</f>
        <v>-1100193299.3789144</v>
      </c>
      <c r="M23" s="562"/>
      <c r="N23" s="562">
        <f>SUM(N17:N22)</f>
        <v>-618498747.31574667</v>
      </c>
      <c r="O23" s="562"/>
      <c r="P23" s="561"/>
      <c r="Q23" s="560"/>
      <c r="R23" s="562">
        <f>SUM(R17:R22)</f>
        <v>-473357154</v>
      </c>
      <c r="S23" s="562"/>
      <c r="T23" s="562">
        <f>SUM(T17:T22)</f>
        <v>-149032297.31574667</v>
      </c>
      <c r="U23" s="562"/>
      <c r="V23" s="562">
        <f>SUM(V17:V22)</f>
        <v>3890704</v>
      </c>
      <c r="W23" s="562"/>
      <c r="X23" s="562">
        <f>SUM(X17:X22)</f>
        <v>-618498747.31574667</v>
      </c>
      <c r="Y23" s="562"/>
      <c r="Z23" s="561"/>
      <c r="AA23" s="562"/>
      <c r="AB23" s="561">
        <f>SUM(AB17:AB22)</f>
        <v>-37432214.121893294</v>
      </c>
      <c r="AC23" s="561"/>
      <c r="AD23" s="561">
        <f>SUM(AD17:AD22)</f>
        <v>-67891316.319318265</v>
      </c>
      <c r="AE23" s="561"/>
      <c r="AF23" s="561">
        <f>SUM(AF17:AF22)</f>
        <v>916585.61355400272</v>
      </c>
      <c r="AG23" s="562"/>
      <c r="AH23" s="561"/>
      <c r="AI23" s="562"/>
      <c r="AJ23" s="562">
        <f>SUM(AJ17:AJ22)</f>
        <v>-435924939.58404511</v>
      </c>
      <c r="AK23" s="562"/>
      <c r="AL23" s="562">
        <f>SUM(AL17:AL22)</f>
        <v>-81140981.017498106</v>
      </c>
      <c r="AM23" s="562"/>
      <c r="AN23" s="562">
        <f>SUM(AN17:AN22)</f>
        <v>2974118.5222892854</v>
      </c>
      <c r="AO23" s="562"/>
      <c r="AP23" s="562">
        <f>SUM(AP17:AP22)</f>
        <v>-514091802.07925397</v>
      </c>
      <c r="AQ23" s="562"/>
      <c r="AR23" s="561">
        <f>SUM(AR17:AR22)</f>
        <v>-7933132.2743926551</v>
      </c>
      <c r="AS23" s="561"/>
      <c r="AT23" s="561">
        <f>SUM(AT17:AT22)</f>
        <v>-15254120.109379167</v>
      </c>
      <c r="AU23" s="561"/>
      <c r="AV23" s="561">
        <f>SUM(AV17:AV22)</f>
        <v>559120.10937917756</v>
      </c>
      <c r="AW23" s="562"/>
      <c r="AX23" s="562">
        <f>SUM(AX17:AX22)</f>
        <v>-427991807.30965245</v>
      </c>
      <c r="AY23" s="562"/>
      <c r="AZ23" s="562">
        <f>SUM(AZ17:AZ22)</f>
        <v>-65886860.908118919</v>
      </c>
      <c r="BA23" s="562"/>
      <c r="BB23" s="562">
        <f>SUM(BB17:BB22)</f>
        <v>2414998.412910108</v>
      </c>
      <c r="BC23" s="562"/>
      <c r="BD23" s="562">
        <f>SUM(BD17:BD22)</f>
        <v>-491463669.80486131</v>
      </c>
      <c r="BE23" s="562"/>
      <c r="BF23" s="561">
        <f>SUM(BF17:BF22)</f>
        <v>-689275298.8734659</v>
      </c>
      <c r="BG23" s="586"/>
      <c r="BH23" s="560">
        <f>A23</f>
        <v>110</v>
      </c>
    </row>
    <row r="24" spans="1:60" ht="15" x14ac:dyDescent="0.25">
      <c r="A24" s="560"/>
      <c r="B24" s="577"/>
      <c r="C24" s="577"/>
      <c r="D24" s="560"/>
      <c r="E24" s="560"/>
      <c r="F24" s="560"/>
      <c r="G24" s="560"/>
      <c r="H24" s="560"/>
      <c r="I24" s="560"/>
      <c r="J24" s="560"/>
      <c r="K24" s="560"/>
      <c r="L24" s="560"/>
      <c r="M24" s="560"/>
      <c r="N24" s="560"/>
      <c r="O24" s="560"/>
      <c r="P24" s="560"/>
      <c r="Q24" s="560"/>
      <c r="R24" s="562"/>
      <c r="S24" s="562"/>
      <c r="T24" s="562"/>
      <c r="U24" s="562"/>
      <c r="V24" s="562"/>
      <c r="W24" s="562"/>
      <c r="X24" s="562"/>
      <c r="Y24" s="562"/>
      <c r="Z24" s="561"/>
      <c r="AA24" s="562"/>
      <c r="AB24" s="561"/>
      <c r="AC24" s="561"/>
      <c r="AD24" s="561"/>
      <c r="AE24" s="561"/>
      <c r="AF24" s="561"/>
      <c r="AG24" s="562"/>
      <c r="AH24" s="561"/>
      <c r="AI24" s="562"/>
      <c r="AJ24" s="562"/>
      <c r="AK24" s="562"/>
      <c r="AL24" s="562"/>
      <c r="AM24" s="562"/>
      <c r="AN24" s="562"/>
      <c r="AO24" s="562"/>
      <c r="AP24" s="589"/>
      <c r="AQ24" s="562"/>
      <c r="AR24" s="561"/>
      <c r="AS24" s="561"/>
      <c r="AT24" s="561"/>
      <c r="AU24" s="561"/>
      <c r="AV24" s="561"/>
      <c r="AW24" s="562"/>
      <c r="AX24" s="562"/>
      <c r="AY24" s="562"/>
      <c r="AZ24" s="562"/>
      <c r="BA24" s="562"/>
      <c r="BB24" s="562"/>
      <c r="BC24" s="562"/>
      <c r="BD24" s="562"/>
      <c r="BE24" s="562"/>
      <c r="BF24" s="560"/>
      <c r="BG24" s="586"/>
      <c r="BH24" s="560"/>
    </row>
    <row r="25" spans="1:60" ht="15" x14ac:dyDescent="0.25">
      <c r="A25" s="543" t="s">
        <v>100</v>
      </c>
      <c r="B25" s="569" t="s">
        <v>1607</v>
      </c>
      <c r="C25" s="588"/>
      <c r="D25" s="587" t="s">
        <v>93</v>
      </c>
      <c r="E25" s="560"/>
      <c r="F25" s="560"/>
      <c r="G25" s="560"/>
      <c r="H25" s="560"/>
      <c r="I25" s="560"/>
      <c r="J25" s="560"/>
      <c r="K25" s="560"/>
      <c r="L25" s="560"/>
      <c r="M25" s="560"/>
      <c r="N25" s="560"/>
      <c r="O25" s="560"/>
      <c r="P25" s="560"/>
      <c r="Q25" s="560"/>
      <c r="R25" s="562"/>
      <c r="S25" s="562"/>
      <c r="T25" s="562"/>
      <c r="U25" s="562"/>
      <c r="V25" s="577"/>
      <c r="W25" s="577"/>
      <c r="X25" s="577"/>
      <c r="Y25" s="577"/>
      <c r="Z25" s="583"/>
      <c r="AA25" s="577"/>
      <c r="AB25" s="583"/>
      <c r="AC25" s="583"/>
      <c r="AD25" s="583"/>
      <c r="AE25" s="583"/>
      <c r="AF25" s="583"/>
      <c r="AG25" s="577"/>
      <c r="AH25" s="583"/>
      <c r="AI25" s="577"/>
      <c r="AJ25" s="562"/>
      <c r="AK25" s="562"/>
      <c r="AL25" s="562"/>
      <c r="AM25" s="562"/>
      <c r="AN25" s="577"/>
      <c r="AO25" s="577"/>
      <c r="AP25" s="577"/>
      <c r="AQ25" s="577"/>
      <c r="AR25" s="583"/>
      <c r="AS25" s="583"/>
      <c r="AT25" s="561"/>
      <c r="AU25" s="583"/>
      <c r="AV25" s="583"/>
      <c r="AW25" s="577"/>
      <c r="AX25" s="562"/>
      <c r="AY25" s="562"/>
      <c r="AZ25" s="562"/>
      <c r="BA25" s="562"/>
      <c r="BB25" s="577"/>
      <c r="BC25" s="577"/>
      <c r="BD25" s="577"/>
      <c r="BE25" s="577"/>
      <c r="BF25" s="560"/>
      <c r="BG25" s="586"/>
      <c r="BH25" s="570" t="s">
        <v>100</v>
      </c>
    </row>
    <row r="26" spans="1:60" ht="15" x14ac:dyDescent="0.25">
      <c r="A26" s="560">
        <v>200</v>
      </c>
      <c r="B26" s="577" t="s">
        <v>1606</v>
      </c>
      <c r="C26" s="577"/>
      <c r="D26" s="560"/>
      <c r="E26" s="560"/>
      <c r="F26" s="560"/>
      <c r="G26" s="560"/>
      <c r="H26" s="567">
        <f>ROUND(SUM(H27:H31),0)</f>
        <v>0</v>
      </c>
      <c r="I26" s="560"/>
      <c r="J26" s="568">
        <f>ROUND(SUM(J27:J31),0)</f>
        <v>-1695727972</v>
      </c>
      <c r="K26" s="562"/>
      <c r="L26" s="568">
        <f>ROUND(SUM(L27:L31),0)</f>
        <v>-1087798598</v>
      </c>
      <c r="M26" s="562"/>
      <c r="N26" s="568">
        <f>ROUND(SUM(N27:N31),0)</f>
        <v>-607929374</v>
      </c>
      <c r="O26" s="560"/>
      <c r="P26" s="560"/>
      <c r="Q26" s="560"/>
      <c r="R26" s="568">
        <f>ROUND(SUM(R27:R31),0)</f>
        <v>-607929374</v>
      </c>
      <c r="S26" s="562"/>
      <c r="T26" s="568">
        <f>ROUND(SUM(T27:T31),0)</f>
        <v>0</v>
      </c>
      <c r="U26" s="562"/>
      <c r="V26" s="568">
        <f>ROUND(SUM(V27:V31),0)</f>
        <v>0</v>
      </c>
      <c r="W26" s="562"/>
      <c r="X26" s="568">
        <f>ROUND(SUM(X27:X31),0)</f>
        <v>-607929374</v>
      </c>
      <c r="Y26" s="562"/>
      <c r="Z26" s="561"/>
      <c r="AA26" s="562"/>
      <c r="AB26" s="567">
        <f>SUM(AB27:AB31)</f>
        <v>-48073938.107248306</v>
      </c>
      <c r="AC26" s="561"/>
      <c r="AD26" s="567">
        <f>SUM(AD27:AD31)</f>
        <v>0</v>
      </c>
      <c r="AE26" s="561"/>
      <c r="AF26" s="567">
        <f>SUM(AF27:AF31)</f>
        <v>0</v>
      </c>
      <c r="AG26" s="562"/>
      <c r="AH26" s="561"/>
      <c r="AI26" s="562"/>
      <c r="AJ26" s="568">
        <f>SUM(AJ27:AJ31)</f>
        <v>-559855435.8047241</v>
      </c>
      <c r="AK26" s="562"/>
      <c r="AL26" s="568">
        <f>SUM(AL27:AL31)</f>
        <v>0</v>
      </c>
      <c r="AM26" s="562"/>
      <c r="AN26" s="568">
        <f>SUM(AN27:AN31)</f>
        <v>0</v>
      </c>
      <c r="AO26" s="562"/>
      <c r="AP26" s="568">
        <f>SUM(AP27:AP31)</f>
        <v>-559855435.8047241</v>
      </c>
      <c r="AQ26" s="562"/>
      <c r="AR26" s="567">
        <f>SUM(AR27:AR31)</f>
        <v>-10188467.845539555</v>
      </c>
      <c r="AS26" s="561"/>
      <c r="AT26" s="567">
        <f>SUM(AT27:AT31)</f>
        <v>0</v>
      </c>
      <c r="AU26" s="561"/>
      <c r="AV26" s="567">
        <f>SUM(AV27:AV31)</f>
        <v>0</v>
      </c>
      <c r="AW26" s="562"/>
      <c r="AX26" s="568">
        <f>SUM(AX27:AX31)</f>
        <v>-549666967.95918453</v>
      </c>
      <c r="AY26" s="562"/>
      <c r="AZ26" s="568">
        <f>SUM(AZ27:AZ31)</f>
        <v>0</v>
      </c>
      <c r="BA26" s="562"/>
      <c r="BB26" s="568">
        <f>SUM(BB27:BB31)</f>
        <v>0</v>
      </c>
      <c r="BC26" s="562"/>
      <c r="BD26" s="568">
        <f>SUM(BD27:BD31)</f>
        <v>-549666967.95918453</v>
      </c>
      <c r="BE26" s="562"/>
      <c r="BF26" s="567">
        <f>ROUND(SUM(BF27:BF31),0)</f>
        <v>-763252492</v>
      </c>
      <c r="BG26" s="585"/>
      <c r="BH26" s="560">
        <f t="shared" ref="BH26:BH31" si="1">A26</f>
        <v>200</v>
      </c>
    </row>
    <row r="27" spans="1:60" ht="15" x14ac:dyDescent="0.25">
      <c r="A27" s="560">
        <f>A26+1</f>
        <v>201</v>
      </c>
      <c r="B27" s="566" t="s">
        <v>1605</v>
      </c>
      <c r="C27" s="577"/>
      <c r="D27" s="577" t="s">
        <v>1602</v>
      </c>
      <c r="E27" s="560"/>
      <c r="F27" s="578" t="s">
        <v>1532</v>
      </c>
      <c r="G27" s="560"/>
      <c r="H27" s="564"/>
      <c r="I27" s="560"/>
      <c r="J27" s="565">
        <v>-177951619.23296779</v>
      </c>
      <c r="K27" s="562"/>
      <c r="L27" s="565">
        <v>-177951617.90316525</v>
      </c>
      <c r="M27" s="562"/>
      <c r="N27" s="565">
        <v>-1.3298025289016575</v>
      </c>
      <c r="O27" s="560"/>
      <c r="P27" s="578" t="s">
        <v>1531</v>
      </c>
      <c r="Q27" s="560"/>
      <c r="R27" s="562">
        <f>N27</f>
        <v>-1.3298025289016575</v>
      </c>
      <c r="S27" s="562"/>
      <c r="T27" s="562">
        <v>0</v>
      </c>
      <c r="U27" s="562"/>
      <c r="V27" s="562">
        <v>0</v>
      </c>
      <c r="W27" s="562"/>
      <c r="X27" s="562">
        <f>SUM(R27:V27)</f>
        <v>-1.3298025289016575</v>
      </c>
      <c r="Y27" s="562"/>
      <c r="Z27" s="574" t="s">
        <v>1524</v>
      </c>
      <c r="AA27" s="562"/>
      <c r="AB27" s="564">
        <v>0</v>
      </c>
      <c r="AC27" s="561"/>
      <c r="AD27" s="561">
        <v>0</v>
      </c>
      <c r="AE27" s="561"/>
      <c r="AF27" s="561">
        <v>0</v>
      </c>
      <c r="AG27" s="562"/>
      <c r="AH27" s="574" t="s">
        <v>1529</v>
      </c>
      <c r="AI27" s="562"/>
      <c r="AJ27" s="563">
        <f>+R27-AB27</f>
        <v>-1.3298025289016575</v>
      </c>
      <c r="AK27" s="562"/>
      <c r="AL27" s="563">
        <f>+T27-AD27</f>
        <v>0</v>
      </c>
      <c r="AM27" s="562"/>
      <c r="AN27" s="563">
        <f>+V27-AF27</f>
        <v>0</v>
      </c>
      <c r="AO27" s="562"/>
      <c r="AP27" s="562">
        <f>SUM(AJ27:AN27)</f>
        <v>-1.3298025289016575</v>
      </c>
      <c r="AQ27" s="562"/>
      <c r="AR27" s="564">
        <v>0</v>
      </c>
      <c r="AS27" s="561"/>
      <c r="AT27" s="561">
        <v>0</v>
      </c>
      <c r="AU27" s="561"/>
      <c r="AV27" s="561">
        <v>0</v>
      </c>
      <c r="AW27" s="562"/>
      <c r="AX27" s="563">
        <f>+AJ27-AR27</f>
        <v>-1.3298025289016575</v>
      </c>
      <c r="AY27" s="562"/>
      <c r="AZ27" s="563">
        <f>+AL27-AT27</f>
        <v>0</v>
      </c>
      <c r="BA27" s="562"/>
      <c r="BB27" s="563">
        <f>+AN27-AV27</f>
        <v>0</v>
      </c>
      <c r="BC27" s="562"/>
      <c r="BD27" s="562">
        <f>SUM(AX27:BB27)</f>
        <v>-1.3298025289016575</v>
      </c>
      <c r="BE27" s="562"/>
      <c r="BF27" s="561">
        <f>+BD27*$BF$9</f>
        <v>-1.8465273589094393</v>
      </c>
      <c r="BG27" s="585"/>
      <c r="BH27" s="560">
        <f t="shared" si="1"/>
        <v>201</v>
      </c>
    </row>
    <row r="28" spans="1:60" ht="15" x14ac:dyDescent="0.25">
      <c r="A28" s="560">
        <f>A27+1</f>
        <v>202</v>
      </c>
      <c r="B28" s="566" t="s">
        <v>1604</v>
      </c>
      <c r="C28" s="577"/>
      <c r="D28" s="577" t="s">
        <v>1602</v>
      </c>
      <c r="E28" s="560"/>
      <c r="F28" s="578" t="s">
        <v>1532</v>
      </c>
      <c r="G28" s="560"/>
      <c r="H28" s="564"/>
      <c r="I28" s="560"/>
      <c r="J28" s="565">
        <v>-1580569733.7014818</v>
      </c>
      <c r="K28" s="562"/>
      <c r="L28" s="565">
        <v>-947208768.22001982</v>
      </c>
      <c r="M28" s="562"/>
      <c r="N28" s="565">
        <v>-633360965.481462</v>
      </c>
      <c r="O28" s="560"/>
      <c r="P28" s="578" t="s">
        <v>1531</v>
      </c>
      <c r="Q28" s="560"/>
      <c r="R28" s="562">
        <f>N28</f>
        <v>-633360965.481462</v>
      </c>
      <c r="S28" s="562"/>
      <c r="T28" s="562">
        <v>0</v>
      </c>
      <c r="U28" s="562"/>
      <c r="V28" s="562">
        <v>0</v>
      </c>
      <c r="W28" s="562"/>
      <c r="X28" s="562">
        <f>SUM(R28:V28)</f>
        <v>-633360965.481462</v>
      </c>
      <c r="Y28" s="562"/>
      <c r="Z28" s="574" t="s">
        <v>1524</v>
      </c>
      <c r="AA28" s="562"/>
      <c r="AB28" s="564">
        <v>-50085021.759640925</v>
      </c>
      <c r="AC28" s="561"/>
      <c r="AD28" s="561">
        <v>0</v>
      </c>
      <c r="AE28" s="561"/>
      <c r="AF28" s="561">
        <v>0</v>
      </c>
      <c r="AG28" s="562"/>
      <c r="AH28" s="574" t="s">
        <v>1529</v>
      </c>
      <c r="AI28" s="562"/>
      <c r="AJ28" s="563">
        <f>+R28-AB28</f>
        <v>-583275943.72182107</v>
      </c>
      <c r="AK28" s="562"/>
      <c r="AL28" s="563">
        <f>+T28-AD28</f>
        <v>0</v>
      </c>
      <c r="AM28" s="562"/>
      <c r="AN28" s="563">
        <f>+V28-AF28</f>
        <v>0</v>
      </c>
      <c r="AO28" s="562"/>
      <c r="AP28" s="562">
        <f>SUM(AJ28:AN28)</f>
        <v>-583275943.72182107</v>
      </c>
      <c r="AQ28" s="562"/>
      <c r="AR28" s="564">
        <v>-10614683.4195868</v>
      </c>
      <c r="AS28" s="561"/>
      <c r="AT28" s="561">
        <v>0</v>
      </c>
      <c r="AU28" s="561"/>
      <c r="AV28" s="561">
        <v>0</v>
      </c>
      <c r="AW28" s="562"/>
      <c r="AX28" s="563">
        <f>+AJ28-AR28</f>
        <v>-572661260.30223429</v>
      </c>
      <c r="AY28" s="562"/>
      <c r="AZ28" s="563">
        <f>+AL28-AT28</f>
        <v>0</v>
      </c>
      <c r="BA28" s="562"/>
      <c r="BB28" s="563">
        <f>+AN28-AV28</f>
        <v>0</v>
      </c>
      <c r="BC28" s="562"/>
      <c r="BD28" s="562">
        <f>SUM(AX28:BB28)</f>
        <v>-572661260.30223429</v>
      </c>
      <c r="BE28" s="562"/>
      <c r="BF28" s="561">
        <f>+BD28*$BF$9</f>
        <v>-795181736.80194271</v>
      </c>
      <c r="BG28" s="585"/>
      <c r="BH28" s="560">
        <f t="shared" si="1"/>
        <v>202</v>
      </c>
    </row>
    <row r="29" spans="1:60" ht="15" x14ac:dyDescent="0.25">
      <c r="A29" s="560">
        <f>A28+1</f>
        <v>203</v>
      </c>
      <c r="B29" s="566" t="s">
        <v>1603</v>
      </c>
      <c r="C29" s="577"/>
      <c r="D29" s="577" t="s">
        <v>1602</v>
      </c>
      <c r="E29" s="560"/>
      <c r="F29" s="578" t="s">
        <v>1532</v>
      </c>
      <c r="G29" s="560"/>
      <c r="H29" s="564"/>
      <c r="I29" s="560"/>
      <c r="J29" s="565">
        <v>62793380.796865478</v>
      </c>
      <c r="K29" s="562"/>
      <c r="L29" s="565">
        <v>37361787.897573374</v>
      </c>
      <c r="M29" s="562"/>
      <c r="N29" s="565">
        <v>25431592.899292093</v>
      </c>
      <c r="O29" s="560"/>
      <c r="P29" s="578" t="s">
        <v>1531</v>
      </c>
      <c r="Q29" s="560"/>
      <c r="R29" s="562">
        <f>N29</f>
        <v>25431592.899292093</v>
      </c>
      <c r="S29" s="562"/>
      <c r="T29" s="562">
        <v>0</v>
      </c>
      <c r="U29" s="562"/>
      <c r="V29" s="562">
        <v>0</v>
      </c>
      <c r="W29" s="562"/>
      <c r="X29" s="562">
        <f>SUM(R29:V29)</f>
        <v>25431592.899292093</v>
      </c>
      <c r="Y29" s="562"/>
      <c r="Z29" s="574" t="s">
        <v>1524</v>
      </c>
      <c r="AA29" s="562"/>
      <c r="AB29" s="564">
        <v>2011083.652392617</v>
      </c>
      <c r="AC29" s="561"/>
      <c r="AD29" s="561">
        <v>0</v>
      </c>
      <c r="AE29" s="561"/>
      <c r="AF29" s="561">
        <v>0</v>
      </c>
      <c r="AG29" s="562"/>
      <c r="AH29" s="574" t="s">
        <v>1529</v>
      </c>
      <c r="AI29" s="562"/>
      <c r="AJ29" s="563">
        <f>+R29-AB29</f>
        <v>23420509.246899474</v>
      </c>
      <c r="AK29" s="562"/>
      <c r="AL29" s="563">
        <f>+T29-AD29</f>
        <v>0</v>
      </c>
      <c r="AM29" s="562"/>
      <c r="AN29" s="563">
        <f>+V29-AF29</f>
        <v>0</v>
      </c>
      <c r="AO29" s="562"/>
      <c r="AP29" s="562">
        <f>SUM(AJ29:AN29)</f>
        <v>23420509.246899474</v>
      </c>
      <c r="AQ29" s="562"/>
      <c r="AR29" s="564">
        <v>426215.57404724503</v>
      </c>
      <c r="AS29" s="561"/>
      <c r="AT29" s="561">
        <v>0</v>
      </c>
      <c r="AU29" s="561"/>
      <c r="AV29" s="561">
        <v>0</v>
      </c>
      <c r="AW29" s="562"/>
      <c r="AX29" s="563">
        <f>+AJ29-AR29</f>
        <v>22994293.672852229</v>
      </c>
      <c r="AY29" s="562"/>
      <c r="AZ29" s="563">
        <f>+AL29-AT29</f>
        <v>0</v>
      </c>
      <c r="BA29" s="562"/>
      <c r="BB29" s="563">
        <f>+AN29-AV29</f>
        <v>0</v>
      </c>
      <c r="BC29" s="562"/>
      <c r="BD29" s="562">
        <f>SUM(AX29:BB29)</f>
        <v>22994293.672852229</v>
      </c>
      <c r="BE29" s="562"/>
      <c r="BF29" s="561">
        <f>+BD29*$BF$9</f>
        <v>31929246.217323035</v>
      </c>
      <c r="BG29" s="585"/>
      <c r="BH29" s="560">
        <f t="shared" si="1"/>
        <v>203</v>
      </c>
    </row>
    <row r="30" spans="1:60" ht="15" x14ac:dyDescent="0.25">
      <c r="A30" s="560">
        <f>A29+1</f>
        <v>204</v>
      </c>
      <c r="B30" s="572"/>
      <c r="C30" s="577"/>
      <c r="D30" s="560"/>
      <c r="E30" s="560"/>
      <c r="F30" s="560"/>
      <c r="G30" s="560"/>
      <c r="H30" s="564"/>
      <c r="I30" s="560"/>
      <c r="J30" s="565"/>
      <c r="K30" s="562"/>
      <c r="L30" s="565"/>
      <c r="M30" s="562"/>
      <c r="N30" s="565"/>
      <c r="O30" s="560"/>
      <c r="P30" s="560"/>
      <c r="Q30" s="560"/>
      <c r="R30" s="562">
        <v>0</v>
      </c>
      <c r="S30" s="562"/>
      <c r="T30" s="562">
        <v>0</v>
      </c>
      <c r="U30" s="562"/>
      <c r="V30" s="562">
        <v>0</v>
      </c>
      <c r="W30" s="562"/>
      <c r="X30" s="562">
        <f>SUM(R30:V30)</f>
        <v>0</v>
      </c>
      <c r="Y30" s="562"/>
      <c r="Z30" s="561"/>
      <c r="AA30" s="562"/>
      <c r="AB30" s="564"/>
      <c r="AC30" s="561"/>
      <c r="AD30" s="561">
        <v>0</v>
      </c>
      <c r="AE30" s="561"/>
      <c r="AF30" s="561">
        <v>0</v>
      </c>
      <c r="AG30" s="562"/>
      <c r="AH30" s="561"/>
      <c r="AI30" s="562"/>
      <c r="AJ30" s="563">
        <f>+R30-AB30</f>
        <v>0</v>
      </c>
      <c r="AK30" s="562"/>
      <c r="AL30" s="563">
        <f>+T30-AD30</f>
        <v>0</v>
      </c>
      <c r="AM30" s="562"/>
      <c r="AN30" s="563">
        <f>+V30-AF30</f>
        <v>0</v>
      </c>
      <c r="AO30" s="562"/>
      <c r="AP30" s="562">
        <f>SUM(AJ30:AN30)</f>
        <v>0</v>
      </c>
      <c r="AQ30" s="562"/>
      <c r="AR30" s="564"/>
      <c r="AS30" s="561"/>
      <c r="AT30" s="561">
        <v>0</v>
      </c>
      <c r="AU30" s="561"/>
      <c r="AV30" s="561">
        <v>0</v>
      </c>
      <c r="AW30" s="562"/>
      <c r="AX30" s="563">
        <f>+AJ30-AR30</f>
        <v>0</v>
      </c>
      <c r="AY30" s="562"/>
      <c r="AZ30" s="563">
        <f>+AL30-AT30</f>
        <v>0</v>
      </c>
      <c r="BA30" s="562"/>
      <c r="BB30" s="563">
        <f>+AN30-AV30</f>
        <v>0</v>
      </c>
      <c r="BC30" s="562"/>
      <c r="BD30" s="562">
        <f>SUM(AX30:BB30)</f>
        <v>0</v>
      </c>
      <c r="BE30" s="562"/>
      <c r="BF30" s="561">
        <f>+BD30*$BF$9</f>
        <v>0</v>
      </c>
      <c r="BG30" s="585"/>
      <c r="BH30" s="560">
        <f t="shared" si="1"/>
        <v>204</v>
      </c>
    </row>
    <row r="31" spans="1:60" ht="15" x14ac:dyDescent="0.25">
      <c r="A31" s="560">
        <f>+A30+1</f>
        <v>205</v>
      </c>
      <c r="B31" s="572"/>
      <c r="C31" s="584"/>
      <c r="D31" s="577"/>
      <c r="E31" s="577"/>
      <c r="F31" s="578"/>
      <c r="G31" s="577"/>
      <c r="H31" s="564"/>
      <c r="I31" s="577"/>
      <c r="J31" s="565"/>
      <c r="K31" s="562"/>
      <c r="L31" s="565"/>
      <c r="M31" s="562"/>
      <c r="N31" s="565"/>
      <c r="O31" s="577"/>
      <c r="P31" s="583"/>
      <c r="Q31" s="577"/>
      <c r="R31" s="562">
        <v>0</v>
      </c>
      <c r="S31" s="562"/>
      <c r="T31" s="562">
        <v>0</v>
      </c>
      <c r="U31" s="562"/>
      <c r="V31" s="562">
        <v>0</v>
      </c>
      <c r="W31" s="562"/>
      <c r="X31" s="562">
        <f>SUM(R31:V31)</f>
        <v>0</v>
      </c>
      <c r="Y31" s="562"/>
      <c r="Z31" s="561"/>
      <c r="AA31" s="562"/>
      <c r="AB31" s="564">
        <v>0</v>
      </c>
      <c r="AC31" s="561"/>
      <c r="AD31" s="561">
        <v>0</v>
      </c>
      <c r="AE31" s="561"/>
      <c r="AF31" s="561">
        <v>0</v>
      </c>
      <c r="AG31" s="562"/>
      <c r="AH31" s="561"/>
      <c r="AI31" s="562"/>
      <c r="AJ31" s="563">
        <f>+R31-AB31</f>
        <v>0</v>
      </c>
      <c r="AK31" s="562"/>
      <c r="AL31" s="563">
        <f>+T31-AD31</f>
        <v>0</v>
      </c>
      <c r="AM31" s="562"/>
      <c r="AN31" s="563">
        <f>+V31-AF31</f>
        <v>0</v>
      </c>
      <c r="AO31" s="562"/>
      <c r="AP31" s="562">
        <f>SUM(AJ31:AN31)</f>
        <v>0</v>
      </c>
      <c r="AQ31" s="582"/>
      <c r="AR31" s="564"/>
      <c r="AS31" s="561"/>
      <c r="AT31" s="561">
        <v>0</v>
      </c>
      <c r="AU31" s="561"/>
      <c r="AV31" s="561">
        <v>0</v>
      </c>
      <c r="AW31" s="562"/>
      <c r="AX31" s="563">
        <f>+AJ31-AR31</f>
        <v>0</v>
      </c>
      <c r="AY31" s="562"/>
      <c r="AZ31" s="563">
        <f>+AL31-AT31</f>
        <v>0</v>
      </c>
      <c r="BA31" s="562"/>
      <c r="BB31" s="563">
        <f>+AN31-AV31</f>
        <v>0</v>
      </c>
      <c r="BC31" s="562"/>
      <c r="BD31" s="562">
        <f>SUM(AX31:BB31)</f>
        <v>0</v>
      </c>
      <c r="BE31" s="582"/>
      <c r="BF31" s="561">
        <f>+BD31*$BF$9</f>
        <v>0</v>
      </c>
      <c r="BG31" s="577"/>
      <c r="BH31" s="560">
        <f t="shared" si="1"/>
        <v>205</v>
      </c>
    </row>
    <row r="32" spans="1:60" ht="15" x14ac:dyDescent="0.25">
      <c r="A32" s="560"/>
      <c r="B32" s="571"/>
      <c r="C32" s="584"/>
      <c r="D32" s="577"/>
      <c r="E32" s="577"/>
      <c r="F32" s="578"/>
      <c r="G32" s="577"/>
      <c r="H32" s="561"/>
      <c r="I32" s="577"/>
      <c r="J32" s="562"/>
      <c r="K32" s="562"/>
      <c r="L32" s="562"/>
      <c r="M32" s="562"/>
      <c r="N32" s="562"/>
      <c r="O32" s="577"/>
      <c r="P32" s="583"/>
      <c r="Q32" s="577"/>
      <c r="R32" s="562"/>
      <c r="S32" s="562"/>
      <c r="T32" s="562"/>
      <c r="U32" s="562"/>
      <c r="V32" s="562"/>
      <c r="W32" s="562"/>
      <c r="X32" s="562"/>
      <c r="Y32" s="562"/>
      <c r="Z32" s="561"/>
      <c r="AA32" s="562"/>
      <c r="AB32" s="561"/>
      <c r="AC32" s="561"/>
      <c r="AD32" s="561"/>
      <c r="AE32" s="561"/>
      <c r="AF32" s="561"/>
      <c r="AG32" s="562"/>
      <c r="AH32" s="561"/>
      <c r="AI32" s="562"/>
      <c r="AJ32" s="562"/>
      <c r="AK32" s="562"/>
      <c r="AL32" s="562"/>
      <c r="AM32" s="562"/>
      <c r="AN32" s="562"/>
      <c r="AO32" s="562"/>
      <c r="AP32" s="562"/>
      <c r="AQ32" s="582"/>
      <c r="AR32" s="561"/>
      <c r="AS32" s="561"/>
      <c r="AT32" s="561"/>
      <c r="AU32" s="561"/>
      <c r="AV32" s="561"/>
      <c r="AW32" s="562"/>
      <c r="AX32" s="562"/>
      <c r="AY32" s="562"/>
      <c r="AZ32" s="562"/>
      <c r="BA32" s="562"/>
      <c r="BB32" s="562"/>
      <c r="BC32" s="562"/>
      <c r="BD32" s="562"/>
      <c r="BE32" s="582"/>
      <c r="BF32" s="561"/>
      <c r="BG32" s="577"/>
      <c r="BH32" s="560"/>
    </row>
    <row r="33" spans="1:60" ht="15" x14ac:dyDescent="0.25">
      <c r="A33" s="543" t="s">
        <v>100</v>
      </c>
      <c r="B33" s="581"/>
      <c r="F33" s="573"/>
      <c r="H33" s="556"/>
      <c r="BH33" s="570" t="s">
        <v>100</v>
      </c>
    </row>
    <row r="34" spans="1:60" ht="15" x14ac:dyDescent="0.25">
      <c r="A34" s="560">
        <v>300</v>
      </c>
      <c r="B34" s="577" t="s">
        <v>1601</v>
      </c>
      <c r="F34" s="573"/>
      <c r="H34" s="567">
        <f>SUM(H35:H39)</f>
        <v>0</v>
      </c>
      <c r="J34" s="568">
        <f>SUM(J35:J39)</f>
        <v>0</v>
      </c>
      <c r="K34" s="562"/>
      <c r="L34" s="568">
        <f>SUM(L35:L39)</f>
        <v>0</v>
      </c>
      <c r="M34" s="562"/>
      <c r="N34" s="568">
        <f>SUM(N35:N39)</f>
        <v>0</v>
      </c>
      <c r="O34" s="560"/>
      <c r="P34" s="560"/>
      <c r="Q34" s="560"/>
      <c r="R34" s="568">
        <f>SUM(R35:R39)</f>
        <v>0</v>
      </c>
      <c r="S34" s="562"/>
      <c r="T34" s="568">
        <f>SUM(T35:T39)</f>
        <v>0</v>
      </c>
      <c r="U34" s="562"/>
      <c r="V34" s="568">
        <f>SUM(V35:V39)</f>
        <v>0</v>
      </c>
      <c r="W34" s="562"/>
      <c r="X34" s="568">
        <f>SUM(X35:X39)</f>
        <v>0</v>
      </c>
      <c r="Y34" s="562"/>
      <c r="Z34" s="561"/>
      <c r="AA34" s="562"/>
      <c r="AB34" s="567">
        <f>SUM(AB35:AB39)</f>
        <v>0</v>
      </c>
      <c r="AC34" s="561"/>
      <c r="AD34" s="567">
        <f>SUM(AD35:AD39)</f>
        <v>0</v>
      </c>
      <c r="AE34" s="561"/>
      <c r="AF34" s="567">
        <f>SUM(AF35:AF39)</f>
        <v>0</v>
      </c>
      <c r="AG34" s="562"/>
      <c r="AH34" s="561"/>
      <c r="AI34" s="562"/>
      <c r="AJ34" s="568">
        <f>SUM(AJ35:AJ39)</f>
        <v>0</v>
      </c>
      <c r="AK34" s="562"/>
      <c r="AL34" s="568">
        <f>SUM(AL35:AL39)</f>
        <v>0</v>
      </c>
      <c r="AM34" s="562"/>
      <c r="AN34" s="568">
        <f>SUM(AN35:AN39)</f>
        <v>0</v>
      </c>
      <c r="AO34" s="562"/>
      <c r="AP34" s="568">
        <f>SUM(AP35:AP39)</f>
        <v>0</v>
      </c>
      <c r="AR34" s="567">
        <f>SUM(AR35:AR39)</f>
        <v>0</v>
      </c>
      <c r="AS34" s="561"/>
      <c r="AT34" s="567">
        <f>SUM(AT35:AT39)</f>
        <v>0</v>
      </c>
      <c r="AU34" s="561"/>
      <c r="AV34" s="567">
        <f>SUM(AV35:AV39)</f>
        <v>0</v>
      </c>
      <c r="AW34" s="562"/>
      <c r="AX34" s="568">
        <f>SUM(AX35:AX39)</f>
        <v>0</v>
      </c>
      <c r="AY34" s="562"/>
      <c r="AZ34" s="568">
        <f>SUM(AZ35:AZ39)</f>
        <v>0</v>
      </c>
      <c r="BA34" s="562"/>
      <c r="BB34" s="568">
        <f>SUM(BB35:BB39)</f>
        <v>0</v>
      </c>
      <c r="BC34" s="562"/>
      <c r="BD34" s="568">
        <f>SUM(BD35:BD39)</f>
        <v>0</v>
      </c>
      <c r="BF34" s="567">
        <f>SUM(BF35:BF39)</f>
        <v>0</v>
      </c>
      <c r="BH34" s="560">
        <f t="shared" ref="BH34:BH39" si="2">A34</f>
        <v>300</v>
      </c>
    </row>
    <row r="35" spans="1:60" ht="15" x14ac:dyDescent="0.25">
      <c r="A35" s="560">
        <f>A34+1</f>
        <v>301</v>
      </c>
      <c r="B35" s="576" t="s">
        <v>1600</v>
      </c>
      <c r="D35" s="580" t="s">
        <v>1599</v>
      </c>
      <c r="F35" s="573" t="s">
        <v>1532</v>
      </c>
      <c r="H35" s="564"/>
      <c r="J35" s="565">
        <v>0</v>
      </c>
      <c r="K35" s="562"/>
      <c r="L35" s="565">
        <v>0</v>
      </c>
      <c r="M35" s="562"/>
      <c r="N35" s="565">
        <v>0</v>
      </c>
      <c r="P35" s="578" t="s">
        <v>1531</v>
      </c>
      <c r="R35" s="562">
        <f>N35</f>
        <v>0</v>
      </c>
      <c r="S35" s="562"/>
      <c r="T35" s="562">
        <v>0</v>
      </c>
      <c r="U35" s="562"/>
      <c r="V35" s="562">
        <v>0</v>
      </c>
      <c r="W35" s="562"/>
      <c r="X35" s="562">
        <f>SUM(R35:V35)</f>
        <v>0</v>
      </c>
      <c r="Y35" s="562"/>
      <c r="Z35" s="561"/>
      <c r="AA35" s="562"/>
      <c r="AB35" s="564"/>
      <c r="AC35" s="561"/>
      <c r="AD35" s="564"/>
      <c r="AE35" s="561"/>
      <c r="AF35" s="561">
        <v>0</v>
      </c>
      <c r="AG35" s="562"/>
      <c r="AH35" s="561"/>
      <c r="AI35" s="562"/>
      <c r="AJ35" s="563">
        <f>+R35-AB35</f>
        <v>0</v>
      </c>
      <c r="AK35" s="562"/>
      <c r="AL35" s="563">
        <f>+T35-AD35</f>
        <v>0</v>
      </c>
      <c r="AM35" s="562"/>
      <c r="AN35" s="563">
        <f>+V35-AF35</f>
        <v>0</v>
      </c>
      <c r="AO35" s="562"/>
      <c r="AP35" s="562">
        <f>SUM(AJ35:AN35)</f>
        <v>0</v>
      </c>
      <c r="AR35" s="564"/>
      <c r="AS35" s="561"/>
      <c r="AT35" s="564"/>
      <c r="AU35" s="561"/>
      <c r="AV35" s="561">
        <v>0</v>
      </c>
      <c r="AW35" s="562"/>
      <c r="AX35" s="563">
        <f>+AJ35-AR35</f>
        <v>0</v>
      </c>
      <c r="AY35" s="562"/>
      <c r="AZ35" s="563">
        <f>+AL35-AT35</f>
        <v>0</v>
      </c>
      <c r="BA35" s="562"/>
      <c r="BB35" s="563">
        <f>+AN35-AV35</f>
        <v>0</v>
      </c>
      <c r="BC35" s="562"/>
      <c r="BD35" s="562">
        <f>SUM(AX35:BB35)</f>
        <v>0</v>
      </c>
      <c r="BF35" s="561">
        <f>+BD35*$BF$9</f>
        <v>0</v>
      </c>
      <c r="BH35" s="560">
        <f t="shared" si="2"/>
        <v>301</v>
      </c>
    </row>
    <row r="36" spans="1:60" ht="15" x14ac:dyDescent="0.25">
      <c r="A36" s="560">
        <f>A35+1</f>
        <v>302</v>
      </c>
      <c r="B36" s="576" t="s">
        <v>1600</v>
      </c>
      <c r="D36" s="580" t="s">
        <v>1599</v>
      </c>
      <c r="F36" s="573" t="s">
        <v>1532</v>
      </c>
      <c r="H36" s="564"/>
      <c r="J36" s="565">
        <v>0</v>
      </c>
      <c r="K36" s="562"/>
      <c r="L36" s="565">
        <v>0</v>
      </c>
      <c r="M36" s="562"/>
      <c r="N36" s="565">
        <v>0</v>
      </c>
      <c r="P36" s="578" t="s">
        <v>1531</v>
      </c>
      <c r="R36" s="562">
        <f>N36</f>
        <v>0</v>
      </c>
      <c r="S36" s="562"/>
      <c r="T36" s="562">
        <v>0</v>
      </c>
      <c r="U36" s="562"/>
      <c r="V36" s="562">
        <v>0</v>
      </c>
      <c r="W36" s="562"/>
      <c r="X36" s="562">
        <f>SUM(R36:V36)</f>
        <v>0</v>
      </c>
      <c r="Y36" s="562"/>
      <c r="Z36" s="561"/>
      <c r="AA36" s="562"/>
      <c r="AB36" s="564"/>
      <c r="AC36" s="561"/>
      <c r="AD36" s="564"/>
      <c r="AE36" s="561"/>
      <c r="AF36" s="561">
        <v>0</v>
      </c>
      <c r="AG36" s="562"/>
      <c r="AH36" s="561"/>
      <c r="AI36" s="562"/>
      <c r="AJ36" s="563">
        <f>+R36-AB36</f>
        <v>0</v>
      </c>
      <c r="AK36" s="562"/>
      <c r="AL36" s="563">
        <f>+T36-AD36</f>
        <v>0</v>
      </c>
      <c r="AM36" s="562"/>
      <c r="AN36" s="563">
        <f>+V36-AF36</f>
        <v>0</v>
      </c>
      <c r="AO36" s="562"/>
      <c r="AP36" s="562">
        <f>SUM(AJ36:AN36)</f>
        <v>0</v>
      </c>
      <c r="AR36" s="564"/>
      <c r="AS36" s="561"/>
      <c r="AT36" s="564"/>
      <c r="AU36" s="561"/>
      <c r="AV36" s="561">
        <v>0</v>
      </c>
      <c r="AW36" s="562"/>
      <c r="AX36" s="563">
        <f>+AJ36-AR36</f>
        <v>0</v>
      </c>
      <c r="AY36" s="562"/>
      <c r="AZ36" s="563">
        <f>+AL36-AT36</f>
        <v>0</v>
      </c>
      <c r="BA36" s="562"/>
      <c r="BB36" s="563">
        <f>+AN36-AV36</f>
        <v>0</v>
      </c>
      <c r="BC36" s="562"/>
      <c r="BD36" s="562">
        <f>SUM(AX36:BB36)</f>
        <v>0</v>
      </c>
      <c r="BF36" s="561">
        <f>+BD36*$BF$9</f>
        <v>0</v>
      </c>
      <c r="BH36" s="560">
        <f t="shared" si="2"/>
        <v>302</v>
      </c>
    </row>
    <row r="37" spans="1:60" ht="15" x14ac:dyDescent="0.25">
      <c r="A37" s="560">
        <f>A36+1</f>
        <v>303</v>
      </c>
      <c r="B37" s="576" t="s">
        <v>1600</v>
      </c>
      <c r="D37" s="580" t="s">
        <v>1599</v>
      </c>
      <c r="F37" s="573" t="s">
        <v>1532</v>
      </c>
      <c r="H37" s="564"/>
      <c r="J37" s="565">
        <v>0</v>
      </c>
      <c r="K37" s="562"/>
      <c r="L37" s="565">
        <v>0</v>
      </c>
      <c r="M37" s="562"/>
      <c r="N37" s="565">
        <v>0</v>
      </c>
      <c r="P37" s="578" t="s">
        <v>1531</v>
      </c>
      <c r="R37" s="562">
        <f>N37</f>
        <v>0</v>
      </c>
      <c r="S37" s="562"/>
      <c r="T37" s="562">
        <v>0</v>
      </c>
      <c r="U37" s="562"/>
      <c r="V37" s="562">
        <v>0</v>
      </c>
      <c r="W37" s="562"/>
      <c r="X37" s="562">
        <f>SUM(R37:V37)</f>
        <v>0</v>
      </c>
      <c r="Y37" s="562"/>
      <c r="Z37" s="561"/>
      <c r="AA37" s="562"/>
      <c r="AB37" s="564"/>
      <c r="AC37" s="561"/>
      <c r="AD37" s="564"/>
      <c r="AE37" s="561"/>
      <c r="AF37" s="561">
        <v>0</v>
      </c>
      <c r="AG37" s="562"/>
      <c r="AH37" s="561"/>
      <c r="AI37" s="562"/>
      <c r="AJ37" s="563">
        <f>+R37-AB37</f>
        <v>0</v>
      </c>
      <c r="AK37" s="562"/>
      <c r="AL37" s="563">
        <f>+T37-AD37</f>
        <v>0</v>
      </c>
      <c r="AM37" s="562"/>
      <c r="AN37" s="563">
        <f>+V37-AF37</f>
        <v>0</v>
      </c>
      <c r="AO37" s="562"/>
      <c r="AP37" s="562">
        <f>SUM(AJ37:AN37)</f>
        <v>0</v>
      </c>
      <c r="AR37" s="564"/>
      <c r="AS37" s="561"/>
      <c r="AT37" s="564"/>
      <c r="AU37" s="561"/>
      <c r="AV37" s="561">
        <v>0</v>
      </c>
      <c r="AW37" s="562"/>
      <c r="AX37" s="563">
        <f>+AJ37-AR37</f>
        <v>0</v>
      </c>
      <c r="AY37" s="562"/>
      <c r="AZ37" s="563">
        <f>+AL37-AT37</f>
        <v>0</v>
      </c>
      <c r="BA37" s="562"/>
      <c r="BB37" s="563">
        <f>+AN37-AV37</f>
        <v>0</v>
      </c>
      <c r="BC37" s="562"/>
      <c r="BD37" s="562">
        <f>SUM(AX37:BB37)</f>
        <v>0</v>
      </c>
      <c r="BF37" s="561">
        <f>+BD37*$BF$9</f>
        <v>0</v>
      </c>
      <c r="BH37" s="560">
        <f t="shared" si="2"/>
        <v>303</v>
      </c>
    </row>
    <row r="38" spans="1:60" ht="15" x14ac:dyDescent="0.25">
      <c r="A38" s="560">
        <f>A37+1</f>
        <v>304</v>
      </c>
      <c r="B38" s="572"/>
      <c r="F38" s="573"/>
      <c r="H38" s="564"/>
      <c r="J38" s="565"/>
      <c r="K38" s="562"/>
      <c r="L38" s="565"/>
      <c r="M38" s="562"/>
      <c r="N38" s="565"/>
      <c r="R38" s="562">
        <f>N38</f>
        <v>0</v>
      </c>
      <c r="S38" s="562"/>
      <c r="T38" s="562">
        <v>0</v>
      </c>
      <c r="U38" s="562"/>
      <c r="V38" s="562">
        <v>0</v>
      </c>
      <c r="W38" s="562"/>
      <c r="X38" s="562">
        <f>SUM(R38:V38)</f>
        <v>0</v>
      </c>
      <c r="Y38" s="562"/>
      <c r="Z38" s="561"/>
      <c r="AA38" s="562"/>
      <c r="AB38" s="564"/>
      <c r="AC38" s="561"/>
      <c r="AD38" s="564"/>
      <c r="AE38" s="561"/>
      <c r="AF38" s="561">
        <v>0</v>
      </c>
      <c r="AG38" s="562"/>
      <c r="AH38" s="561"/>
      <c r="AI38" s="562"/>
      <c r="AJ38" s="563">
        <f>+R38-AB38</f>
        <v>0</v>
      </c>
      <c r="AK38" s="562"/>
      <c r="AL38" s="563">
        <f>+T38-AD38</f>
        <v>0</v>
      </c>
      <c r="AM38" s="562"/>
      <c r="AN38" s="563">
        <f>+V38-AF38</f>
        <v>0</v>
      </c>
      <c r="AO38" s="562"/>
      <c r="AP38" s="562">
        <f>SUM(AJ38:AN38)</f>
        <v>0</v>
      </c>
      <c r="AR38" s="564"/>
      <c r="AS38" s="561"/>
      <c r="AT38" s="564"/>
      <c r="AU38" s="561"/>
      <c r="AV38" s="561">
        <v>0</v>
      </c>
      <c r="AW38" s="562"/>
      <c r="AX38" s="563">
        <f>+AJ38-AR38</f>
        <v>0</v>
      </c>
      <c r="AY38" s="562"/>
      <c r="AZ38" s="563">
        <f>+AL38-AT38</f>
        <v>0</v>
      </c>
      <c r="BA38" s="562"/>
      <c r="BB38" s="563">
        <f>+AN38-AV38</f>
        <v>0</v>
      </c>
      <c r="BC38" s="562"/>
      <c r="BD38" s="562">
        <f>SUM(AX38:BB38)</f>
        <v>0</v>
      </c>
      <c r="BF38" s="561">
        <f>+BD38*$BF$9</f>
        <v>0</v>
      </c>
      <c r="BH38" s="560">
        <f t="shared" si="2"/>
        <v>304</v>
      </c>
    </row>
    <row r="39" spans="1:60" ht="15" x14ac:dyDescent="0.25">
      <c r="A39" s="560">
        <f>+A38+1</f>
        <v>305</v>
      </c>
      <c r="B39" s="572"/>
      <c r="F39" s="573"/>
      <c r="H39" s="564"/>
      <c r="J39" s="565"/>
      <c r="K39" s="562"/>
      <c r="L39" s="565"/>
      <c r="M39" s="562"/>
      <c r="N39" s="565"/>
      <c r="R39" s="562">
        <f>N39</f>
        <v>0</v>
      </c>
      <c r="S39" s="562"/>
      <c r="T39" s="562">
        <v>0</v>
      </c>
      <c r="U39" s="562"/>
      <c r="V39" s="562">
        <v>0</v>
      </c>
      <c r="W39" s="562"/>
      <c r="X39" s="562">
        <f>SUM(R39:V39)</f>
        <v>0</v>
      </c>
      <c r="Y39" s="562"/>
      <c r="Z39" s="561"/>
      <c r="AA39" s="562"/>
      <c r="AB39" s="564"/>
      <c r="AC39" s="561"/>
      <c r="AD39" s="564"/>
      <c r="AE39" s="561"/>
      <c r="AF39" s="561">
        <v>0</v>
      </c>
      <c r="AG39" s="562"/>
      <c r="AH39" s="561"/>
      <c r="AI39" s="562"/>
      <c r="AJ39" s="563">
        <f>+R39-AB39</f>
        <v>0</v>
      </c>
      <c r="AK39" s="562"/>
      <c r="AL39" s="563">
        <f>+T39-AD39</f>
        <v>0</v>
      </c>
      <c r="AM39" s="562"/>
      <c r="AN39" s="563">
        <f>+V39-AF39</f>
        <v>0</v>
      </c>
      <c r="AO39" s="562"/>
      <c r="AP39" s="562">
        <f>SUM(AJ39:AN39)</f>
        <v>0</v>
      </c>
      <c r="AR39" s="564"/>
      <c r="AS39" s="561"/>
      <c r="AT39" s="564"/>
      <c r="AU39" s="561"/>
      <c r="AV39" s="561">
        <v>0</v>
      </c>
      <c r="AW39" s="562"/>
      <c r="AX39" s="563">
        <f>+AJ39-AR39</f>
        <v>0</v>
      </c>
      <c r="AY39" s="562"/>
      <c r="AZ39" s="563">
        <f>+AL39-AT39</f>
        <v>0</v>
      </c>
      <c r="BA39" s="562"/>
      <c r="BB39" s="563">
        <f>+AN39-AV39</f>
        <v>0</v>
      </c>
      <c r="BC39" s="562"/>
      <c r="BD39" s="562">
        <f>SUM(AX39:BB39)</f>
        <v>0</v>
      </c>
      <c r="BF39" s="561">
        <f>+BD39*$BF$9</f>
        <v>0</v>
      </c>
      <c r="BH39" s="560">
        <f t="shared" si="2"/>
        <v>305</v>
      </c>
    </row>
    <row r="40" spans="1:60" ht="15" x14ac:dyDescent="0.25">
      <c r="A40" s="560"/>
      <c r="B40" s="571"/>
      <c r="F40" s="573"/>
      <c r="H40" s="561"/>
      <c r="J40" s="562"/>
      <c r="K40" s="562"/>
      <c r="L40" s="562"/>
      <c r="M40" s="562"/>
      <c r="N40" s="562"/>
      <c r="R40" s="562"/>
      <c r="S40" s="562"/>
      <c r="T40" s="562"/>
      <c r="U40" s="562"/>
      <c r="V40" s="562"/>
      <c r="W40" s="562"/>
      <c r="X40" s="562"/>
      <c r="Y40" s="562"/>
      <c r="Z40" s="561"/>
      <c r="AA40" s="562"/>
      <c r="AB40" s="561"/>
      <c r="AC40" s="561"/>
      <c r="AD40" s="561"/>
      <c r="AE40" s="561"/>
      <c r="AF40" s="561"/>
      <c r="AG40" s="562"/>
      <c r="AH40" s="561"/>
      <c r="AI40" s="562"/>
      <c r="AJ40" s="562"/>
      <c r="AK40" s="562"/>
      <c r="AL40" s="562"/>
      <c r="AM40" s="562"/>
      <c r="AN40" s="562"/>
      <c r="AO40" s="562"/>
      <c r="AP40" s="562"/>
      <c r="AR40" s="561"/>
      <c r="AS40" s="561"/>
      <c r="AT40" s="561"/>
      <c r="AU40" s="561"/>
      <c r="AV40" s="561"/>
      <c r="AW40" s="562"/>
      <c r="AX40" s="562"/>
      <c r="AY40" s="562"/>
      <c r="AZ40" s="562"/>
      <c r="BA40" s="562"/>
      <c r="BB40" s="562"/>
      <c r="BC40" s="562"/>
      <c r="BD40" s="562"/>
      <c r="BF40" s="561"/>
      <c r="BH40" s="560"/>
    </row>
    <row r="41" spans="1:60" ht="15" x14ac:dyDescent="0.25">
      <c r="A41" s="543" t="s">
        <v>100</v>
      </c>
      <c r="F41" s="573"/>
      <c r="H41" s="556"/>
      <c r="R41" s="562"/>
      <c r="S41" s="562"/>
      <c r="T41" s="562"/>
      <c r="U41" s="562"/>
      <c r="V41" s="562"/>
      <c r="W41" s="562"/>
      <c r="X41" s="562"/>
      <c r="Y41" s="562"/>
      <c r="Z41" s="561"/>
      <c r="AA41" s="562"/>
      <c r="AC41" s="561"/>
      <c r="AE41" s="561"/>
      <c r="AG41" s="562"/>
      <c r="AH41" s="561"/>
      <c r="AI41" s="562"/>
      <c r="AJ41" s="562"/>
      <c r="AK41" s="562"/>
      <c r="AL41" s="562"/>
      <c r="AM41" s="562"/>
      <c r="AN41" s="562"/>
      <c r="AO41" s="562"/>
      <c r="AP41" s="562"/>
      <c r="AS41" s="561"/>
      <c r="AU41" s="561"/>
      <c r="AW41" s="562"/>
      <c r="AX41" s="562"/>
      <c r="AY41" s="562"/>
      <c r="AZ41" s="562"/>
      <c r="BA41" s="562"/>
      <c r="BB41" s="562"/>
      <c r="BC41" s="562"/>
      <c r="BD41" s="562"/>
      <c r="BH41" s="543" t="s">
        <v>100</v>
      </c>
    </row>
    <row r="42" spans="1:60" ht="15" x14ac:dyDescent="0.25">
      <c r="A42" s="560">
        <v>400</v>
      </c>
      <c r="B42" s="577" t="s">
        <v>1598</v>
      </c>
      <c r="F42" s="573"/>
      <c r="H42" s="567">
        <f>ROUND(SUM(H43:H99),0)</f>
        <v>0</v>
      </c>
      <c r="J42" s="568">
        <f>ROUND(SUM(J43:J99),0)</f>
        <v>-346763385</v>
      </c>
      <c r="K42" s="562"/>
      <c r="L42" s="568">
        <f>ROUND(SUM(L43:L99),0)</f>
        <v>-206675379</v>
      </c>
      <c r="M42" s="562"/>
      <c r="N42" s="568">
        <f>ROUND(SUM(N43:N99),0)</f>
        <v>-140088006</v>
      </c>
      <c r="O42" s="560"/>
      <c r="P42" s="560"/>
      <c r="Q42" s="560"/>
      <c r="R42" s="568">
        <f>ROUND(SUM(R43:R99),0)</f>
        <v>0</v>
      </c>
      <c r="S42" s="562"/>
      <c r="T42" s="568">
        <f>ROUND(SUM(T43:T99),0)</f>
        <v>-140088006</v>
      </c>
      <c r="U42" s="562"/>
      <c r="V42" s="568">
        <f>ROUND(SUM(V43:V99),0)</f>
        <v>0</v>
      </c>
      <c r="W42" s="562"/>
      <c r="X42" s="568">
        <f>ROUND(SUM(X43:X99),0)</f>
        <v>-140088006</v>
      </c>
      <c r="Y42" s="562"/>
      <c r="Z42" s="561"/>
      <c r="AA42" s="562"/>
      <c r="AB42" s="567">
        <f>SUM(AB43:AB99)</f>
        <v>0</v>
      </c>
      <c r="AC42" s="561"/>
      <c r="AD42" s="567">
        <f>SUM(AD43:AD99)</f>
        <v>-63893676.04003761</v>
      </c>
      <c r="AE42" s="561"/>
      <c r="AF42" s="567">
        <f>SUM(AF43:AF99)</f>
        <v>0</v>
      </c>
      <c r="AG42" s="562"/>
      <c r="AH42" s="561"/>
      <c r="AI42" s="562"/>
      <c r="AJ42" s="568">
        <f>SUM(AJ43:AJ99)</f>
        <v>0</v>
      </c>
      <c r="AK42" s="562"/>
      <c r="AL42" s="568">
        <f>SUM(AL43:AL99)</f>
        <v>-76194329.981032103</v>
      </c>
      <c r="AM42" s="562"/>
      <c r="AN42" s="568">
        <f>SUM(AN43:AN99)</f>
        <v>0</v>
      </c>
      <c r="AO42" s="562"/>
      <c r="AP42" s="568">
        <f>SUM(AP43:AP99)</f>
        <v>-76194329.981032103</v>
      </c>
      <c r="AR42" s="567">
        <f>SUM(AR43:AR99)</f>
        <v>0</v>
      </c>
      <c r="AS42" s="561"/>
      <c r="AT42" s="567">
        <f>SUM(AT43:AT99)</f>
        <v>-14324173.144193165</v>
      </c>
      <c r="AU42" s="561"/>
      <c r="AV42" s="567">
        <f>SUM(AV43:AV99)</f>
        <v>0</v>
      </c>
      <c r="AW42" s="562"/>
      <c r="AX42" s="568">
        <f>SUM(AX43:AX99)</f>
        <v>0</v>
      </c>
      <c r="AY42" s="562"/>
      <c r="AZ42" s="568">
        <f>SUM(AZ43:AZ99)</f>
        <v>-61870156.836838923</v>
      </c>
      <c r="BA42" s="562"/>
      <c r="BB42" s="568">
        <f>SUM(BB43:BB99)</f>
        <v>0</v>
      </c>
      <c r="BC42" s="562"/>
      <c r="BD42" s="568">
        <f>SUM(BD43:BD99)</f>
        <v>-61870156.836838923</v>
      </c>
      <c r="BF42" s="567">
        <f>ROUND(SUM(BF43:BF99),0)</f>
        <v>-85911205</v>
      </c>
      <c r="BH42" s="560">
        <f t="shared" ref="BH42:BH73" si="3">A42</f>
        <v>400</v>
      </c>
    </row>
    <row r="43" spans="1:60" ht="15" x14ac:dyDescent="0.25">
      <c r="A43" s="560">
        <f t="shared" ref="A43:A74" si="4">A42+1</f>
        <v>401</v>
      </c>
      <c r="B43" s="566" t="s">
        <v>1597</v>
      </c>
      <c r="F43" s="573" t="s">
        <v>1532</v>
      </c>
      <c r="H43" s="564"/>
      <c r="J43" s="565">
        <v>-2434619.1484139045</v>
      </c>
      <c r="K43" s="562"/>
      <c r="L43" s="565">
        <v>-1460771.1451043426</v>
      </c>
      <c r="M43" s="562"/>
      <c r="N43" s="565">
        <v>-973848.00330956175</v>
      </c>
      <c r="P43" s="575" t="s">
        <v>1531</v>
      </c>
      <c r="R43" s="562">
        <v>0</v>
      </c>
      <c r="S43" s="562"/>
      <c r="T43" s="562">
        <f t="shared" ref="T43:T74" si="5">N43</f>
        <v>-973848.00330956175</v>
      </c>
      <c r="U43" s="562"/>
      <c r="V43" s="562">
        <v>0</v>
      </c>
      <c r="W43" s="562"/>
      <c r="X43" s="562">
        <f t="shared" ref="X43:X74" si="6">SUM(R43:V43)</f>
        <v>-973848.00330956175</v>
      </c>
      <c r="Y43" s="562"/>
      <c r="Z43" s="574" t="s">
        <v>1524</v>
      </c>
      <c r="AA43" s="562"/>
      <c r="AB43" s="561">
        <v>0</v>
      </c>
      <c r="AC43" s="561"/>
      <c r="AD43" s="564">
        <v>-444168.85215954983</v>
      </c>
      <c r="AE43" s="561"/>
      <c r="AF43" s="561">
        <v>0</v>
      </c>
      <c r="AG43" s="562"/>
      <c r="AH43" s="574" t="s">
        <v>1529</v>
      </c>
      <c r="AI43" s="562"/>
      <c r="AJ43" s="563">
        <f t="shared" ref="AJ43:AJ74" si="7">+R43-AB43</f>
        <v>0</v>
      </c>
      <c r="AK43" s="562"/>
      <c r="AL43" s="563">
        <f t="shared" ref="AL43:AL74" si="8">+T43-AD43</f>
        <v>-529679.15115001192</v>
      </c>
      <c r="AM43" s="562"/>
      <c r="AN43" s="563">
        <f t="shared" ref="AN43:AN74" si="9">+V43-AF43</f>
        <v>0</v>
      </c>
      <c r="AO43" s="562"/>
      <c r="AP43" s="562">
        <f t="shared" ref="AP43:AP74" si="10">SUM(AJ43:AN43)</f>
        <v>-529679.15115001192</v>
      </c>
      <c r="AR43" s="561">
        <v>0</v>
      </c>
      <c r="AS43" s="561"/>
      <c r="AT43" s="564">
        <v>-99577.17160621802</v>
      </c>
      <c r="AU43" s="561"/>
      <c r="AV43" s="561">
        <v>0</v>
      </c>
      <c r="AW43" s="562"/>
      <c r="AX43" s="563">
        <f t="shared" ref="AX43:AX74" si="11">+AJ43-AR43</f>
        <v>0</v>
      </c>
      <c r="AY43" s="562"/>
      <c r="AZ43" s="563">
        <f t="shared" ref="AZ43:AZ74" si="12">+AL43-AT43</f>
        <v>-430101.97954379389</v>
      </c>
      <c r="BA43" s="562"/>
      <c r="BB43" s="563">
        <f t="shared" ref="BB43:BB74" si="13">+AN43-AV43</f>
        <v>0</v>
      </c>
      <c r="BC43" s="562"/>
      <c r="BD43" s="562">
        <f t="shared" ref="BD43:BD74" si="14">SUM(AX43:BB43)</f>
        <v>-430101.97954379389</v>
      </c>
      <c r="BF43" s="561">
        <f t="shared" ref="BF43:BF74" si="15">+BD43*$BF$9</f>
        <v>-597227.82525062887</v>
      </c>
      <c r="BH43" s="560">
        <f t="shared" si="3"/>
        <v>401</v>
      </c>
    </row>
    <row r="44" spans="1:60" ht="15" x14ac:dyDescent="0.25">
      <c r="A44" s="560">
        <f t="shared" si="4"/>
        <v>402</v>
      </c>
      <c r="B44" s="566" t="s">
        <v>1596</v>
      </c>
      <c r="F44" s="573" t="s">
        <v>1532</v>
      </c>
      <c r="H44" s="564"/>
      <c r="J44" s="565">
        <v>-448269.85840000003</v>
      </c>
      <c r="K44" s="562"/>
      <c r="L44" s="565">
        <v>-268961.71440600004</v>
      </c>
      <c r="M44" s="562"/>
      <c r="N44" s="565">
        <v>-179308.14399399998</v>
      </c>
      <c r="P44" s="575" t="s">
        <v>1531</v>
      </c>
      <c r="R44" s="562">
        <v>0</v>
      </c>
      <c r="S44" s="562"/>
      <c r="T44" s="562">
        <f t="shared" si="5"/>
        <v>-179308.14399399998</v>
      </c>
      <c r="U44" s="562"/>
      <c r="V44" s="562">
        <v>0</v>
      </c>
      <c r="W44" s="562"/>
      <c r="X44" s="562">
        <f t="shared" si="6"/>
        <v>-179308.14399399998</v>
      </c>
      <c r="Y44" s="562"/>
      <c r="Z44" s="574" t="s">
        <v>1524</v>
      </c>
      <c r="AA44" s="562"/>
      <c r="AB44" s="561">
        <v>0</v>
      </c>
      <c r="AC44" s="561"/>
      <c r="AD44" s="564">
        <v>-81781.851202664227</v>
      </c>
      <c r="AE44" s="561"/>
      <c r="AF44" s="561">
        <v>0</v>
      </c>
      <c r="AG44" s="562"/>
      <c r="AH44" s="574" t="s">
        <v>1529</v>
      </c>
      <c r="AI44" s="562"/>
      <c r="AJ44" s="563">
        <f t="shared" si="7"/>
        <v>0</v>
      </c>
      <c r="AK44" s="562"/>
      <c r="AL44" s="563">
        <f t="shared" si="8"/>
        <v>-97526.292791335756</v>
      </c>
      <c r="AM44" s="562"/>
      <c r="AN44" s="563">
        <f t="shared" si="9"/>
        <v>0</v>
      </c>
      <c r="AO44" s="562"/>
      <c r="AP44" s="562">
        <f t="shared" si="10"/>
        <v>-97526.292791335756</v>
      </c>
      <c r="AR44" s="561">
        <v>0</v>
      </c>
      <c r="AS44" s="561"/>
      <c r="AT44" s="564">
        <v>-18334.481114305199</v>
      </c>
      <c r="AU44" s="561"/>
      <c r="AV44" s="561">
        <v>0</v>
      </c>
      <c r="AW44" s="562"/>
      <c r="AX44" s="563">
        <f t="shared" si="11"/>
        <v>0</v>
      </c>
      <c r="AY44" s="562"/>
      <c r="AZ44" s="563">
        <f t="shared" si="12"/>
        <v>-79191.81167703055</v>
      </c>
      <c r="BA44" s="562"/>
      <c r="BB44" s="563">
        <f t="shared" si="13"/>
        <v>0</v>
      </c>
      <c r="BC44" s="562"/>
      <c r="BD44" s="562">
        <f t="shared" si="14"/>
        <v>-79191.81167703055</v>
      </c>
      <c r="BF44" s="561">
        <f t="shared" si="15"/>
        <v>-109963.58006930441</v>
      </c>
      <c r="BH44" s="560">
        <f t="shared" si="3"/>
        <v>402</v>
      </c>
    </row>
    <row r="45" spans="1:60" ht="15" x14ac:dyDescent="0.25">
      <c r="A45" s="560">
        <f t="shared" si="4"/>
        <v>403</v>
      </c>
      <c r="B45" s="566" t="s">
        <v>1595</v>
      </c>
      <c r="F45" s="573" t="s">
        <v>1532</v>
      </c>
      <c r="H45" s="564"/>
      <c r="J45" s="565">
        <v>-54964684.313400358</v>
      </c>
      <c r="K45" s="562"/>
      <c r="L45" s="565">
        <v>-32978810.784167517</v>
      </c>
      <c r="M45" s="562"/>
      <c r="N45" s="565">
        <v>-21985873.529232834</v>
      </c>
      <c r="P45" s="575" t="s">
        <v>1531</v>
      </c>
      <c r="R45" s="562">
        <v>0</v>
      </c>
      <c r="S45" s="562"/>
      <c r="T45" s="562">
        <f t="shared" si="5"/>
        <v>-21985873.529232834</v>
      </c>
      <c r="U45" s="562"/>
      <c r="V45" s="562">
        <v>0</v>
      </c>
      <c r="W45" s="562"/>
      <c r="X45" s="562">
        <f t="shared" si="6"/>
        <v>-21985873.529232834</v>
      </c>
      <c r="Y45" s="562"/>
      <c r="Z45" s="574" t="s">
        <v>1524</v>
      </c>
      <c r="AA45" s="562"/>
      <c r="AB45" s="561">
        <v>0</v>
      </c>
      <c r="AC45" s="561"/>
      <c r="AD45" s="564">
        <v>-10027684.172496261</v>
      </c>
      <c r="AE45" s="561"/>
      <c r="AF45" s="561">
        <v>0</v>
      </c>
      <c r="AG45" s="562"/>
      <c r="AH45" s="574" t="s">
        <v>1529</v>
      </c>
      <c r="AI45" s="562"/>
      <c r="AJ45" s="563">
        <f t="shared" si="7"/>
        <v>0</v>
      </c>
      <c r="AK45" s="562"/>
      <c r="AL45" s="563">
        <f t="shared" si="8"/>
        <v>-11958189.356736572</v>
      </c>
      <c r="AM45" s="562"/>
      <c r="AN45" s="563">
        <f t="shared" si="9"/>
        <v>0</v>
      </c>
      <c r="AO45" s="562"/>
      <c r="AP45" s="562">
        <f t="shared" si="10"/>
        <v>-11958189.356736572</v>
      </c>
      <c r="AR45" s="561">
        <v>0</v>
      </c>
      <c r="AS45" s="561"/>
      <c r="AT45" s="564">
        <v>-2248082.9594483483</v>
      </c>
      <c r="AU45" s="561"/>
      <c r="AV45" s="561">
        <v>0</v>
      </c>
      <c r="AW45" s="562"/>
      <c r="AX45" s="563">
        <f t="shared" si="11"/>
        <v>0</v>
      </c>
      <c r="AY45" s="562"/>
      <c r="AZ45" s="563">
        <f t="shared" si="12"/>
        <v>-9710106.3972882237</v>
      </c>
      <c r="BA45" s="562"/>
      <c r="BB45" s="563">
        <f t="shared" si="13"/>
        <v>0</v>
      </c>
      <c r="BC45" s="562"/>
      <c r="BD45" s="562">
        <f t="shared" si="14"/>
        <v>-9710106.3972882237</v>
      </c>
      <c r="BF45" s="561">
        <f t="shared" si="15"/>
        <v>-13483187.714587543</v>
      </c>
      <c r="BH45" s="560">
        <f t="shared" si="3"/>
        <v>403</v>
      </c>
    </row>
    <row r="46" spans="1:60" ht="15" x14ac:dyDescent="0.25">
      <c r="A46" s="560">
        <f t="shared" si="4"/>
        <v>404</v>
      </c>
      <c r="B46" s="566" t="s">
        <v>1594</v>
      </c>
      <c r="F46" s="573" t="s">
        <v>1532</v>
      </c>
      <c r="H46" s="564"/>
      <c r="J46" s="565">
        <v>-20602724.375152476</v>
      </c>
      <c r="K46" s="562"/>
      <c r="L46" s="565">
        <v>-12361634.400661021</v>
      </c>
      <c r="M46" s="562"/>
      <c r="N46" s="565">
        <v>-8241089.9744914537</v>
      </c>
      <c r="P46" s="575" t="s">
        <v>1531</v>
      </c>
      <c r="R46" s="562">
        <v>0</v>
      </c>
      <c r="S46" s="562"/>
      <c r="T46" s="562">
        <f t="shared" si="5"/>
        <v>-8241089.9744914537</v>
      </c>
      <c r="U46" s="562"/>
      <c r="V46" s="562">
        <v>0</v>
      </c>
      <c r="W46" s="562"/>
      <c r="X46" s="562">
        <f t="shared" si="6"/>
        <v>-8241089.9744914537</v>
      </c>
      <c r="Y46" s="562"/>
      <c r="Z46" s="574" t="s">
        <v>1524</v>
      </c>
      <c r="AA46" s="562"/>
      <c r="AB46" s="561">
        <v>0</v>
      </c>
      <c r="AC46" s="561"/>
      <c r="AD46" s="564">
        <v>-3758733.8702484174</v>
      </c>
      <c r="AE46" s="561"/>
      <c r="AF46" s="561">
        <v>0</v>
      </c>
      <c r="AG46" s="562"/>
      <c r="AH46" s="574" t="s">
        <v>1529</v>
      </c>
      <c r="AI46" s="562"/>
      <c r="AJ46" s="563">
        <f t="shared" si="7"/>
        <v>0</v>
      </c>
      <c r="AK46" s="562"/>
      <c r="AL46" s="563">
        <f t="shared" si="8"/>
        <v>-4482356.1042430364</v>
      </c>
      <c r="AM46" s="562"/>
      <c r="AN46" s="563">
        <f t="shared" si="9"/>
        <v>0</v>
      </c>
      <c r="AO46" s="562"/>
      <c r="AP46" s="562">
        <f t="shared" si="10"/>
        <v>-4482356.1042430364</v>
      </c>
      <c r="AR46" s="561">
        <v>0</v>
      </c>
      <c r="AS46" s="561"/>
      <c r="AT46" s="564">
        <v>-842661.71704760636</v>
      </c>
      <c r="AU46" s="561"/>
      <c r="AV46" s="561">
        <v>0</v>
      </c>
      <c r="AW46" s="562"/>
      <c r="AX46" s="563">
        <f t="shared" si="11"/>
        <v>0</v>
      </c>
      <c r="AY46" s="562"/>
      <c r="AZ46" s="563">
        <f t="shared" si="12"/>
        <v>-3639694.3871954298</v>
      </c>
      <c r="BA46" s="562"/>
      <c r="BB46" s="563">
        <f t="shared" si="13"/>
        <v>0</v>
      </c>
      <c r="BC46" s="562"/>
      <c r="BD46" s="562">
        <f t="shared" si="14"/>
        <v>-3639694.3871954298</v>
      </c>
      <c r="BF46" s="561">
        <f t="shared" si="15"/>
        <v>-5053979.9090143768</v>
      </c>
      <c r="BH46" s="560">
        <f t="shared" si="3"/>
        <v>404</v>
      </c>
    </row>
    <row r="47" spans="1:60" ht="15" x14ac:dyDescent="0.25">
      <c r="A47" s="560">
        <f t="shared" si="4"/>
        <v>405</v>
      </c>
      <c r="B47" s="566" t="s">
        <v>1593</v>
      </c>
      <c r="F47" s="573" t="s">
        <v>1532</v>
      </c>
      <c r="H47" s="564"/>
      <c r="J47" s="565">
        <v>-523661.88911936671</v>
      </c>
      <c r="K47" s="562"/>
      <c r="L47" s="565">
        <v>-314197.16501846712</v>
      </c>
      <c r="M47" s="562"/>
      <c r="N47" s="565">
        <v>-209464.72410089959</v>
      </c>
      <c r="P47" s="575" t="s">
        <v>1531</v>
      </c>
      <c r="R47" s="562">
        <v>0</v>
      </c>
      <c r="S47" s="562"/>
      <c r="T47" s="562">
        <f t="shared" si="5"/>
        <v>-209464.72410089959</v>
      </c>
      <c r="U47" s="562"/>
      <c r="V47" s="562">
        <v>0</v>
      </c>
      <c r="W47" s="562"/>
      <c r="X47" s="562">
        <f t="shared" si="6"/>
        <v>-209464.72410089959</v>
      </c>
      <c r="Y47" s="562"/>
      <c r="Z47" s="574" t="s">
        <v>1524</v>
      </c>
      <c r="AA47" s="562"/>
      <c r="AB47" s="561">
        <v>0</v>
      </c>
      <c r="AC47" s="561"/>
      <c r="AD47" s="564">
        <v>-95536.167610993201</v>
      </c>
      <c r="AE47" s="561"/>
      <c r="AF47" s="561">
        <v>0</v>
      </c>
      <c r="AG47" s="562"/>
      <c r="AH47" s="574" t="s">
        <v>1529</v>
      </c>
      <c r="AI47" s="562"/>
      <c r="AJ47" s="563">
        <f t="shared" si="7"/>
        <v>0</v>
      </c>
      <c r="AK47" s="562"/>
      <c r="AL47" s="563">
        <f t="shared" si="8"/>
        <v>-113928.55648990639</v>
      </c>
      <c r="AM47" s="562"/>
      <c r="AN47" s="563">
        <f t="shared" si="9"/>
        <v>0</v>
      </c>
      <c r="AO47" s="562"/>
      <c r="AP47" s="562">
        <f t="shared" si="10"/>
        <v>-113928.55648990639</v>
      </c>
      <c r="AR47" s="561">
        <v>0</v>
      </c>
      <c r="AS47" s="561"/>
      <c r="AT47" s="564">
        <v>-21418.029000788727</v>
      </c>
      <c r="AU47" s="561"/>
      <c r="AV47" s="561">
        <v>0</v>
      </c>
      <c r="AW47" s="562"/>
      <c r="AX47" s="563">
        <f t="shared" si="11"/>
        <v>0</v>
      </c>
      <c r="AY47" s="562"/>
      <c r="AZ47" s="563">
        <f t="shared" si="12"/>
        <v>-92510.527489117667</v>
      </c>
      <c r="BA47" s="562"/>
      <c r="BB47" s="563">
        <f t="shared" si="13"/>
        <v>0</v>
      </c>
      <c r="BC47" s="562"/>
      <c r="BD47" s="562">
        <f t="shared" si="14"/>
        <v>-92510.527489117667</v>
      </c>
      <c r="BF47" s="561">
        <f t="shared" si="15"/>
        <v>-128457.58395187437</v>
      </c>
      <c r="BH47" s="560">
        <f t="shared" si="3"/>
        <v>405</v>
      </c>
    </row>
    <row r="48" spans="1:60" ht="15" x14ac:dyDescent="0.25">
      <c r="A48" s="560">
        <f t="shared" si="4"/>
        <v>406</v>
      </c>
      <c r="B48" s="566" t="s">
        <v>1592</v>
      </c>
      <c r="F48" s="573" t="s">
        <v>1532</v>
      </c>
      <c r="H48" s="564"/>
      <c r="J48" s="565">
        <v>200460.11720000001</v>
      </c>
      <c r="K48" s="562"/>
      <c r="L48" s="565">
        <v>120276.27095399999</v>
      </c>
      <c r="M48" s="562"/>
      <c r="N48" s="565">
        <v>80183.846246000001</v>
      </c>
      <c r="P48" s="575" t="s">
        <v>1531</v>
      </c>
      <c r="R48" s="562">
        <v>0</v>
      </c>
      <c r="S48" s="562"/>
      <c r="T48" s="562">
        <f t="shared" si="5"/>
        <v>80183.846246000001</v>
      </c>
      <c r="U48" s="562"/>
      <c r="V48" s="562">
        <v>0</v>
      </c>
      <c r="W48" s="562"/>
      <c r="X48" s="562">
        <f t="shared" si="6"/>
        <v>80183.846246000001</v>
      </c>
      <c r="Y48" s="562"/>
      <c r="Z48" s="574" t="s">
        <v>1524</v>
      </c>
      <c r="AA48" s="562"/>
      <c r="AB48" s="561">
        <v>0</v>
      </c>
      <c r="AC48" s="561"/>
      <c r="AD48" s="564">
        <v>36571.586970233257</v>
      </c>
      <c r="AE48" s="561"/>
      <c r="AF48" s="561">
        <v>0</v>
      </c>
      <c r="AG48" s="562"/>
      <c r="AH48" s="574" t="s">
        <v>1529</v>
      </c>
      <c r="AI48" s="562"/>
      <c r="AJ48" s="563">
        <f t="shared" si="7"/>
        <v>0</v>
      </c>
      <c r="AK48" s="562"/>
      <c r="AL48" s="563">
        <f t="shared" si="8"/>
        <v>43612.259275766744</v>
      </c>
      <c r="AM48" s="562"/>
      <c r="AN48" s="563">
        <f t="shared" si="9"/>
        <v>0</v>
      </c>
      <c r="AO48" s="562"/>
      <c r="AP48" s="562">
        <f t="shared" si="10"/>
        <v>43612.259275766744</v>
      </c>
      <c r="AR48" s="561">
        <v>0</v>
      </c>
      <c r="AS48" s="561"/>
      <c r="AT48" s="564">
        <v>8198.8981756390967</v>
      </c>
      <c r="AU48" s="561"/>
      <c r="AV48" s="561">
        <v>0</v>
      </c>
      <c r="AW48" s="562"/>
      <c r="AX48" s="563">
        <f t="shared" si="11"/>
        <v>0</v>
      </c>
      <c r="AY48" s="562"/>
      <c r="AZ48" s="563">
        <f t="shared" si="12"/>
        <v>35413.361100127644</v>
      </c>
      <c r="BA48" s="562"/>
      <c r="BB48" s="563">
        <f t="shared" si="13"/>
        <v>0</v>
      </c>
      <c r="BC48" s="562"/>
      <c r="BD48" s="562">
        <f t="shared" si="14"/>
        <v>35413.361100127644</v>
      </c>
      <c r="BF48" s="561">
        <f t="shared" si="15"/>
        <v>49174.023000493835</v>
      </c>
      <c r="BH48" s="560">
        <f t="shared" si="3"/>
        <v>406</v>
      </c>
    </row>
    <row r="49" spans="1:60" ht="15" x14ac:dyDescent="0.25">
      <c r="A49" s="560">
        <f t="shared" si="4"/>
        <v>407</v>
      </c>
      <c r="B49" s="566" t="s">
        <v>1591</v>
      </c>
      <c r="F49" s="573" t="s">
        <v>1532</v>
      </c>
      <c r="H49" s="564"/>
      <c r="J49" s="565">
        <v>-213631.2616</v>
      </c>
      <c r="K49" s="562"/>
      <c r="L49" s="565">
        <v>-128178.642312</v>
      </c>
      <c r="M49" s="562"/>
      <c r="N49" s="565">
        <v>-85452.619288000002</v>
      </c>
      <c r="P49" s="575" t="s">
        <v>1531</v>
      </c>
      <c r="R49" s="562">
        <v>0</v>
      </c>
      <c r="S49" s="562"/>
      <c r="T49" s="562">
        <f t="shared" si="5"/>
        <v>-85452.619288000002</v>
      </c>
      <c r="U49" s="562"/>
      <c r="V49" s="562">
        <v>0</v>
      </c>
      <c r="W49" s="562"/>
      <c r="X49" s="562">
        <f t="shared" si="6"/>
        <v>-85452.619288000002</v>
      </c>
      <c r="Y49" s="562"/>
      <c r="Z49" s="574" t="s">
        <v>1524</v>
      </c>
      <c r="AA49" s="562"/>
      <c r="AB49" s="561">
        <v>0</v>
      </c>
      <c r="AC49" s="561"/>
      <c r="AD49" s="564">
        <v>-38974.656922013433</v>
      </c>
      <c r="AE49" s="561"/>
      <c r="AF49" s="561">
        <v>0</v>
      </c>
      <c r="AG49" s="562"/>
      <c r="AH49" s="574" t="s">
        <v>1529</v>
      </c>
      <c r="AI49" s="562"/>
      <c r="AJ49" s="563">
        <f t="shared" si="7"/>
        <v>0</v>
      </c>
      <c r="AK49" s="562"/>
      <c r="AL49" s="563">
        <f t="shared" si="8"/>
        <v>-46477.962365986568</v>
      </c>
      <c r="AM49" s="562"/>
      <c r="AN49" s="563">
        <f t="shared" si="9"/>
        <v>0</v>
      </c>
      <c r="AO49" s="562"/>
      <c r="AP49" s="562">
        <f t="shared" si="10"/>
        <v>-46477.962365986568</v>
      </c>
      <c r="AR49" s="561">
        <v>0</v>
      </c>
      <c r="AS49" s="561"/>
      <c r="AT49" s="564">
        <v>-8737.636783280599</v>
      </c>
      <c r="AU49" s="561"/>
      <c r="AV49" s="561">
        <v>0</v>
      </c>
      <c r="AW49" s="562"/>
      <c r="AX49" s="563">
        <f t="shared" si="11"/>
        <v>0</v>
      </c>
      <c r="AY49" s="562"/>
      <c r="AZ49" s="563">
        <f t="shared" si="12"/>
        <v>-37740.325582705969</v>
      </c>
      <c r="BA49" s="562"/>
      <c r="BB49" s="563">
        <f t="shared" si="13"/>
        <v>0</v>
      </c>
      <c r="BC49" s="562"/>
      <c r="BD49" s="562">
        <f t="shared" si="14"/>
        <v>-37740.325582705969</v>
      </c>
      <c r="BF49" s="561">
        <f t="shared" si="15"/>
        <v>-52405.182128940025</v>
      </c>
      <c r="BH49" s="560">
        <f t="shared" si="3"/>
        <v>407</v>
      </c>
    </row>
    <row r="50" spans="1:60" ht="15" x14ac:dyDescent="0.25">
      <c r="A50" s="560">
        <f t="shared" si="4"/>
        <v>408</v>
      </c>
      <c r="B50" s="566" t="s">
        <v>1590</v>
      </c>
      <c r="F50" s="573" t="s">
        <v>1532</v>
      </c>
      <c r="H50" s="564"/>
      <c r="J50" s="565">
        <v>2328139.9133534944</v>
      </c>
      <c r="K50" s="562"/>
      <c r="L50" s="565">
        <v>1396884.1244907889</v>
      </c>
      <c r="M50" s="562"/>
      <c r="N50" s="565">
        <v>931255.78886270523</v>
      </c>
      <c r="P50" s="575" t="s">
        <v>1531</v>
      </c>
      <c r="R50" s="562">
        <v>0</v>
      </c>
      <c r="S50" s="562"/>
      <c r="T50" s="562">
        <f t="shared" si="5"/>
        <v>931255.78886270523</v>
      </c>
      <c r="U50" s="562"/>
      <c r="V50" s="562">
        <v>0</v>
      </c>
      <c r="W50" s="562"/>
      <c r="X50" s="562">
        <f t="shared" si="6"/>
        <v>931255.78886270523</v>
      </c>
      <c r="Y50" s="562"/>
      <c r="Z50" s="574" t="s">
        <v>1524</v>
      </c>
      <c r="AA50" s="562"/>
      <c r="AB50" s="561">
        <v>0</v>
      </c>
      <c r="AC50" s="561"/>
      <c r="AD50" s="564">
        <v>424742.68407428236</v>
      </c>
      <c r="AE50" s="561"/>
      <c r="AF50" s="561">
        <v>0</v>
      </c>
      <c r="AG50" s="562"/>
      <c r="AH50" s="574" t="s">
        <v>1529</v>
      </c>
      <c r="AI50" s="562"/>
      <c r="AJ50" s="563">
        <f t="shared" si="7"/>
        <v>0</v>
      </c>
      <c r="AK50" s="562"/>
      <c r="AL50" s="563">
        <f t="shared" si="8"/>
        <v>506513.10478842288</v>
      </c>
      <c r="AM50" s="562"/>
      <c r="AN50" s="563">
        <f t="shared" si="9"/>
        <v>0</v>
      </c>
      <c r="AO50" s="562"/>
      <c r="AP50" s="562">
        <f t="shared" si="10"/>
        <v>506513.10478842288</v>
      </c>
      <c r="AR50" s="561">
        <v>0</v>
      </c>
      <c r="AS50" s="561"/>
      <c r="AT50" s="564">
        <v>95222.064615548064</v>
      </c>
      <c r="AU50" s="561"/>
      <c r="AV50" s="561">
        <v>0</v>
      </c>
      <c r="AW50" s="562"/>
      <c r="AX50" s="563">
        <f t="shared" si="11"/>
        <v>0</v>
      </c>
      <c r="AY50" s="562"/>
      <c r="AZ50" s="563">
        <f t="shared" si="12"/>
        <v>411291.04017287481</v>
      </c>
      <c r="BA50" s="562"/>
      <c r="BB50" s="563">
        <f t="shared" si="13"/>
        <v>0</v>
      </c>
      <c r="BC50" s="562"/>
      <c r="BD50" s="562">
        <f t="shared" si="14"/>
        <v>411291.04017287481</v>
      </c>
      <c r="BF50" s="561">
        <f t="shared" si="15"/>
        <v>571107.47020522377</v>
      </c>
      <c r="BH50" s="560">
        <f t="shared" si="3"/>
        <v>408</v>
      </c>
    </row>
    <row r="51" spans="1:60" ht="15" x14ac:dyDescent="0.25">
      <c r="A51" s="560">
        <f t="shared" si="4"/>
        <v>409</v>
      </c>
      <c r="B51" s="566" t="s">
        <v>1589</v>
      </c>
      <c r="F51" s="573" t="s">
        <v>1532</v>
      </c>
      <c r="H51" s="564"/>
      <c r="J51" s="565">
        <v>-215413.08259999999</v>
      </c>
      <c r="K51" s="562"/>
      <c r="L51" s="565">
        <v>-129247.82089800001</v>
      </c>
      <c r="M51" s="562"/>
      <c r="N51" s="565">
        <v>-86165.261702000003</v>
      </c>
      <c r="P51" s="575" t="s">
        <v>1531</v>
      </c>
      <c r="R51" s="562">
        <v>0</v>
      </c>
      <c r="S51" s="562"/>
      <c r="T51" s="562">
        <f t="shared" si="5"/>
        <v>-86165.261702000003</v>
      </c>
      <c r="U51" s="562"/>
      <c r="V51" s="562">
        <v>0</v>
      </c>
      <c r="W51" s="562"/>
      <c r="X51" s="562">
        <f t="shared" si="6"/>
        <v>-86165.261702000003</v>
      </c>
      <c r="Y51" s="562"/>
      <c r="Z51" s="574" t="s">
        <v>1524</v>
      </c>
      <c r="AA51" s="562"/>
      <c r="AB51" s="561">
        <v>0</v>
      </c>
      <c r="AC51" s="561"/>
      <c r="AD51" s="564">
        <v>-39299.690769134206</v>
      </c>
      <c r="AE51" s="561"/>
      <c r="AF51" s="561">
        <v>0</v>
      </c>
      <c r="AG51" s="562"/>
      <c r="AH51" s="574" t="s">
        <v>1529</v>
      </c>
      <c r="AI51" s="562"/>
      <c r="AJ51" s="563">
        <f t="shared" si="7"/>
        <v>0</v>
      </c>
      <c r="AK51" s="562"/>
      <c r="AL51" s="563">
        <f t="shared" si="8"/>
        <v>-46865.570932865798</v>
      </c>
      <c r="AM51" s="562"/>
      <c r="AN51" s="563">
        <f t="shared" si="9"/>
        <v>0</v>
      </c>
      <c r="AO51" s="562"/>
      <c r="AP51" s="562">
        <f t="shared" si="10"/>
        <v>-46865.570932865798</v>
      </c>
      <c r="AR51" s="561">
        <v>0</v>
      </c>
      <c r="AS51" s="561"/>
      <c r="AT51" s="564">
        <v>-8810.5053579571213</v>
      </c>
      <c r="AU51" s="561"/>
      <c r="AV51" s="561">
        <v>0</v>
      </c>
      <c r="AW51" s="562"/>
      <c r="AX51" s="563">
        <f t="shared" si="11"/>
        <v>0</v>
      </c>
      <c r="AY51" s="562"/>
      <c r="AZ51" s="563">
        <f t="shared" si="12"/>
        <v>-38055.065574908673</v>
      </c>
      <c r="BA51" s="562"/>
      <c r="BB51" s="563">
        <f t="shared" si="13"/>
        <v>0</v>
      </c>
      <c r="BC51" s="562"/>
      <c r="BD51" s="562">
        <f t="shared" si="14"/>
        <v>-38055.065574908673</v>
      </c>
      <c r="BF51" s="561">
        <f t="shared" si="15"/>
        <v>-52842.2214591519</v>
      </c>
      <c r="BH51" s="560">
        <f t="shared" si="3"/>
        <v>409</v>
      </c>
    </row>
    <row r="52" spans="1:60" ht="15" x14ac:dyDescent="0.25">
      <c r="A52" s="560">
        <f t="shared" si="4"/>
        <v>410</v>
      </c>
      <c r="B52" s="566" t="s">
        <v>1588</v>
      </c>
      <c r="F52" s="573" t="s">
        <v>1532</v>
      </c>
      <c r="H52" s="564"/>
      <c r="J52" s="565">
        <v>-2118462.1781889452</v>
      </c>
      <c r="K52" s="562"/>
      <c r="L52" s="565">
        <v>-1271077.2434608291</v>
      </c>
      <c r="M52" s="562"/>
      <c r="N52" s="565">
        <v>-847384.9347281158</v>
      </c>
      <c r="P52" s="575" t="s">
        <v>1531</v>
      </c>
      <c r="R52" s="562">
        <v>0</v>
      </c>
      <c r="S52" s="562"/>
      <c r="T52" s="562">
        <f t="shared" si="5"/>
        <v>-847384.9347281158</v>
      </c>
      <c r="U52" s="562"/>
      <c r="V52" s="562">
        <v>0</v>
      </c>
      <c r="W52" s="562"/>
      <c r="X52" s="562">
        <f t="shared" si="6"/>
        <v>-847384.9347281158</v>
      </c>
      <c r="Y52" s="562"/>
      <c r="Z52" s="574" t="s">
        <v>1524</v>
      </c>
      <c r="AA52" s="562"/>
      <c r="AB52" s="561">
        <v>0</v>
      </c>
      <c r="AC52" s="561"/>
      <c r="AD52" s="564">
        <v>-386489.46500518714</v>
      </c>
      <c r="AE52" s="561"/>
      <c r="AF52" s="561">
        <v>0</v>
      </c>
      <c r="AG52" s="562"/>
      <c r="AH52" s="574" t="s">
        <v>1529</v>
      </c>
      <c r="AI52" s="562"/>
      <c r="AJ52" s="563">
        <f t="shared" si="7"/>
        <v>0</v>
      </c>
      <c r="AK52" s="562"/>
      <c r="AL52" s="563">
        <f t="shared" si="8"/>
        <v>-460895.46972292865</v>
      </c>
      <c r="AM52" s="562"/>
      <c r="AN52" s="563">
        <f t="shared" si="9"/>
        <v>0</v>
      </c>
      <c r="AO52" s="562"/>
      <c r="AP52" s="562">
        <f t="shared" si="10"/>
        <v>-460895.46972292865</v>
      </c>
      <c r="AR52" s="561">
        <v>0</v>
      </c>
      <c r="AS52" s="561"/>
      <c r="AT52" s="564">
        <v>-86646.165289844634</v>
      </c>
      <c r="AU52" s="561"/>
      <c r="AV52" s="561">
        <v>0</v>
      </c>
      <c r="AW52" s="562"/>
      <c r="AX52" s="563">
        <f t="shared" si="11"/>
        <v>0</v>
      </c>
      <c r="AY52" s="562"/>
      <c r="AZ52" s="563">
        <f t="shared" si="12"/>
        <v>-374249.30443308403</v>
      </c>
      <c r="BA52" s="562"/>
      <c r="BB52" s="563">
        <f t="shared" si="13"/>
        <v>0</v>
      </c>
      <c r="BC52" s="562"/>
      <c r="BD52" s="562">
        <f t="shared" si="14"/>
        <v>-374249.30443308403</v>
      </c>
      <c r="BF52" s="561">
        <f t="shared" si="15"/>
        <v>-519672.33079282497</v>
      </c>
      <c r="BH52" s="560">
        <f t="shared" si="3"/>
        <v>410</v>
      </c>
    </row>
    <row r="53" spans="1:60" ht="15" x14ac:dyDescent="0.25">
      <c r="A53" s="560">
        <f t="shared" si="4"/>
        <v>411</v>
      </c>
      <c r="B53" s="566" t="s">
        <v>1587</v>
      </c>
      <c r="F53" s="573" t="s">
        <v>1532</v>
      </c>
      <c r="H53" s="564"/>
      <c r="J53" s="565">
        <v>-7026118.1700553214</v>
      </c>
      <c r="K53" s="562"/>
      <c r="L53" s="565">
        <v>-4215671.4134425009</v>
      </c>
      <c r="M53" s="562"/>
      <c r="N53" s="565">
        <v>-2810446.7566128215</v>
      </c>
      <c r="P53" s="575" t="s">
        <v>1531</v>
      </c>
      <c r="R53" s="562">
        <v>0</v>
      </c>
      <c r="S53" s="562"/>
      <c r="T53" s="562">
        <f t="shared" si="5"/>
        <v>-2810446.7566128215</v>
      </c>
      <c r="U53" s="562"/>
      <c r="V53" s="562">
        <v>0</v>
      </c>
      <c r="W53" s="562"/>
      <c r="X53" s="562">
        <f t="shared" si="6"/>
        <v>-2810446.7566128215</v>
      </c>
      <c r="Y53" s="562"/>
      <c r="Z53" s="574" t="s">
        <v>1524</v>
      </c>
      <c r="AA53" s="562"/>
      <c r="AB53" s="561">
        <v>0</v>
      </c>
      <c r="AC53" s="561"/>
      <c r="AD53" s="564">
        <v>-1281835.4668263763</v>
      </c>
      <c r="AE53" s="561"/>
      <c r="AF53" s="561">
        <v>0</v>
      </c>
      <c r="AG53" s="562"/>
      <c r="AH53" s="574" t="s">
        <v>1529</v>
      </c>
      <c r="AI53" s="562"/>
      <c r="AJ53" s="563">
        <f t="shared" si="7"/>
        <v>0</v>
      </c>
      <c r="AK53" s="562"/>
      <c r="AL53" s="563">
        <f t="shared" si="8"/>
        <v>-1528611.2897864452</v>
      </c>
      <c r="AM53" s="562"/>
      <c r="AN53" s="563">
        <f t="shared" si="9"/>
        <v>0</v>
      </c>
      <c r="AO53" s="562"/>
      <c r="AP53" s="562">
        <f t="shared" si="10"/>
        <v>-1528611.2897864452</v>
      </c>
      <c r="AR53" s="561">
        <v>0</v>
      </c>
      <c r="AS53" s="561"/>
      <c r="AT53" s="564">
        <v>-287371.68225667597</v>
      </c>
      <c r="AU53" s="561"/>
      <c r="AV53" s="561">
        <v>0</v>
      </c>
      <c r="AW53" s="562"/>
      <c r="AX53" s="563">
        <f t="shared" si="11"/>
        <v>0</v>
      </c>
      <c r="AY53" s="562"/>
      <c r="AZ53" s="563">
        <f t="shared" si="12"/>
        <v>-1241239.6075297692</v>
      </c>
      <c r="BA53" s="562"/>
      <c r="BB53" s="563">
        <f t="shared" si="13"/>
        <v>0</v>
      </c>
      <c r="BC53" s="562"/>
      <c r="BD53" s="562">
        <f t="shared" si="14"/>
        <v>-1241239.6075297692</v>
      </c>
      <c r="BF53" s="561">
        <f t="shared" si="15"/>
        <v>-1723551.312659018</v>
      </c>
      <c r="BH53" s="560">
        <f t="shared" si="3"/>
        <v>411</v>
      </c>
    </row>
    <row r="54" spans="1:60" ht="15" x14ac:dyDescent="0.25">
      <c r="A54" s="560">
        <f t="shared" si="4"/>
        <v>412</v>
      </c>
      <c r="B54" s="566" t="s">
        <v>1586</v>
      </c>
      <c r="F54" s="573" t="s">
        <v>1532</v>
      </c>
      <c r="H54" s="564"/>
      <c r="J54" s="565">
        <v>-21209153.518288884</v>
      </c>
      <c r="K54" s="562"/>
      <c r="L54" s="565">
        <v>-12725492.086459177</v>
      </c>
      <c r="M54" s="562"/>
      <c r="N54" s="565">
        <v>-8483661.4318297058</v>
      </c>
      <c r="P54" s="575" t="s">
        <v>1531</v>
      </c>
      <c r="R54" s="562">
        <v>0</v>
      </c>
      <c r="S54" s="562"/>
      <c r="T54" s="562">
        <f t="shared" si="5"/>
        <v>-8483661.4318297058</v>
      </c>
      <c r="U54" s="562"/>
      <c r="V54" s="562">
        <v>0</v>
      </c>
      <c r="W54" s="562"/>
      <c r="X54" s="562">
        <f t="shared" si="6"/>
        <v>-8483661.4318297058</v>
      </c>
      <c r="Y54" s="562"/>
      <c r="Z54" s="574" t="s">
        <v>1524</v>
      </c>
      <c r="AA54" s="562"/>
      <c r="AB54" s="561">
        <v>0</v>
      </c>
      <c r="AC54" s="561"/>
      <c r="AD54" s="564">
        <v>-3869369.9093494308</v>
      </c>
      <c r="AE54" s="561"/>
      <c r="AF54" s="561">
        <v>0</v>
      </c>
      <c r="AG54" s="562"/>
      <c r="AH54" s="574" t="s">
        <v>1529</v>
      </c>
      <c r="AI54" s="562"/>
      <c r="AJ54" s="563">
        <f t="shared" si="7"/>
        <v>0</v>
      </c>
      <c r="AK54" s="562"/>
      <c r="AL54" s="563">
        <f t="shared" si="8"/>
        <v>-4614291.5224802755</v>
      </c>
      <c r="AM54" s="562"/>
      <c r="AN54" s="563">
        <f t="shared" si="9"/>
        <v>0</v>
      </c>
      <c r="AO54" s="562"/>
      <c r="AP54" s="562">
        <f t="shared" si="10"/>
        <v>-4614291.5224802755</v>
      </c>
      <c r="AR54" s="561">
        <v>0</v>
      </c>
      <c r="AS54" s="561"/>
      <c r="AT54" s="564">
        <v>-867464.95076791348</v>
      </c>
      <c r="AU54" s="561"/>
      <c r="AV54" s="561">
        <v>0</v>
      </c>
      <c r="AW54" s="562"/>
      <c r="AX54" s="563">
        <f t="shared" si="11"/>
        <v>0</v>
      </c>
      <c r="AY54" s="562"/>
      <c r="AZ54" s="563">
        <f t="shared" si="12"/>
        <v>-3746826.5717123621</v>
      </c>
      <c r="BA54" s="562"/>
      <c r="BB54" s="563">
        <f t="shared" si="13"/>
        <v>0</v>
      </c>
      <c r="BC54" s="562"/>
      <c r="BD54" s="562">
        <f t="shared" si="14"/>
        <v>-3746826.5717123621</v>
      </c>
      <c r="BF54" s="561">
        <f t="shared" si="15"/>
        <v>-5202740.725324179</v>
      </c>
      <c r="BH54" s="560">
        <f t="shared" si="3"/>
        <v>412</v>
      </c>
    </row>
    <row r="55" spans="1:60" ht="15" x14ac:dyDescent="0.25">
      <c r="A55" s="560">
        <f t="shared" si="4"/>
        <v>413</v>
      </c>
      <c r="B55" s="566" t="s">
        <v>1585</v>
      </c>
      <c r="F55" s="573" t="s">
        <v>1532</v>
      </c>
      <c r="H55" s="564"/>
      <c r="J55" s="565">
        <v>-836924.33457711921</v>
      </c>
      <c r="K55" s="562"/>
      <c r="L55" s="565">
        <v>-662647.5181006192</v>
      </c>
      <c r="M55" s="562"/>
      <c r="N55" s="565">
        <v>-174276.81647649998</v>
      </c>
      <c r="P55" s="575" t="s">
        <v>1531</v>
      </c>
      <c r="R55" s="562">
        <v>0</v>
      </c>
      <c r="S55" s="562"/>
      <c r="T55" s="562">
        <f t="shared" si="5"/>
        <v>-174276.81647649998</v>
      </c>
      <c r="U55" s="562"/>
      <c r="V55" s="562">
        <v>0</v>
      </c>
      <c r="W55" s="562"/>
      <c r="X55" s="562">
        <f t="shared" si="6"/>
        <v>-174276.81647649998</v>
      </c>
      <c r="Y55" s="562"/>
      <c r="Z55" s="574" t="s">
        <v>1524</v>
      </c>
      <c r="AA55" s="562"/>
      <c r="AB55" s="561">
        <v>0</v>
      </c>
      <c r="AC55" s="561"/>
      <c r="AD55" s="564">
        <v>-79487.079368977618</v>
      </c>
      <c r="AE55" s="561"/>
      <c r="AF55" s="561">
        <v>0</v>
      </c>
      <c r="AG55" s="562"/>
      <c r="AH55" s="574" t="s">
        <v>1529</v>
      </c>
      <c r="AI55" s="562"/>
      <c r="AJ55" s="563">
        <f t="shared" si="7"/>
        <v>0</v>
      </c>
      <c r="AK55" s="562"/>
      <c r="AL55" s="563">
        <f t="shared" si="8"/>
        <v>-94789.737107522364</v>
      </c>
      <c r="AM55" s="562"/>
      <c r="AN55" s="563">
        <f t="shared" si="9"/>
        <v>0</v>
      </c>
      <c r="AO55" s="562"/>
      <c r="AP55" s="562">
        <f t="shared" si="10"/>
        <v>-94789.737107522364</v>
      </c>
      <c r="AR55" s="561">
        <v>0</v>
      </c>
      <c r="AS55" s="561"/>
      <c r="AT55" s="564">
        <v>-17820.021607365154</v>
      </c>
      <c r="AU55" s="561"/>
      <c r="AV55" s="561">
        <v>0</v>
      </c>
      <c r="AW55" s="562"/>
      <c r="AX55" s="563">
        <f t="shared" si="11"/>
        <v>0</v>
      </c>
      <c r="AY55" s="562"/>
      <c r="AZ55" s="563">
        <f t="shared" si="12"/>
        <v>-76969.71550015721</v>
      </c>
      <c r="BA55" s="562"/>
      <c r="BB55" s="563">
        <f t="shared" si="13"/>
        <v>0</v>
      </c>
      <c r="BC55" s="562"/>
      <c r="BD55" s="562">
        <f t="shared" si="14"/>
        <v>-76969.71550015721</v>
      </c>
      <c r="BF55" s="561">
        <f t="shared" si="15"/>
        <v>-106878.03819707345</v>
      </c>
      <c r="BH55" s="560">
        <f t="shared" si="3"/>
        <v>413</v>
      </c>
    </row>
    <row r="56" spans="1:60" ht="15" x14ac:dyDescent="0.25">
      <c r="A56" s="560">
        <f t="shared" si="4"/>
        <v>414</v>
      </c>
      <c r="B56" s="566" t="s">
        <v>1584</v>
      </c>
      <c r="F56" s="573" t="s">
        <v>1532</v>
      </c>
      <c r="H56" s="564"/>
      <c r="J56" s="565">
        <v>-218308782.94916928</v>
      </c>
      <c r="K56" s="562"/>
      <c r="L56" s="565">
        <v>-129315766.69833358</v>
      </c>
      <c r="M56" s="562"/>
      <c r="N56" s="565">
        <v>-88993016.250835702</v>
      </c>
      <c r="P56" s="575" t="s">
        <v>1531</v>
      </c>
      <c r="R56" s="562">
        <v>0</v>
      </c>
      <c r="S56" s="562"/>
      <c r="T56" s="562">
        <f t="shared" si="5"/>
        <v>-88993016.250835702</v>
      </c>
      <c r="U56" s="562"/>
      <c r="V56" s="562">
        <v>0</v>
      </c>
      <c r="W56" s="562"/>
      <c r="X56" s="562">
        <f t="shared" si="6"/>
        <v>-88993016.250835702</v>
      </c>
      <c r="Y56" s="562"/>
      <c r="Z56" s="574" t="s">
        <v>1524</v>
      </c>
      <c r="AA56" s="562"/>
      <c r="AB56" s="561">
        <v>0</v>
      </c>
      <c r="AC56" s="561"/>
      <c r="AD56" s="564">
        <v>-40589420.262727514</v>
      </c>
      <c r="AE56" s="561"/>
      <c r="AF56" s="561">
        <v>0</v>
      </c>
      <c r="AG56" s="562"/>
      <c r="AH56" s="574" t="s">
        <v>1529</v>
      </c>
      <c r="AI56" s="562"/>
      <c r="AJ56" s="563">
        <f t="shared" si="7"/>
        <v>0</v>
      </c>
      <c r="AK56" s="562"/>
      <c r="AL56" s="563">
        <f t="shared" si="8"/>
        <v>-48403595.988108188</v>
      </c>
      <c r="AM56" s="562"/>
      <c r="AN56" s="563">
        <f t="shared" si="9"/>
        <v>0</v>
      </c>
      <c r="AO56" s="562"/>
      <c r="AP56" s="562">
        <f t="shared" si="10"/>
        <v>-48403595.988108188</v>
      </c>
      <c r="AR56" s="561">
        <v>0</v>
      </c>
      <c r="AS56" s="561"/>
      <c r="AT56" s="564">
        <v>-9099646.7835314889</v>
      </c>
      <c r="AU56" s="561"/>
      <c r="AV56" s="561">
        <v>0</v>
      </c>
      <c r="AW56" s="562"/>
      <c r="AX56" s="563">
        <f t="shared" si="11"/>
        <v>0</v>
      </c>
      <c r="AY56" s="562"/>
      <c r="AZ56" s="563">
        <f t="shared" si="12"/>
        <v>-39303949.204576701</v>
      </c>
      <c r="BA56" s="562"/>
      <c r="BB56" s="563">
        <f t="shared" si="13"/>
        <v>0</v>
      </c>
      <c r="BC56" s="562"/>
      <c r="BD56" s="562">
        <f t="shared" si="14"/>
        <v>-39303949.204576701</v>
      </c>
      <c r="BF56" s="561">
        <f t="shared" si="15"/>
        <v>-54576387.051528119</v>
      </c>
      <c r="BH56" s="560">
        <f t="shared" si="3"/>
        <v>414</v>
      </c>
    </row>
    <row r="57" spans="1:60" ht="15" x14ac:dyDescent="0.25">
      <c r="A57" s="560">
        <f t="shared" si="4"/>
        <v>415</v>
      </c>
      <c r="B57" s="566" t="s">
        <v>1583</v>
      </c>
      <c r="F57" s="573" t="s">
        <v>1532</v>
      </c>
      <c r="H57" s="564"/>
      <c r="J57" s="565">
        <v>-14250105.3266</v>
      </c>
      <c r="K57" s="562"/>
      <c r="L57" s="565">
        <v>-8550063.0526500009</v>
      </c>
      <c r="M57" s="562"/>
      <c r="N57" s="565">
        <v>-5700042.2739500003</v>
      </c>
      <c r="P57" s="575" t="s">
        <v>1531</v>
      </c>
      <c r="R57" s="562">
        <v>0</v>
      </c>
      <c r="S57" s="562"/>
      <c r="T57" s="562">
        <f t="shared" si="5"/>
        <v>-5700042.2739500003</v>
      </c>
      <c r="U57" s="562"/>
      <c r="V57" s="562">
        <v>0</v>
      </c>
      <c r="W57" s="562"/>
      <c r="X57" s="562">
        <f t="shared" si="6"/>
        <v>-5700042.2739500003</v>
      </c>
      <c r="Y57" s="562"/>
      <c r="Z57" s="574" t="s">
        <v>1524</v>
      </c>
      <c r="AA57" s="562"/>
      <c r="AB57" s="561">
        <v>0</v>
      </c>
      <c r="AC57" s="561"/>
      <c r="AD57" s="564">
        <v>-2599770.4215413295</v>
      </c>
      <c r="AE57" s="561"/>
      <c r="AF57" s="561">
        <v>0</v>
      </c>
      <c r="AG57" s="562"/>
      <c r="AH57" s="574" t="s">
        <v>1529</v>
      </c>
      <c r="AI57" s="562"/>
      <c r="AJ57" s="563">
        <f t="shared" si="7"/>
        <v>0</v>
      </c>
      <c r="AK57" s="562"/>
      <c r="AL57" s="563">
        <f t="shared" si="8"/>
        <v>-3100271.8524086708</v>
      </c>
      <c r="AM57" s="562"/>
      <c r="AN57" s="563">
        <f t="shared" si="9"/>
        <v>0</v>
      </c>
      <c r="AO57" s="562"/>
      <c r="AP57" s="562">
        <f t="shared" si="10"/>
        <v>-3100271.8524086708</v>
      </c>
      <c r="AR57" s="561">
        <v>0</v>
      </c>
      <c r="AS57" s="561"/>
      <c r="AT57" s="564">
        <v>-582836.4239048427</v>
      </c>
      <c r="AU57" s="561"/>
      <c r="AV57" s="561">
        <v>0</v>
      </c>
      <c r="AW57" s="562"/>
      <c r="AX57" s="563">
        <f t="shared" si="11"/>
        <v>0</v>
      </c>
      <c r="AY57" s="562"/>
      <c r="AZ57" s="563">
        <f t="shared" si="12"/>
        <v>-2517435.4285038281</v>
      </c>
      <c r="BA57" s="562"/>
      <c r="BB57" s="563">
        <f t="shared" si="13"/>
        <v>0</v>
      </c>
      <c r="BC57" s="562"/>
      <c r="BD57" s="562">
        <f t="shared" si="14"/>
        <v>-2517435.4285038281</v>
      </c>
      <c r="BF57" s="561">
        <f t="shared" si="15"/>
        <v>-3495641.8656081501</v>
      </c>
      <c r="BH57" s="560">
        <f t="shared" si="3"/>
        <v>415</v>
      </c>
    </row>
    <row r="58" spans="1:60" ht="15" x14ac:dyDescent="0.25">
      <c r="A58" s="560">
        <f t="shared" si="4"/>
        <v>416</v>
      </c>
      <c r="B58" s="566" t="s">
        <v>1582</v>
      </c>
      <c r="F58" s="573" t="s">
        <v>1532</v>
      </c>
      <c r="H58" s="564"/>
      <c r="J58" s="565">
        <v>-29782170.194800001</v>
      </c>
      <c r="K58" s="562"/>
      <c r="L58" s="565">
        <v>-17869302.088218</v>
      </c>
      <c r="M58" s="562"/>
      <c r="N58" s="565">
        <v>-11912868.106582003</v>
      </c>
      <c r="P58" s="575" t="s">
        <v>1531</v>
      </c>
      <c r="R58" s="562">
        <v>0</v>
      </c>
      <c r="S58" s="562"/>
      <c r="T58" s="562">
        <f t="shared" si="5"/>
        <v>-11912868.106582003</v>
      </c>
      <c r="U58" s="562"/>
      <c r="V58" s="562">
        <v>0</v>
      </c>
      <c r="W58" s="562"/>
      <c r="X58" s="562">
        <f t="shared" si="6"/>
        <v>-11912868.106582003</v>
      </c>
      <c r="Y58" s="562"/>
      <c r="Z58" s="574" t="s">
        <v>1524</v>
      </c>
      <c r="AA58" s="562"/>
      <c r="AB58" s="561">
        <v>0</v>
      </c>
      <c r="AC58" s="561"/>
      <c r="AD58" s="564">
        <v>-5433419.7275615893</v>
      </c>
      <c r="AE58" s="561"/>
      <c r="AF58" s="561">
        <v>0</v>
      </c>
      <c r="AG58" s="562"/>
      <c r="AH58" s="574" t="s">
        <v>1529</v>
      </c>
      <c r="AI58" s="562"/>
      <c r="AJ58" s="563">
        <f t="shared" si="7"/>
        <v>0</v>
      </c>
      <c r="AK58" s="562"/>
      <c r="AL58" s="563">
        <f t="shared" si="8"/>
        <v>-6479448.3790204134</v>
      </c>
      <c r="AM58" s="562"/>
      <c r="AN58" s="563">
        <f t="shared" si="9"/>
        <v>0</v>
      </c>
      <c r="AO58" s="562"/>
      <c r="AP58" s="562">
        <f t="shared" si="10"/>
        <v>-6479448.3790204134</v>
      </c>
      <c r="AR58" s="561">
        <v>0</v>
      </c>
      <c r="AS58" s="561"/>
      <c r="AT58" s="564">
        <v>-1218105.6055359379</v>
      </c>
      <c r="AU58" s="561"/>
      <c r="AV58" s="561">
        <v>0</v>
      </c>
      <c r="AW58" s="562"/>
      <c r="AX58" s="563">
        <f t="shared" si="11"/>
        <v>0</v>
      </c>
      <c r="AY58" s="562"/>
      <c r="AZ58" s="563">
        <f t="shared" si="12"/>
        <v>-5261342.7734844759</v>
      </c>
      <c r="BA58" s="562"/>
      <c r="BB58" s="563">
        <f t="shared" si="13"/>
        <v>0</v>
      </c>
      <c r="BC58" s="562"/>
      <c r="BD58" s="562">
        <f t="shared" si="14"/>
        <v>-5261342.7734844759</v>
      </c>
      <c r="BF58" s="561">
        <f t="shared" si="15"/>
        <v>-7305756.4297638806</v>
      </c>
      <c r="BH58" s="560">
        <f t="shared" si="3"/>
        <v>416</v>
      </c>
    </row>
    <row r="59" spans="1:60" ht="15" x14ac:dyDescent="0.25">
      <c r="A59" s="560">
        <f t="shared" si="4"/>
        <v>417</v>
      </c>
      <c r="B59" s="566" t="s">
        <v>1581</v>
      </c>
      <c r="F59" s="573" t="s">
        <v>1532</v>
      </c>
      <c r="H59" s="564"/>
      <c r="J59" s="565">
        <v>-3287922.8230146882</v>
      </c>
      <c r="K59" s="562"/>
      <c r="L59" s="565">
        <v>-1972753.6622619657</v>
      </c>
      <c r="M59" s="562"/>
      <c r="N59" s="565">
        <v>-1315169.1607527225</v>
      </c>
      <c r="P59" s="575" t="s">
        <v>1531</v>
      </c>
      <c r="R59" s="562">
        <v>0</v>
      </c>
      <c r="S59" s="562"/>
      <c r="T59" s="562">
        <f t="shared" si="5"/>
        <v>-1315169.1607527225</v>
      </c>
      <c r="U59" s="562"/>
      <c r="V59" s="562">
        <v>0</v>
      </c>
      <c r="W59" s="562"/>
      <c r="X59" s="562">
        <f t="shared" si="6"/>
        <v>-1315169.1607527225</v>
      </c>
      <c r="Y59" s="562"/>
      <c r="Z59" s="574" t="s">
        <v>1524</v>
      </c>
      <c r="AA59" s="562"/>
      <c r="AB59" s="561">
        <v>0</v>
      </c>
      <c r="AC59" s="561"/>
      <c r="AD59" s="564">
        <v>-599844.30274740362</v>
      </c>
      <c r="AE59" s="561"/>
      <c r="AF59" s="561">
        <v>0</v>
      </c>
      <c r="AG59" s="562"/>
      <c r="AH59" s="574" t="s">
        <v>1529</v>
      </c>
      <c r="AI59" s="562"/>
      <c r="AJ59" s="563">
        <f t="shared" si="7"/>
        <v>0</v>
      </c>
      <c r="AK59" s="562"/>
      <c r="AL59" s="563">
        <f t="shared" si="8"/>
        <v>-715324.85800531891</v>
      </c>
      <c r="AM59" s="562"/>
      <c r="AN59" s="563">
        <f t="shared" si="9"/>
        <v>0</v>
      </c>
      <c r="AO59" s="562"/>
      <c r="AP59" s="562">
        <f t="shared" si="10"/>
        <v>-715324.85800531891</v>
      </c>
      <c r="AR59" s="561">
        <v>0</v>
      </c>
      <c r="AS59" s="561"/>
      <c r="AT59" s="564">
        <v>-134477.68518949303</v>
      </c>
      <c r="AU59" s="561"/>
      <c r="AV59" s="561">
        <v>0</v>
      </c>
      <c r="AW59" s="562"/>
      <c r="AX59" s="563">
        <f t="shared" si="11"/>
        <v>0</v>
      </c>
      <c r="AY59" s="562"/>
      <c r="AZ59" s="563">
        <f t="shared" si="12"/>
        <v>-580847.17281582591</v>
      </c>
      <c r="BA59" s="562"/>
      <c r="BB59" s="563">
        <f t="shared" si="13"/>
        <v>0</v>
      </c>
      <c r="BC59" s="562"/>
      <c r="BD59" s="562">
        <f t="shared" si="14"/>
        <v>-580847.17281582591</v>
      </c>
      <c r="BF59" s="561">
        <f t="shared" si="15"/>
        <v>-806548.47064811049</v>
      </c>
      <c r="BH59" s="560">
        <f t="shared" si="3"/>
        <v>417</v>
      </c>
    </row>
    <row r="60" spans="1:60" ht="15" x14ac:dyDescent="0.25">
      <c r="A60" s="560">
        <f t="shared" si="4"/>
        <v>418</v>
      </c>
      <c r="B60" s="566" t="s">
        <v>1580</v>
      </c>
      <c r="F60" s="573" t="s">
        <v>1532</v>
      </c>
      <c r="H60" s="564"/>
      <c r="J60" s="565">
        <v>-1300270.1541934409</v>
      </c>
      <c r="K60" s="562"/>
      <c r="L60" s="565">
        <v>-780162.11054283439</v>
      </c>
      <c r="M60" s="562"/>
      <c r="N60" s="565">
        <v>-520108.04365060659</v>
      </c>
      <c r="P60" s="575" t="s">
        <v>1531</v>
      </c>
      <c r="R60" s="562">
        <v>0</v>
      </c>
      <c r="S60" s="562"/>
      <c r="T60" s="562">
        <f t="shared" si="5"/>
        <v>-520108.04365060659</v>
      </c>
      <c r="U60" s="562"/>
      <c r="V60" s="562">
        <v>0</v>
      </c>
      <c r="W60" s="562"/>
      <c r="X60" s="562">
        <f t="shared" si="6"/>
        <v>-520108.04365060659</v>
      </c>
      <c r="Y60" s="562"/>
      <c r="Z60" s="574" t="s">
        <v>1524</v>
      </c>
      <c r="AA60" s="562"/>
      <c r="AB60" s="561">
        <v>0</v>
      </c>
      <c r="AC60" s="561"/>
      <c r="AD60" s="564">
        <v>-237219.55783874501</v>
      </c>
      <c r="AE60" s="561"/>
      <c r="AF60" s="561">
        <v>0</v>
      </c>
      <c r="AG60" s="562"/>
      <c r="AH60" s="574" t="s">
        <v>1529</v>
      </c>
      <c r="AI60" s="562"/>
      <c r="AJ60" s="563">
        <f t="shared" si="7"/>
        <v>0</v>
      </c>
      <c r="AK60" s="562"/>
      <c r="AL60" s="563">
        <f t="shared" si="8"/>
        <v>-282888.48581186158</v>
      </c>
      <c r="AM60" s="562"/>
      <c r="AN60" s="563">
        <f t="shared" si="9"/>
        <v>0</v>
      </c>
      <c r="AO60" s="562"/>
      <c r="AP60" s="562">
        <f t="shared" si="10"/>
        <v>-282888.48581186158</v>
      </c>
      <c r="AR60" s="561">
        <v>0</v>
      </c>
      <c r="AS60" s="561"/>
      <c r="AT60" s="564">
        <v>-53181.695439496383</v>
      </c>
      <c r="AU60" s="561"/>
      <c r="AV60" s="561">
        <v>0</v>
      </c>
      <c r="AW60" s="562"/>
      <c r="AX60" s="563">
        <f t="shared" si="11"/>
        <v>0</v>
      </c>
      <c r="AY60" s="562"/>
      <c r="AZ60" s="563">
        <f t="shared" si="12"/>
        <v>-229706.79037236521</v>
      </c>
      <c r="BA60" s="562"/>
      <c r="BB60" s="563">
        <f t="shared" si="13"/>
        <v>0</v>
      </c>
      <c r="BC60" s="562"/>
      <c r="BD60" s="562">
        <f t="shared" si="14"/>
        <v>-229706.79037236521</v>
      </c>
      <c r="BF60" s="561">
        <f t="shared" si="15"/>
        <v>-318964.55581279431</v>
      </c>
      <c r="BH60" s="560">
        <f t="shared" si="3"/>
        <v>418</v>
      </c>
    </row>
    <row r="61" spans="1:60" ht="15" x14ac:dyDescent="0.25">
      <c r="A61" s="560">
        <f t="shared" si="4"/>
        <v>419</v>
      </c>
      <c r="B61" s="566" t="s">
        <v>1579</v>
      </c>
      <c r="F61" s="573" t="s">
        <v>1532</v>
      </c>
      <c r="H61" s="564"/>
      <c r="J61" s="565">
        <v>-9402052.2694172058</v>
      </c>
      <c r="K61" s="562"/>
      <c r="L61" s="565">
        <v>-5641231.3075700132</v>
      </c>
      <c r="M61" s="562"/>
      <c r="N61" s="565">
        <v>-3760820.9618471917</v>
      </c>
      <c r="P61" s="575" t="s">
        <v>1531</v>
      </c>
      <c r="R61" s="562">
        <v>0</v>
      </c>
      <c r="S61" s="562"/>
      <c r="T61" s="562">
        <f t="shared" si="5"/>
        <v>-3760820.9618471917</v>
      </c>
      <c r="U61" s="562"/>
      <c r="V61" s="562">
        <v>0</v>
      </c>
      <c r="W61" s="562"/>
      <c r="X61" s="562">
        <f t="shared" si="6"/>
        <v>-3760820.9618471917</v>
      </c>
      <c r="Y61" s="562"/>
      <c r="Z61" s="574" t="s">
        <v>1524</v>
      </c>
      <c r="AA61" s="562"/>
      <c r="AB61" s="561">
        <v>0</v>
      </c>
      <c r="AC61" s="561"/>
      <c r="AD61" s="564">
        <v>-1715297.9973510818</v>
      </c>
      <c r="AE61" s="561"/>
      <c r="AF61" s="561">
        <v>0</v>
      </c>
      <c r="AG61" s="562"/>
      <c r="AH61" s="574" t="s">
        <v>1529</v>
      </c>
      <c r="AI61" s="562"/>
      <c r="AJ61" s="563">
        <f t="shared" si="7"/>
        <v>0</v>
      </c>
      <c r="AK61" s="562"/>
      <c r="AL61" s="563">
        <f t="shared" si="8"/>
        <v>-2045522.9644961099</v>
      </c>
      <c r="AM61" s="562"/>
      <c r="AN61" s="563">
        <f t="shared" si="9"/>
        <v>0</v>
      </c>
      <c r="AO61" s="562"/>
      <c r="AP61" s="562">
        <f t="shared" si="10"/>
        <v>-2045522.9644961099</v>
      </c>
      <c r="AR61" s="561">
        <v>0</v>
      </c>
      <c r="AS61" s="561"/>
      <c r="AT61" s="564">
        <v>-384548.62876489171</v>
      </c>
      <c r="AU61" s="561"/>
      <c r="AV61" s="561">
        <v>0</v>
      </c>
      <c r="AW61" s="562"/>
      <c r="AX61" s="563">
        <f t="shared" si="11"/>
        <v>0</v>
      </c>
      <c r="AY61" s="562"/>
      <c r="AZ61" s="563">
        <f t="shared" si="12"/>
        <v>-1660974.3357312181</v>
      </c>
      <c r="BA61" s="562"/>
      <c r="BB61" s="563">
        <f t="shared" si="13"/>
        <v>0</v>
      </c>
      <c r="BC61" s="562"/>
      <c r="BD61" s="562">
        <f t="shared" si="14"/>
        <v>-1660974.3357312181</v>
      </c>
      <c r="BF61" s="561">
        <f t="shared" si="15"/>
        <v>-2306383.4567282149</v>
      </c>
      <c r="BH61" s="560">
        <f t="shared" si="3"/>
        <v>419</v>
      </c>
    </row>
    <row r="62" spans="1:60" ht="15" x14ac:dyDescent="0.25">
      <c r="A62" s="560">
        <f t="shared" si="4"/>
        <v>420</v>
      </c>
      <c r="B62" s="566" t="s">
        <v>1578</v>
      </c>
      <c r="F62" s="573" t="s">
        <v>1532</v>
      </c>
      <c r="H62" s="564"/>
      <c r="J62" s="565">
        <v>-940821.10647100396</v>
      </c>
      <c r="K62" s="562"/>
      <c r="L62" s="565">
        <v>-564492.76789537212</v>
      </c>
      <c r="M62" s="562"/>
      <c r="N62" s="565">
        <v>-376328.33857563185</v>
      </c>
      <c r="P62" s="575" t="s">
        <v>1531</v>
      </c>
      <c r="R62" s="562">
        <v>0</v>
      </c>
      <c r="S62" s="562"/>
      <c r="T62" s="562">
        <f t="shared" si="5"/>
        <v>-376328.33857563185</v>
      </c>
      <c r="U62" s="562"/>
      <c r="V62" s="562">
        <v>0</v>
      </c>
      <c r="W62" s="562"/>
      <c r="X62" s="562">
        <f t="shared" si="6"/>
        <v>-376328.33857563185</v>
      </c>
      <c r="Y62" s="562"/>
      <c r="Z62" s="574" t="s">
        <v>1524</v>
      </c>
      <c r="AA62" s="562"/>
      <c r="AB62" s="561">
        <v>0</v>
      </c>
      <c r="AC62" s="561"/>
      <c r="AD62" s="564">
        <v>-171642.11007486656</v>
      </c>
      <c r="AE62" s="561"/>
      <c r="AF62" s="561">
        <v>0</v>
      </c>
      <c r="AG62" s="562"/>
      <c r="AH62" s="574" t="s">
        <v>1529</v>
      </c>
      <c r="AI62" s="562"/>
      <c r="AJ62" s="563">
        <f t="shared" si="7"/>
        <v>0</v>
      </c>
      <c r="AK62" s="562"/>
      <c r="AL62" s="563">
        <f t="shared" si="8"/>
        <v>-204686.22850076528</v>
      </c>
      <c r="AM62" s="562"/>
      <c r="AN62" s="563">
        <f t="shared" si="9"/>
        <v>0</v>
      </c>
      <c r="AO62" s="562"/>
      <c r="AP62" s="562">
        <f t="shared" si="10"/>
        <v>-204686.22850076528</v>
      </c>
      <c r="AR62" s="561">
        <v>0</v>
      </c>
      <c r="AS62" s="561"/>
      <c r="AT62" s="564">
        <v>-38480.041467740899</v>
      </c>
      <c r="AU62" s="561"/>
      <c r="AV62" s="561">
        <v>0</v>
      </c>
      <c r="AW62" s="562"/>
      <c r="AX62" s="563">
        <f t="shared" si="11"/>
        <v>0</v>
      </c>
      <c r="AY62" s="562"/>
      <c r="AZ62" s="563">
        <f t="shared" si="12"/>
        <v>-166206.18703302438</v>
      </c>
      <c r="BA62" s="562"/>
      <c r="BB62" s="563">
        <f t="shared" si="13"/>
        <v>0</v>
      </c>
      <c r="BC62" s="562"/>
      <c r="BD62" s="562">
        <f t="shared" si="14"/>
        <v>-166206.18703302438</v>
      </c>
      <c r="BF62" s="561">
        <f t="shared" si="15"/>
        <v>-230789.35774771354</v>
      </c>
      <c r="BH62" s="560">
        <f t="shared" si="3"/>
        <v>420</v>
      </c>
    </row>
    <row r="63" spans="1:60" ht="15" x14ac:dyDescent="0.25">
      <c r="A63" s="560">
        <f t="shared" si="4"/>
        <v>421</v>
      </c>
      <c r="B63" s="566" t="s">
        <v>1577</v>
      </c>
      <c r="F63" s="573" t="s">
        <v>1532</v>
      </c>
      <c r="H63" s="564"/>
      <c r="J63" s="565">
        <v>-97065.292183923128</v>
      </c>
      <c r="K63" s="562"/>
      <c r="L63" s="565">
        <v>-58239.170803661436</v>
      </c>
      <c r="M63" s="562"/>
      <c r="N63" s="565">
        <v>-38826.121380261699</v>
      </c>
      <c r="P63" s="575" t="s">
        <v>1531</v>
      </c>
      <c r="R63" s="562">
        <v>0</v>
      </c>
      <c r="S63" s="562"/>
      <c r="T63" s="562">
        <f t="shared" si="5"/>
        <v>-38826.121380261699</v>
      </c>
      <c r="U63" s="562"/>
      <c r="V63" s="562">
        <v>0</v>
      </c>
      <c r="W63" s="562"/>
      <c r="X63" s="562">
        <f t="shared" si="6"/>
        <v>-38826.121380261699</v>
      </c>
      <c r="Y63" s="562"/>
      <c r="Z63" s="574" t="s">
        <v>1524</v>
      </c>
      <c r="AA63" s="562"/>
      <c r="AB63" s="561">
        <v>0</v>
      </c>
      <c r="AC63" s="561"/>
      <c r="AD63" s="564">
        <v>-17708.465498384692</v>
      </c>
      <c r="AE63" s="561"/>
      <c r="AF63" s="561">
        <v>0</v>
      </c>
      <c r="AG63" s="562"/>
      <c r="AH63" s="574" t="s">
        <v>1529</v>
      </c>
      <c r="AI63" s="562"/>
      <c r="AJ63" s="563">
        <f t="shared" si="7"/>
        <v>0</v>
      </c>
      <c r="AK63" s="562"/>
      <c r="AL63" s="563">
        <f t="shared" si="8"/>
        <v>-21117.655881877006</v>
      </c>
      <c r="AM63" s="562"/>
      <c r="AN63" s="563">
        <f t="shared" si="9"/>
        <v>0</v>
      </c>
      <c r="AO63" s="562"/>
      <c r="AP63" s="562">
        <f t="shared" si="10"/>
        <v>-21117.655881877006</v>
      </c>
      <c r="AR63" s="561">
        <v>0</v>
      </c>
      <c r="AS63" s="561"/>
      <c r="AT63" s="564">
        <v>-3970.0192826263915</v>
      </c>
      <c r="AU63" s="561"/>
      <c r="AV63" s="561">
        <v>0</v>
      </c>
      <c r="AW63" s="562"/>
      <c r="AX63" s="563">
        <f t="shared" si="11"/>
        <v>0</v>
      </c>
      <c r="AY63" s="562"/>
      <c r="AZ63" s="563">
        <f t="shared" si="12"/>
        <v>-17147.636599250614</v>
      </c>
      <c r="BA63" s="562"/>
      <c r="BB63" s="563">
        <f t="shared" si="13"/>
        <v>0</v>
      </c>
      <c r="BC63" s="562"/>
      <c r="BD63" s="562">
        <f t="shared" si="14"/>
        <v>-17147.636599250614</v>
      </c>
      <c r="BF63" s="561">
        <f t="shared" si="15"/>
        <v>-23810.738386326742</v>
      </c>
      <c r="BH63" s="560">
        <f t="shared" si="3"/>
        <v>421</v>
      </c>
    </row>
    <row r="64" spans="1:60" ht="15" x14ac:dyDescent="0.25">
      <c r="A64" s="560">
        <f t="shared" si="4"/>
        <v>422</v>
      </c>
      <c r="B64" s="566" t="s">
        <v>1576</v>
      </c>
      <c r="F64" s="573" t="s">
        <v>1532</v>
      </c>
      <c r="H64" s="564"/>
      <c r="J64" s="565">
        <v>-261.08771586334626</v>
      </c>
      <c r="K64" s="562"/>
      <c r="L64" s="565">
        <v>-156.63009605576406</v>
      </c>
      <c r="M64" s="562"/>
      <c r="N64" s="565">
        <v>-104.45761980758219</v>
      </c>
      <c r="P64" s="575" t="s">
        <v>1531</v>
      </c>
      <c r="R64" s="562">
        <v>0</v>
      </c>
      <c r="S64" s="562"/>
      <c r="T64" s="562">
        <f t="shared" si="5"/>
        <v>-104.45761980758219</v>
      </c>
      <c r="U64" s="562"/>
      <c r="V64" s="562">
        <v>0</v>
      </c>
      <c r="W64" s="562"/>
      <c r="X64" s="562">
        <f t="shared" si="6"/>
        <v>-104.45761980758219</v>
      </c>
      <c r="Y64" s="562"/>
      <c r="Z64" s="574" t="s">
        <v>1524</v>
      </c>
      <c r="AA64" s="562"/>
      <c r="AB64" s="561">
        <v>0</v>
      </c>
      <c r="AC64" s="561"/>
      <c r="AD64" s="564">
        <v>-47.642774777558444</v>
      </c>
      <c r="AE64" s="561"/>
      <c r="AF64" s="561">
        <v>0</v>
      </c>
      <c r="AG64" s="562"/>
      <c r="AH64" s="574" t="s">
        <v>1529</v>
      </c>
      <c r="AI64" s="562"/>
      <c r="AJ64" s="563">
        <f t="shared" si="7"/>
        <v>0</v>
      </c>
      <c r="AK64" s="562"/>
      <c r="AL64" s="563">
        <f t="shared" si="8"/>
        <v>-56.814845030023747</v>
      </c>
      <c r="AM64" s="562"/>
      <c r="AN64" s="563">
        <f t="shared" si="9"/>
        <v>0</v>
      </c>
      <c r="AO64" s="562"/>
      <c r="AP64" s="562">
        <f t="shared" si="10"/>
        <v>-56.814845030023747</v>
      </c>
      <c r="AR64" s="561">
        <v>0</v>
      </c>
      <c r="AS64" s="561"/>
      <c r="AT64" s="564">
        <v>-10.680921763773732</v>
      </c>
      <c r="AU64" s="561"/>
      <c r="AV64" s="561">
        <v>0</v>
      </c>
      <c r="AW64" s="562"/>
      <c r="AX64" s="563">
        <f t="shared" si="11"/>
        <v>0</v>
      </c>
      <c r="AY64" s="562"/>
      <c r="AZ64" s="563">
        <f t="shared" si="12"/>
        <v>-46.133923266250015</v>
      </c>
      <c r="BA64" s="562"/>
      <c r="BB64" s="563">
        <f t="shared" si="13"/>
        <v>0</v>
      </c>
      <c r="BC64" s="562"/>
      <c r="BD64" s="562">
        <f t="shared" si="14"/>
        <v>-46.133923266250015</v>
      </c>
      <c r="BF64" s="561">
        <f t="shared" si="15"/>
        <v>-64.060301912133923</v>
      </c>
      <c r="BH64" s="560">
        <f t="shared" si="3"/>
        <v>422</v>
      </c>
    </row>
    <row r="65" spans="1:60" ht="15" x14ac:dyDescent="0.25">
      <c r="A65" s="560">
        <f t="shared" si="4"/>
        <v>423</v>
      </c>
      <c r="B65" s="566" t="s">
        <v>1575</v>
      </c>
      <c r="F65" s="573" t="s">
        <v>1532</v>
      </c>
      <c r="H65" s="564"/>
      <c r="J65" s="565">
        <v>371735.72841851</v>
      </c>
      <c r="K65" s="562"/>
      <c r="L65" s="565">
        <v>223041.47761133805</v>
      </c>
      <c r="M65" s="562"/>
      <c r="N65" s="565">
        <v>148694.25080717195</v>
      </c>
      <c r="P65" s="575" t="s">
        <v>1531</v>
      </c>
      <c r="R65" s="562">
        <v>0</v>
      </c>
      <c r="S65" s="562"/>
      <c r="T65" s="562">
        <f t="shared" si="5"/>
        <v>148694.25080717195</v>
      </c>
      <c r="U65" s="562"/>
      <c r="V65" s="562">
        <v>0</v>
      </c>
      <c r="W65" s="562"/>
      <c r="X65" s="562">
        <f t="shared" si="6"/>
        <v>148694.25080717195</v>
      </c>
      <c r="Y65" s="562"/>
      <c r="Z65" s="574" t="s">
        <v>1524</v>
      </c>
      <c r="AA65" s="562"/>
      <c r="AB65" s="561">
        <v>0</v>
      </c>
      <c r="AC65" s="561"/>
      <c r="AD65" s="564">
        <v>67818.955811681852</v>
      </c>
      <c r="AE65" s="561"/>
      <c r="AF65" s="561">
        <v>0</v>
      </c>
      <c r="AG65" s="562"/>
      <c r="AH65" s="574" t="s">
        <v>1529</v>
      </c>
      <c r="AI65" s="562"/>
      <c r="AJ65" s="563">
        <f t="shared" si="7"/>
        <v>0</v>
      </c>
      <c r="AK65" s="562"/>
      <c r="AL65" s="563">
        <f t="shared" si="8"/>
        <v>80875.294995490098</v>
      </c>
      <c r="AM65" s="562"/>
      <c r="AN65" s="563">
        <f t="shared" si="9"/>
        <v>0</v>
      </c>
      <c r="AO65" s="562"/>
      <c r="AP65" s="562">
        <f t="shared" si="10"/>
        <v>80875.294995490098</v>
      </c>
      <c r="AR65" s="561">
        <v>0</v>
      </c>
      <c r="AS65" s="561"/>
      <c r="AT65" s="564">
        <v>15204.172395655827</v>
      </c>
      <c r="AU65" s="561"/>
      <c r="AV65" s="561">
        <v>0</v>
      </c>
      <c r="AW65" s="562"/>
      <c r="AX65" s="563">
        <f t="shared" si="11"/>
        <v>0</v>
      </c>
      <c r="AY65" s="562"/>
      <c r="AZ65" s="563">
        <f t="shared" si="12"/>
        <v>65671.122599834271</v>
      </c>
      <c r="BA65" s="562"/>
      <c r="BB65" s="563">
        <f t="shared" si="13"/>
        <v>0</v>
      </c>
      <c r="BC65" s="562"/>
      <c r="BD65" s="562">
        <f t="shared" si="14"/>
        <v>65671.122599834271</v>
      </c>
      <c r="BF65" s="561">
        <f t="shared" si="15"/>
        <v>91189.121644284169</v>
      </c>
      <c r="BH65" s="560">
        <f t="shared" si="3"/>
        <v>423</v>
      </c>
    </row>
    <row r="66" spans="1:60" ht="15" x14ac:dyDescent="0.25">
      <c r="A66" s="560">
        <f t="shared" si="4"/>
        <v>424</v>
      </c>
      <c r="B66" s="566" t="s">
        <v>1574</v>
      </c>
      <c r="F66" s="573" t="s">
        <v>1532</v>
      </c>
      <c r="H66" s="564"/>
      <c r="J66" s="565">
        <v>39627.125800000002</v>
      </c>
      <c r="K66" s="562"/>
      <c r="L66" s="565">
        <v>23771.092473216002</v>
      </c>
      <c r="M66" s="562"/>
      <c r="N66" s="565">
        <v>15856.033326784</v>
      </c>
      <c r="P66" s="575" t="s">
        <v>1531</v>
      </c>
      <c r="R66" s="562">
        <v>0</v>
      </c>
      <c r="S66" s="562"/>
      <c r="T66" s="562">
        <f t="shared" si="5"/>
        <v>15856.033326784</v>
      </c>
      <c r="U66" s="562"/>
      <c r="V66" s="562">
        <v>0</v>
      </c>
      <c r="W66" s="562"/>
      <c r="X66" s="562">
        <f t="shared" si="6"/>
        <v>15856.033326784</v>
      </c>
      <c r="Y66" s="562"/>
      <c r="Z66" s="574" t="s">
        <v>1524</v>
      </c>
      <c r="AA66" s="562"/>
      <c r="AB66" s="561">
        <v>0</v>
      </c>
      <c r="AC66" s="561"/>
      <c r="AD66" s="564">
        <v>7231.8843378297724</v>
      </c>
      <c r="AE66" s="561"/>
      <c r="AF66" s="561">
        <v>0</v>
      </c>
      <c r="AG66" s="562"/>
      <c r="AH66" s="574" t="s">
        <v>1529</v>
      </c>
      <c r="AI66" s="562"/>
      <c r="AJ66" s="563">
        <f t="shared" si="7"/>
        <v>0</v>
      </c>
      <c r="AK66" s="562"/>
      <c r="AL66" s="563">
        <f t="shared" si="8"/>
        <v>8624.1489889542281</v>
      </c>
      <c r="AM66" s="562"/>
      <c r="AN66" s="563">
        <f t="shared" si="9"/>
        <v>0</v>
      </c>
      <c r="AO66" s="562"/>
      <c r="AP66" s="562">
        <f t="shared" si="10"/>
        <v>8624.1489889542281</v>
      </c>
      <c r="AR66" s="561">
        <v>0</v>
      </c>
      <c r="AS66" s="561"/>
      <c r="AT66" s="564">
        <v>1621.2991618910676</v>
      </c>
      <c r="AU66" s="561"/>
      <c r="AV66" s="561">
        <v>0</v>
      </c>
      <c r="AW66" s="562"/>
      <c r="AX66" s="563">
        <f t="shared" si="11"/>
        <v>0</v>
      </c>
      <c r="AY66" s="562"/>
      <c r="AZ66" s="563">
        <f t="shared" si="12"/>
        <v>7002.8498270631608</v>
      </c>
      <c r="BA66" s="562"/>
      <c r="BB66" s="563">
        <f t="shared" si="13"/>
        <v>0</v>
      </c>
      <c r="BC66" s="562"/>
      <c r="BD66" s="562">
        <f t="shared" si="14"/>
        <v>7002.8498270631608</v>
      </c>
      <c r="BF66" s="561">
        <f t="shared" si="15"/>
        <v>9723.9654121327367</v>
      </c>
      <c r="BH66" s="560">
        <f t="shared" si="3"/>
        <v>424</v>
      </c>
    </row>
    <row r="67" spans="1:60" ht="15" x14ac:dyDescent="0.25">
      <c r="A67" s="560">
        <f t="shared" si="4"/>
        <v>425</v>
      </c>
      <c r="B67" s="566" t="s">
        <v>1573</v>
      </c>
      <c r="F67" s="573" t="s">
        <v>1532</v>
      </c>
      <c r="H67" s="564"/>
      <c r="J67" s="565">
        <v>4858877.9765368579</v>
      </c>
      <c r="K67" s="562"/>
      <c r="L67" s="565">
        <v>2914698.7054959484</v>
      </c>
      <c r="M67" s="562"/>
      <c r="N67" s="565">
        <v>1944179.2710409102</v>
      </c>
      <c r="P67" s="575" t="s">
        <v>1531</v>
      </c>
      <c r="R67" s="562">
        <v>0</v>
      </c>
      <c r="S67" s="562"/>
      <c r="T67" s="562">
        <f t="shared" si="5"/>
        <v>1944179.2710409102</v>
      </c>
      <c r="U67" s="562"/>
      <c r="V67" s="562">
        <v>0</v>
      </c>
      <c r="W67" s="562"/>
      <c r="X67" s="562">
        <f t="shared" si="6"/>
        <v>1944179.2710409102</v>
      </c>
      <c r="Y67" s="562"/>
      <c r="Z67" s="574" t="s">
        <v>1524</v>
      </c>
      <c r="AA67" s="562"/>
      <c r="AB67" s="561">
        <v>0</v>
      </c>
      <c r="AC67" s="561"/>
      <c r="AD67" s="564">
        <v>886733.73285762384</v>
      </c>
      <c r="AE67" s="561"/>
      <c r="AF67" s="561">
        <v>0</v>
      </c>
      <c r="AG67" s="562"/>
      <c r="AH67" s="574" t="s">
        <v>1529</v>
      </c>
      <c r="AI67" s="562"/>
      <c r="AJ67" s="563">
        <f t="shared" si="7"/>
        <v>0</v>
      </c>
      <c r="AK67" s="562"/>
      <c r="AL67" s="563">
        <f t="shared" si="8"/>
        <v>1057445.5381832863</v>
      </c>
      <c r="AM67" s="562"/>
      <c r="AN67" s="563">
        <f t="shared" si="9"/>
        <v>0</v>
      </c>
      <c r="AO67" s="562"/>
      <c r="AP67" s="562">
        <f t="shared" si="10"/>
        <v>1057445.5381832863</v>
      </c>
      <c r="AR67" s="561">
        <v>0</v>
      </c>
      <c r="AS67" s="561"/>
      <c r="AT67" s="564">
        <v>198794.7526182413</v>
      </c>
      <c r="AU67" s="561"/>
      <c r="AV67" s="561">
        <v>0</v>
      </c>
      <c r="AW67" s="562"/>
      <c r="AX67" s="563">
        <f t="shared" si="11"/>
        <v>0</v>
      </c>
      <c r="AY67" s="562"/>
      <c r="AZ67" s="563">
        <f t="shared" si="12"/>
        <v>858650.78556504496</v>
      </c>
      <c r="BA67" s="562"/>
      <c r="BB67" s="563">
        <f t="shared" si="13"/>
        <v>0</v>
      </c>
      <c r="BC67" s="562"/>
      <c r="BD67" s="562">
        <f t="shared" si="14"/>
        <v>858650.78556504496</v>
      </c>
      <c r="BF67" s="561">
        <f t="shared" si="15"/>
        <v>1192298.956300294</v>
      </c>
      <c r="BH67" s="560">
        <f t="shared" si="3"/>
        <v>425</v>
      </c>
    </row>
    <row r="68" spans="1:60" ht="15" x14ac:dyDescent="0.25">
      <c r="A68" s="560">
        <f t="shared" si="4"/>
        <v>426</v>
      </c>
      <c r="B68" s="566" t="s">
        <v>1572</v>
      </c>
      <c r="F68" s="573" t="s">
        <v>1532</v>
      </c>
      <c r="H68" s="564"/>
      <c r="J68" s="565">
        <v>1290770.57171274</v>
      </c>
      <c r="K68" s="562"/>
      <c r="L68" s="565">
        <v>774295.40260003391</v>
      </c>
      <c r="M68" s="562"/>
      <c r="N68" s="565">
        <v>516475.16911270609</v>
      </c>
      <c r="P68" s="575" t="s">
        <v>1531</v>
      </c>
      <c r="R68" s="562">
        <v>0</v>
      </c>
      <c r="S68" s="562"/>
      <c r="T68" s="562">
        <f t="shared" si="5"/>
        <v>516475.16911270609</v>
      </c>
      <c r="U68" s="562"/>
      <c r="V68" s="562">
        <v>0</v>
      </c>
      <c r="W68" s="562"/>
      <c r="X68" s="562">
        <f t="shared" si="6"/>
        <v>516475.16911270609</v>
      </c>
      <c r="Y68" s="562"/>
      <c r="Z68" s="574" t="s">
        <v>1524</v>
      </c>
      <c r="AA68" s="562"/>
      <c r="AB68" s="561">
        <v>0</v>
      </c>
      <c r="AC68" s="561"/>
      <c r="AD68" s="564">
        <v>235562.61578202248</v>
      </c>
      <c r="AE68" s="561"/>
      <c r="AF68" s="561">
        <v>0</v>
      </c>
      <c r="AG68" s="562"/>
      <c r="AH68" s="574" t="s">
        <v>1529</v>
      </c>
      <c r="AI68" s="562"/>
      <c r="AJ68" s="563">
        <f t="shared" si="7"/>
        <v>0</v>
      </c>
      <c r="AK68" s="562"/>
      <c r="AL68" s="563">
        <f t="shared" si="8"/>
        <v>280912.55333068362</v>
      </c>
      <c r="AM68" s="562"/>
      <c r="AN68" s="563">
        <f t="shared" si="9"/>
        <v>0</v>
      </c>
      <c r="AO68" s="562"/>
      <c r="AP68" s="562">
        <f t="shared" si="10"/>
        <v>280912.55333068362</v>
      </c>
      <c r="AR68" s="561">
        <v>0</v>
      </c>
      <c r="AS68" s="561"/>
      <c r="AT68" s="564">
        <v>52810.229491982012</v>
      </c>
      <c r="AU68" s="561"/>
      <c r="AV68" s="561">
        <v>0</v>
      </c>
      <c r="AW68" s="562"/>
      <c r="AX68" s="563">
        <f t="shared" si="11"/>
        <v>0</v>
      </c>
      <c r="AY68" s="562"/>
      <c r="AZ68" s="563">
        <f t="shared" si="12"/>
        <v>228102.32383870159</v>
      </c>
      <c r="BA68" s="562"/>
      <c r="BB68" s="563">
        <f t="shared" si="13"/>
        <v>0</v>
      </c>
      <c r="BC68" s="562"/>
      <c r="BD68" s="562">
        <f t="shared" si="14"/>
        <v>228102.32383870159</v>
      </c>
      <c r="BF68" s="561">
        <f t="shared" si="15"/>
        <v>316736.63754186762</v>
      </c>
      <c r="BH68" s="560">
        <f t="shared" si="3"/>
        <v>426</v>
      </c>
    </row>
    <row r="69" spans="1:60" ht="15" x14ac:dyDescent="0.25">
      <c r="A69" s="560">
        <f t="shared" si="4"/>
        <v>427</v>
      </c>
      <c r="B69" s="566" t="s">
        <v>1571</v>
      </c>
      <c r="F69" s="573" t="s">
        <v>1532</v>
      </c>
      <c r="H69" s="564"/>
      <c r="J69" s="565">
        <v>1949491.3032683765</v>
      </c>
      <c r="K69" s="562"/>
      <c r="L69" s="565">
        <v>1169442.4782304987</v>
      </c>
      <c r="M69" s="562"/>
      <c r="N69" s="565">
        <v>780048.82503787789</v>
      </c>
      <c r="P69" s="575" t="s">
        <v>1531</v>
      </c>
      <c r="R69" s="562">
        <v>0</v>
      </c>
      <c r="S69" s="562"/>
      <c r="T69" s="562">
        <f t="shared" si="5"/>
        <v>780048.82503787789</v>
      </c>
      <c r="U69" s="562"/>
      <c r="V69" s="562">
        <v>0</v>
      </c>
      <c r="W69" s="562"/>
      <c r="X69" s="562">
        <f t="shared" si="6"/>
        <v>780048.82503787789</v>
      </c>
      <c r="Y69" s="562"/>
      <c r="Z69" s="574" t="s">
        <v>1524</v>
      </c>
      <c r="AA69" s="562"/>
      <c r="AB69" s="561">
        <v>0</v>
      </c>
      <c r="AC69" s="561"/>
      <c r="AD69" s="564">
        <v>355777.68816900736</v>
      </c>
      <c r="AE69" s="561"/>
      <c r="AF69" s="561">
        <v>0</v>
      </c>
      <c r="AG69" s="562"/>
      <c r="AH69" s="574" t="s">
        <v>1529</v>
      </c>
      <c r="AI69" s="562"/>
      <c r="AJ69" s="563">
        <f t="shared" si="7"/>
        <v>0</v>
      </c>
      <c r="AK69" s="562"/>
      <c r="AL69" s="563">
        <f t="shared" si="8"/>
        <v>424271.13686887053</v>
      </c>
      <c r="AM69" s="562"/>
      <c r="AN69" s="563">
        <f t="shared" si="9"/>
        <v>0</v>
      </c>
      <c r="AO69" s="562"/>
      <c r="AP69" s="562">
        <f t="shared" si="10"/>
        <v>424271.13686887053</v>
      </c>
      <c r="AR69" s="561">
        <v>0</v>
      </c>
      <c r="AS69" s="561"/>
      <c r="AT69" s="564">
        <v>79760.964183375298</v>
      </c>
      <c r="AU69" s="561"/>
      <c r="AV69" s="561">
        <v>0</v>
      </c>
      <c r="AW69" s="562"/>
      <c r="AX69" s="563">
        <f t="shared" si="11"/>
        <v>0</v>
      </c>
      <c r="AY69" s="562"/>
      <c r="AZ69" s="563">
        <f t="shared" si="12"/>
        <v>344510.17268549523</v>
      </c>
      <c r="BA69" s="562"/>
      <c r="BB69" s="563">
        <f t="shared" si="13"/>
        <v>0</v>
      </c>
      <c r="BC69" s="562"/>
      <c r="BD69" s="562">
        <f t="shared" si="14"/>
        <v>344510.17268549523</v>
      </c>
      <c r="BF69" s="561">
        <f t="shared" si="15"/>
        <v>478377.38721387793</v>
      </c>
      <c r="BH69" s="560">
        <f t="shared" si="3"/>
        <v>427</v>
      </c>
    </row>
    <row r="70" spans="1:60" ht="15" x14ac:dyDescent="0.25">
      <c r="A70" s="560">
        <f t="shared" si="4"/>
        <v>428</v>
      </c>
      <c r="B70" s="566" t="s">
        <v>1570</v>
      </c>
      <c r="F70" s="573" t="s">
        <v>1532</v>
      </c>
      <c r="H70" s="564"/>
      <c r="J70" s="565">
        <v>46022.343286475691</v>
      </c>
      <c r="K70" s="562"/>
      <c r="L70" s="565">
        <v>27769.044679727383</v>
      </c>
      <c r="M70" s="562"/>
      <c r="N70" s="565">
        <v>18253.298606748307</v>
      </c>
      <c r="P70" s="575" t="s">
        <v>1531</v>
      </c>
      <c r="R70" s="562">
        <v>0</v>
      </c>
      <c r="S70" s="562"/>
      <c r="T70" s="562">
        <f t="shared" si="5"/>
        <v>18253.298606748307</v>
      </c>
      <c r="U70" s="562"/>
      <c r="V70" s="562">
        <v>0</v>
      </c>
      <c r="W70" s="562"/>
      <c r="X70" s="562">
        <f t="shared" si="6"/>
        <v>18253.298606748307</v>
      </c>
      <c r="Y70" s="562"/>
      <c r="Z70" s="574" t="s">
        <v>1524</v>
      </c>
      <c r="AA70" s="562"/>
      <c r="AB70" s="561">
        <v>0</v>
      </c>
      <c r="AC70" s="561"/>
      <c r="AD70" s="564">
        <v>8325.2691002414267</v>
      </c>
      <c r="AE70" s="561"/>
      <c r="AF70" s="561">
        <v>0</v>
      </c>
      <c r="AG70" s="562"/>
      <c r="AH70" s="574" t="s">
        <v>1529</v>
      </c>
      <c r="AI70" s="562"/>
      <c r="AJ70" s="563">
        <f t="shared" si="7"/>
        <v>0</v>
      </c>
      <c r="AK70" s="562"/>
      <c r="AL70" s="563">
        <f t="shared" si="8"/>
        <v>9928.0295065068804</v>
      </c>
      <c r="AM70" s="562"/>
      <c r="AN70" s="563">
        <f t="shared" si="9"/>
        <v>0</v>
      </c>
      <c r="AO70" s="562"/>
      <c r="AP70" s="562">
        <f t="shared" si="10"/>
        <v>9928.0295065068804</v>
      </c>
      <c r="AR70" s="561">
        <v>0</v>
      </c>
      <c r="AS70" s="561"/>
      <c r="AT70" s="564">
        <v>1866.4225233985958</v>
      </c>
      <c r="AU70" s="561"/>
      <c r="AV70" s="561">
        <v>0</v>
      </c>
      <c r="AW70" s="562"/>
      <c r="AX70" s="563">
        <f t="shared" si="11"/>
        <v>0</v>
      </c>
      <c r="AY70" s="562"/>
      <c r="AZ70" s="563">
        <f t="shared" si="12"/>
        <v>8061.6069831082841</v>
      </c>
      <c r="BA70" s="562"/>
      <c r="BB70" s="563">
        <f t="shared" si="13"/>
        <v>0</v>
      </c>
      <c r="BC70" s="562"/>
      <c r="BD70" s="562">
        <f t="shared" si="14"/>
        <v>8061.6069831082841</v>
      </c>
      <c r="BF70" s="561">
        <f t="shared" si="15"/>
        <v>11194.126592148848</v>
      </c>
      <c r="BH70" s="560">
        <f t="shared" si="3"/>
        <v>428</v>
      </c>
    </row>
    <row r="71" spans="1:60" ht="15" x14ac:dyDescent="0.25">
      <c r="A71" s="560">
        <f t="shared" si="4"/>
        <v>429</v>
      </c>
      <c r="B71" s="566" t="s">
        <v>1569</v>
      </c>
      <c r="F71" s="573" t="s">
        <v>1532</v>
      </c>
      <c r="H71" s="564"/>
      <c r="J71" s="565">
        <v>10.21516955046464</v>
      </c>
      <c r="K71" s="562"/>
      <c r="L71" s="565">
        <v>6.1868835363948245</v>
      </c>
      <c r="M71" s="562"/>
      <c r="N71" s="565">
        <v>4.028286014069816</v>
      </c>
      <c r="P71" s="575" t="s">
        <v>1531</v>
      </c>
      <c r="R71" s="562">
        <v>0</v>
      </c>
      <c r="S71" s="562"/>
      <c r="T71" s="562">
        <f t="shared" si="5"/>
        <v>4.028286014069816</v>
      </c>
      <c r="U71" s="562"/>
      <c r="V71" s="562">
        <v>0</v>
      </c>
      <c r="W71" s="562"/>
      <c r="X71" s="562">
        <f t="shared" si="6"/>
        <v>4.028286014069816</v>
      </c>
      <c r="Y71" s="562"/>
      <c r="Z71" s="574" t="s">
        <v>1524</v>
      </c>
      <c r="AA71" s="562"/>
      <c r="AB71" s="561">
        <v>0</v>
      </c>
      <c r="AC71" s="561"/>
      <c r="AD71" s="564">
        <v>1.8372879227139558</v>
      </c>
      <c r="AE71" s="561"/>
      <c r="AF71" s="561">
        <v>0</v>
      </c>
      <c r="AG71" s="562"/>
      <c r="AH71" s="574" t="s">
        <v>1529</v>
      </c>
      <c r="AI71" s="562"/>
      <c r="AJ71" s="563">
        <f t="shared" si="7"/>
        <v>0</v>
      </c>
      <c r="AK71" s="562"/>
      <c r="AL71" s="563">
        <f t="shared" si="8"/>
        <v>2.1909980913558602</v>
      </c>
      <c r="AM71" s="562"/>
      <c r="AN71" s="563">
        <f t="shared" si="9"/>
        <v>0</v>
      </c>
      <c r="AO71" s="562"/>
      <c r="AP71" s="562">
        <f t="shared" si="10"/>
        <v>2.1909980913558602</v>
      </c>
      <c r="AR71" s="561">
        <v>0</v>
      </c>
      <c r="AS71" s="561"/>
      <c r="AT71" s="564">
        <v>0.41189726357579265</v>
      </c>
      <c r="AU71" s="561"/>
      <c r="AV71" s="561">
        <v>0</v>
      </c>
      <c r="AW71" s="562"/>
      <c r="AX71" s="563">
        <f t="shared" si="11"/>
        <v>0</v>
      </c>
      <c r="AY71" s="562"/>
      <c r="AZ71" s="563">
        <f t="shared" si="12"/>
        <v>1.7791008277800675</v>
      </c>
      <c r="BA71" s="562"/>
      <c r="BB71" s="563">
        <f t="shared" si="13"/>
        <v>0</v>
      </c>
      <c r="BC71" s="562"/>
      <c r="BD71" s="562">
        <f t="shared" si="14"/>
        <v>1.7791008277800675</v>
      </c>
      <c r="BF71" s="561">
        <f t="shared" si="15"/>
        <v>2.4704106672647721</v>
      </c>
      <c r="BH71" s="560">
        <f t="shared" si="3"/>
        <v>429</v>
      </c>
    </row>
    <row r="72" spans="1:60" ht="15" x14ac:dyDescent="0.25">
      <c r="A72" s="560">
        <f t="shared" si="4"/>
        <v>430</v>
      </c>
      <c r="B72" s="566" t="s">
        <v>1568</v>
      </c>
      <c r="F72" s="573" t="s">
        <v>1532</v>
      </c>
      <c r="H72" s="564"/>
      <c r="J72" s="565">
        <v>79588.641600000003</v>
      </c>
      <c r="K72" s="562"/>
      <c r="L72" s="565">
        <v>47742.789596543997</v>
      </c>
      <c r="M72" s="562"/>
      <c r="N72" s="565">
        <v>31845.852003456002</v>
      </c>
      <c r="P72" s="575" t="s">
        <v>1531</v>
      </c>
      <c r="R72" s="562">
        <v>0</v>
      </c>
      <c r="S72" s="562"/>
      <c r="T72" s="562">
        <f t="shared" si="5"/>
        <v>31845.852003456002</v>
      </c>
      <c r="U72" s="562"/>
      <c r="V72" s="562">
        <v>0</v>
      </c>
      <c r="W72" s="562"/>
      <c r="X72" s="562">
        <f t="shared" si="6"/>
        <v>31845.852003456002</v>
      </c>
      <c r="Y72" s="562"/>
      <c r="Z72" s="574" t="s">
        <v>1524</v>
      </c>
      <c r="AA72" s="562"/>
      <c r="AB72" s="561">
        <v>0</v>
      </c>
      <c r="AC72" s="561"/>
      <c r="AD72" s="564">
        <v>14524.787731090757</v>
      </c>
      <c r="AE72" s="561"/>
      <c r="AF72" s="561">
        <v>0</v>
      </c>
      <c r="AG72" s="562"/>
      <c r="AH72" s="574" t="s">
        <v>1529</v>
      </c>
      <c r="AI72" s="562"/>
      <c r="AJ72" s="563">
        <f t="shared" si="7"/>
        <v>0</v>
      </c>
      <c r="AK72" s="562"/>
      <c r="AL72" s="563">
        <f t="shared" si="8"/>
        <v>17321.064272365245</v>
      </c>
      <c r="AM72" s="562"/>
      <c r="AN72" s="563">
        <f t="shared" si="9"/>
        <v>0</v>
      </c>
      <c r="AO72" s="562"/>
      <c r="AP72" s="562">
        <f t="shared" si="10"/>
        <v>17321.064272365245</v>
      </c>
      <c r="AR72" s="561">
        <v>0</v>
      </c>
      <c r="AS72" s="561"/>
      <c r="AT72" s="564">
        <v>3256.2780424845641</v>
      </c>
      <c r="AU72" s="561"/>
      <c r="AV72" s="561">
        <v>0</v>
      </c>
      <c r="AW72" s="562"/>
      <c r="AX72" s="563">
        <f t="shared" si="11"/>
        <v>0</v>
      </c>
      <c r="AY72" s="562"/>
      <c r="AZ72" s="563">
        <f t="shared" si="12"/>
        <v>14064.786229880681</v>
      </c>
      <c r="BA72" s="562"/>
      <c r="BB72" s="563">
        <f t="shared" si="13"/>
        <v>0</v>
      </c>
      <c r="BC72" s="562"/>
      <c r="BD72" s="562">
        <f t="shared" si="14"/>
        <v>14064.786229880681</v>
      </c>
      <c r="BF72" s="561">
        <f t="shared" si="15"/>
        <v>19529.976824557572</v>
      </c>
      <c r="BH72" s="560">
        <f t="shared" si="3"/>
        <v>430</v>
      </c>
    </row>
    <row r="73" spans="1:60" ht="15" x14ac:dyDescent="0.25">
      <c r="A73" s="560">
        <f t="shared" si="4"/>
        <v>431</v>
      </c>
      <c r="B73" s="566" t="s">
        <v>1567</v>
      </c>
      <c r="F73" s="573" t="s">
        <v>1532</v>
      </c>
      <c r="H73" s="564"/>
      <c r="J73" s="565">
        <v>138316.12419999999</v>
      </c>
      <c r="K73" s="562"/>
      <c r="L73" s="565">
        <v>82971.771394048003</v>
      </c>
      <c r="M73" s="562"/>
      <c r="N73" s="565">
        <v>55344.352805952003</v>
      </c>
      <c r="P73" s="575" t="s">
        <v>1531</v>
      </c>
      <c r="R73" s="562">
        <v>0</v>
      </c>
      <c r="S73" s="562"/>
      <c r="T73" s="562">
        <f t="shared" si="5"/>
        <v>55344.352805952003</v>
      </c>
      <c r="U73" s="562"/>
      <c r="V73" s="562">
        <v>0</v>
      </c>
      <c r="W73" s="562"/>
      <c r="X73" s="562">
        <f t="shared" si="6"/>
        <v>55344.352805952003</v>
      </c>
      <c r="Y73" s="562"/>
      <c r="Z73" s="574" t="s">
        <v>1524</v>
      </c>
      <c r="AA73" s="562"/>
      <c r="AB73" s="561">
        <v>0</v>
      </c>
      <c r="AC73" s="561"/>
      <c r="AD73" s="564">
        <v>25242.376198125021</v>
      </c>
      <c r="AE73" s="561"/>
      <c r="AF73" s="561">
        <v>0</v>
      </c>
      <c r="AG73" s="562"/>
      <c r="AH73" s="574" t="s">
        <v>1529</v>
      </c>
      <c r="AI73" s="562"/>
      <c r="AJ73" s="563">
        <f t="shared" si="7"/>
        <v>0</v>
      </c>
      <c r="AK73" s="562"/>
      <c r="AL73" s="563">
        <f t="shared" si="8"/>
        <v>30101.976607826982</v>
      </c>
      <c r="AM73" s="562"/>
      <c r="AN73" s="563">
        <f t="shared" si="9"/>
        <v>0</v>
      </c>
      <c r="AO73" s="562"/>
      <c r="AP73" s="562">
        <f t="shared" si="10"/>
        <v>30101.976607826982</v>
      </c>
      <c r="AR73" s="561">
        <v>0</v>
      </c>
      <c r="AS73" s="561"/>
      <c r="AT73" s="564">
        <v>5659.029025129641</v>
      </c>
      <c r="AU73" s="561"/>
      <c r="AV73" s="561">
        <v>0</v>
      </c>
      <c r="AW73" s="562"/>
      <c r="AX73" s="563">
        <f t="shared" si="11"/>
        <v>0</v>
      </c>
      <c r="AY73" s="562"/>
      <c r="AZ73" s="563">
        <f t="shared" si="12"/>
        <v>24442.947582697343</v>
      </c>
      <c r="BA73" s="562"/>
      <c r="BB73" s="563">
        <f t="shared" si="13"/>
        <v>0</v>
      </c>
      <c r="BC73" s="562"/>
      <c r="BD73" s="562">
        <f t="shared" si="14"/>
        <v>24442.947582697343</v>
      </c>
      <c r="BF73" s="561">
        <f t="shared" si="15"/>
        <v>33940.807347628237</v>
      </c>
      <c r="BH73" s="560">
        <f t="shared" si="3"/>
        <v>431</v>
      </c>
    </row>
    <row r="74" spans="1:60" ht="15" x14ac:dyDescent="0.25">
      <c r="A74" s="560">
        <f t="shared" si="4"/>
        <v>432</v>
      </c>
      <c r="B74" s="566" t="s">
        <v>1566</v>
      </c>
      <c r="F74" s="573" t="s">
        <v>1532</v>
      </c>
      <c r="H74" s="564"/>
      <c r="J74" s="565">
        <v>42824.849600000001</v>
      </c>
      <c r="K74" s="562"/>
      <c r="L74" s="565">
        <v>25839.92877952</v>
      </c>
      <c r="M74" s="562"/>
      <c r="N74" s="565">
        <v>16984.920820480002</v>
      </c>
      <c r="P74" s="575" t="s">
        <v>1531</v>
      </c>
      <c r="R74" s="562">
        <v>0</v>
      </c>
      <c r="S74" s="562"/>
      <c r="T74" s="562">
        <f t="shared" si="5"/>
        <v>16984.920820480002</v>
      </c>
      <c r="U74" s="562"/>
      <c r="V74" s="562">
        <v>0</v>
      </c>
      <c r="W74" s="562"/>
      <c r="X74" s="562">
        <f t="shared" si="6"/>
        <v>16984.920820480002</v>
      </c>
      <c r="Y74" s="562"/>
      <c r="Z74" s="574" t="s">
        <v>1524</v>
      </c>
      <c r="AA74" s="562"/>
      <c r="AB74" s="561">
        <v>0</v>
      </c>
      <c r="AC74" s="561"/>
      <c r="AD74" s="564">
        <v>7746.766188578752</v>
      </c>
      <c r="AE74" s="561"/>
      <c r="AF74" s="561">
        <v>0</v>
      </c>
      <c r="AG74" s="562"/>
      <c r="AH74" s="574" t="s">
        <v>1529</v>
      </c>
      <c r="AI74" s="562"/>
      <c r="AJ74" s="563">
        <f t="shared" si="7"/>
        <v>0</v>
      </c>
      <c r="AK74" s="562"/>
      <c r="AL74" s="563">
        <f t="shared" si="8"/>
        <v>9238.1546319012486</v>
      </c>
      <c r="AM74" s="562"/>
      <c r="AN74" s="563">
        <f t="shared" si="9"/>
        <v>0</v>
      </c>
      <c r="AO74" s="562"/>
      <c r="AP74" s="562">
        <f t="shared" si="10"/>
        <v>9238.1546319012486</v>
      </c>
      <c r="AR74" s="561">
        <v>0</v>
      </c>
      <c r="AS74" s="561"/>
      <c r="AT74" s="564">
        <v>1736.7293145451342</v>
      </c>
      <c r="AU74" s="561"/>
      <c r="AV74" s="561">
        <v>0</v>
      </c>
      <c r="AW74" s="562"/>
      <c r="AX74" s="563">
        <f t="shared" si="11"/>
        <v>0</v>
      </c>
      <c r="AY74" s="562"/>
      <c r="AZ74" s="563">
        <f t="shared" si="12"/>
        <v>7501.4253173561146</v>
      </c>
      <c r="BA74" s="562"/>
      <c r="BB74" s="563">
        <f t="shared" si="13"/>
        <v>0</v>
      </c>
      <c r="BC74" s="562"/>
      <c r="BD74" s="562">
        <f t="shared" si="14"/>
        <v>7501.4253173561146</v>
      </c>
      <c r="BF74" s="561">
        <f t="shared" si="15"/>
        <v>10416.273678434514</v>
      </c>
      <c r="BH74" s="560">
        <f t="shared" ref="BH74:BH99" si="16">A74</f>
        <v>432</v>
      </c>
    </row>
    <row r="75" spans="1:60" ht="15" x14ac:dyDescent="0.25">
      <c r="A75" s="560">
        <f t="shared" ref="A75:A99" si="17">A74+1</f>
        <v>433</v>
      </c>
      <c r="B75" s="566" t="s">
        <v>1565</v>
      </c>
      <c r="F75" s="573" t="s">
        <v>1532</v>
      </c>
      <c r="H75" s="564"/>
      <c r="J75" s="565">
        <v>-176949.63399999999</v>
      </c>
      <c r="K75" s="562"/>
      <c r="L75" s="565">
        <v>-106152.043895808</v>
      </c>
      <c r="M75" s="562"/>
      <c r="N75" s="565">
        <v>-70797.590104192001</v>
      </c>
      <c r="P75" s="575" t="s">
        <v>1531</v>
      </c>
      <c r="R75" s="562">
        <v>0</v>
      </c>
      <c r="S75" s="562"/>
      <c r="T75" s="562">
        <f t="shared" ref="T75:T99" si="18">N75</f>
        <v>-70797.590104192001</v>
      </c>
      <c r="U75" s="562"/>
      <c r="V75" s="562">
        <v>0</v>
      </c>
      <c r="W75" s="562"/>
      <c r="X75" s="562">
        <f t="shared" ref="X75:X99" si="19">SUM(R75:V75)</f>
        <v>-70797.590104192001</v>
      </c>
      <c r="Y75" s="562"/>
      <c r="Z75" s="574" t="s">
        <v>1524</v>
      </c>
      <c r="AA75" s="562"/>
      <c r="AB75" s="561">
        <v>0</v>
      </c>
      <c r="AC75" s="561"/>
      <c r="AD75" s="564">
        <v>-32290.546600058435</v>
      </c>
      <c r="AE75" s="561"/>
      <c r="AF75" s="561">
        <v>0</v>
      </c>
      <c r="AG75" s="562"/>
      <c r="AH75" s="574" t="s">
        <v>1529</v>
      </c>
      <c r="AI75" s="562"/>
      <c r="AJ75" s="563">
        <f t="shared" ref="AJ75:AJ99" si="20">+R75-AB75</f>
        <v>0</v>
      </c>
      <c r="AK75" s="562"/>
      <c r="AL75" s="563">
        <f t="shared" ref="AL75:AL99" si="21">+T75-AD75</f>
        <v>-38507.043504133566</v>
      </c>
      <c r="AM75" s="562"/>
      <c r="AN75" s="563">
        <f t="shared" ref="AN75:AN99" si="22">+V75-AF75</f>
        <v>0</v>
      </c>
      <c r="AO75" s="562"/>
      <c r="AP75" s="562">
        <f t="shared" ref="AP75:AP99" si="23">SUM(AJ75:AN75)</f>
        <v>-38507.043504133566</v>
      </c>
      <c r="AR75" s="561">
        <v>0</v>
      </c>
      <c r="AS75" s="561"/>
      <c r="AT75" s="564">
        <v>-7239.1417912789511</v>
      </c>
      <c r="AU75" s="561"/>
      <c r="AV75" s="561">
        <v>0</v>
      </c>
      <c r="AW75" s="562"/>
      <c r="AX75" s="563">
        <f t="shared" ref="AX75:AX99" si="24">+AJ75-AR75</f>
        <v>0</v>
      </c>
      <c r="AY75" s="562"/>
      <c r="AZ75" s="563">
        <f t="shared" ref="AZ75:AZ99" si="25">+AL75-AT75</f>
        <v>-31267.901712854615</v>
      </c>
      <c r="BA75" s="562"/>
      <c r="BB75" s="563">
        <f t="shared" ref="BB75:BB99" si="26">+AN75-AV75</f>
        <v>0</v>
      </c>
      <c r="BC75" s="562"/>
      <c r="BD75" s="562">
        <f t="shared" ref="BD75:BD99" si="27">SUM(AX75:BB75)</f>
        <v>-31267.901712854615</v>
      </c>
      <c r="BF75" s="561">
        <f t="shared" ref="BF75:BF99" si="28">+BD75*$BF$9</f>
        <v>-43417.751668862387</v>
      </c>
      <c r="BH75" s="560">
        <f t="shared" si="16"/>
        <v>433</v>
      </c>
    </row>
    <row r="76" spans="1:60" ht="15" x14ac:dyDescent="0.25">
      <c r="A76" s="560">
        <f t="shared" si="17"/>
        <v>434</v>
      </c>
      <c r="B76" s="566" t="s">
        <v>1564</v>
      </c>
      <c r="F76" s="573" t="s">
        <v>1532</v>
      </c>
      <c r="H76" s="564"/>
      <c r="J76" s="565">
        <v>19042.077400000002</v>
      </c>
      <c r="K76" s="562"/>
      <c r="L76" s="565">
        <v>11423.045504128</v>
      </c>
      <c r="M76" s="562"/>
      <c r="N76" s="565">
        <v>7619.0318958720009</v>
      </c>
      <c r="P76" s="575" t="s">
        <v>1531</v>
      </c>
      <c r="R76" s="562">
        <v>0</v>
      </c>
      <c r="S76" s="562"/>
      <c r="T76" s="562">
        <f t="shared" si="18"/>
        <v>7619.0318958720009</v>
      </c>
      <c r="U76" s="562"/>
      <c r="V76" s="562">
        <v>0</v>
      </c>
      <c r="W76" s="562"/>
      <c r="X76" s="562">
        <f t="shared" si="19"/>
        <v>7619.0318958720009</v>
      </c>
      <c r="Y76" s="562"/>
      <c r="Z76" s="574" t="s">
        <v>1524</v>
      </c>
      <c r="AA76" s="562"/>
      <c r="AB76" s="561">
        <v>0</v>
      </c>
      <c r="AC76" s="561"/>
      <c r="AD76" s="564">
        <v>3475.0152387802696</v>
      </c>
      <c r="AE76" s="561"/>
      <c r="AF76" s="561">
        <v>0</v>
      </c>
      <c r="AG76" s="562"/>
      <c r="AH76" s="574" t="s">
        <v>1529</v>
      </c>
      <c r="AI76" s="562"/>
      <c r="AJ76" s="563">
        <f t="shared" si="20"/>
        <v>0</v>
      </c>
      <c r="AK76" s="562"/>
      <c r="AL76" s="563">
        <f t="shared" si="21"/>
        <v>4144.0166570917318</v>
      </c>
      <c r="AM76" s="562"/>
      <c r="AN76" s="563">
        <f t="shared" si="22"/>
        <v>0</v>
      </c>
      <c r="AO76" s="562"/>
      <c r="AP76" s="562">
        <f t="shared" si="23"/>
        <v>4144.0166570917318</v>
      </c>
      <c r="AR76" s="561">
        <v>0</v>
      </c>
      <c r="AS76" s="561"/>
      <c r="AT76" s="564">
        <v>779.05550351816976</v>
      </c>
      <c r="AU76" s="561"/>
      <c r="AV76" s="561">
        <v>0</v>
      </c>
      <c r="AW76" s="562"/>
      <c r="AX76" s="563">
        <f t="shared" si="24"/>
        <v>0</v>
      </c>
      <c r="AY76" s="562"/>
      <c r="AZ76" s="563">
        <f t="shared" si="25"/>
        <v>3364.9611535735621</v>
      </c>
      <c r="BA76" s="562"/>
      <c r="BB76" s="563">
        <f t="shared" si="26"/>
        <v>0</v>
      </c>
      <c r="BC76" s="562"/>
      <c r="BD76" s="562">
        <f t="shared" si="27"/>
        <v>3364.9611535735621</v>
      </c>
      <c r="BF76" s="561">
        <f t="shared" si="28"/>
        <v>4672.4928676989712</v>
      </c>
      <c r="BH76" s="560">
        <f t="shared" si="16"/>
        <v>434</v>
      </c>
    </row>
    <row r="77" spans="1:60" ht="15" x14ac:dyDescent="0.25">
      <c r="A77" s="560">
        <f t="shared" si="17"/>
        <v>435</v>
      </c>
      <c r="B77" s="566" t="s">
        <v>1563</v>
      </c>
      <c r="F77" s="573" t="s">
        <v>1532</v>
      </c>
      <c r="H77" s="564"/>
      <c r="J77" s="565">
        <v>186182.91084647487</v>
      </c>
      <c r="K77" s="562"/>
      <c r="L77" s="565">
        <v>112339.01732682377</v>
      </c>
      <c r="M77" s="562"/>
      <c r="N77" s="565">
        <v>73843.893519651116</v>
      </c>
      <c r="P77" s="575" t="s">
        <v>1531</v>
      </c>
      <c r="R77" s="562">
        <v>0</v>
      </c>
      <c r="S77" s="562"/>
      <c r="T77" s="562">
        <f t="shared" si="18"/>
        <v>73843.893519651116</v>
      </c>
      <c r="U77" s="562"/>
      <c r="V77" s="562">
        <v>0</v>
      </c>
      <c r="W77" s="562"/>
      <c r="X77" s="562">
        <f t="shared" si="19"/>
        <v>73843.893519651116</v>
      </c>
      <c r="Y77" s="562"/>
      <c r="Z77" s="574" t="s">
        <v>1524</v>
      </c>
      <c r="AA77" s="562"/>
      <c r="AB77" s="561">
        <v>0</v>
      </c>
      <c r="AC77" s="561"/>
      <c r="AD77" s="564">
        <v>33679.95550861075</v>
      </c>
      <c r="AE77" s="561"/>
      <c r="AF77" s="561">
        <v>0</v>
      </c>
      <c r="AG77" s="562"/>
      <c r="AH77" s="574" t="s">
        <v>1529</v>
      </c>
      <c r="AI77" s="562"/>
      <c r="AJ77" s="563">
        <f t="shared" si="20"/>
        <v>0</v>
      </c>
      <c r="AK77" s="562"/>
      <c r="AL77" s="563">
        <f t="shared" si="21"/>
        <v>40163.938011040365</v>
      </c>
      <c r="AM77" s="562"/>
      <c r="AN77" s="563">
        <f t="shared" si="22"/>
        <v>0</v>
      </c>
      <c r="AO77" s="562"/>
      <c r="AP77" s="562">
        <f t="shared" si="23"/>
        <v>40163.938011040365</v>
      </c>
      <c r="AR77" s="561">
        <v>0</v>
      </c>
      <c r="AS77" s="561"/>
      <c r="AT77" s="564">
        <v>7550.6301107445042</v>
      </c>
      <c r="AU77" s="561"/>
      <c r="AV77" s="561">
        <v>0</v>
      </c>
      <c r="AW77" s="562"/>
      <c r="AX77" s="563">
        <f t="shared" si="24"/>
        <v>0</v>
      </c>
      <c r="AY77" s="562"/>
      <c r="AZ77" s="563">
        <f t="shared" si="25"/>
        <v>32613.307900295862</v>
      </c>
      <c r="BA77" s="562"/>
      <c r="BB77" s="563">
        <f t="shared" si="26"/>
        <v>0</v>
      </c>
      <c r="BC77" s="562"/>
      <c r="BD77" s="562">
        <f t="shared" si="27"/>
        <v>32613.307900295862</v>
      </c>
      <c r="BF77" s="561">
        <f t="shared" si="28"/>
        <v>45285.945840525019</v>
      </c>
      <c r="BH77" s="560">
        <f t="shared" si="16"/>
        <v>435</v>
      </c>
    </row>
    <row r="78" spans="1:60" ht="15" x14ac:dyDescent="0.25">
      <c r="A78" s="560">
        <f t="shared" si="17"/>
        <v>436</v>
      </c>
      <c r="B78" s="566" t="s">
        <v>1562</v>
      </c>
      <c r="F78" s="573" t="s">
        <v>1532</v>
      </c>
      <c r="H78" s="564"/>
      <c r="J78" s="565">
        <v>-44233.094088579019</v>
      </c>
      <c r="K78" s="562"/>
      <c r="L78" s="565">
        <v>-26689.47596975568</v>
      </c>
      <c r="M78" s="562"/>
      <c r="N78" s="565">
        <v>-17543.618118823335</v>
      </c>
      <c r="P78" s="575" t="s">
        <v>1531</v>
      </c>
      <c r="R78" s="562">
        <v>0</v>
      </c>
      <c r="S78" s="562"/>
      <c r="T78" s="562">
        <f t="shared" si="18"/>
        <v>-17543.618118823335</v>
      </c>
      <c r="U78" s="562"/>
      <c r="V78" s="562">
        <v>0</v>
      </c>
      <c r="W78" s="562"/>
      <c r="X78" s="562">
        <f t="shared" si="19"/>
        <v>-17543.618118823335</v>
      </c>
      <c r="Y78" s="562"/>
      <c r="Z78" s="574" t="s">
        <v>1524</v>
      </c>
      <c r="AA78" s="562"/>
      <c r="AB78" s="561">
        <v>0</v>
      </c>
      <c r="AC78" s="561"/>
      <c r="AD78" s="564">
        <v>-8001.5861778034123</v>
      </c>
      <c r="AE78" s="561"/>
      <c r="AF78" s="561">
        <v>0</v>
      </c>
      <c r="AG78" s="562"/>
      <c r="AH78" s="574" t="s">
        <v>1529</v>
      </c>
      <c r="AI78" s="562"/>
      <c r="AJ78" s="563">
        <f t="shared" si="20"/>
        <v>0</v>
      </c>
      <c r="AK78" s="562"/>
      <c r="AL78" s="563">
        <f t="shared" si="21"/>
        <v>-9542.0319410199227</v>
      </c>
      <c r="AM78" s="562"/>
      <c r="AN78" s="563">
        <f t="shared" si="22"/>
        <v>0</v>
      </c>
      <c r="AO78" s="562"/>
      <c r="AP78" s="562">
        <f t="shared" si="23"/>
        <v>-9542.0319410199227</v>
      </c>
      <c r="AR78" s="561">
        <v>0</v>
      </c>
      <c r="AS78" s="561"/>
      <c r="AT78" s="564">
        <v>-1793.8568093533563</v>
      </c>
      <c r="AU78" s="561"/>
      <c r="AV78" s="561">
        <v>0</v>
      </c>
      <c r="AW78" s="562"/>
      <c r="AX78" s="563">
        <f t="shared" si="24"/>
        <v>0</v>
      </c>
      <c r="AY78" s="562"/>
      <c r="AZ78" s="563">
        <f t="shared" si="25"/>
        <v>-7748.1751316665668</v>
      </c>
      <c r="BA78" s="562"/>
      <c r="BB78" s="563">
        <f t="shared" si="26"/>
        <v>0</v>
      </c>
      <c r="BC78" s="562"/>
      <c r="BD78" s="562">
        <f t="shared" si="27"/>
        <v>-7748.1751316665668</v>
      </c>
      <c r="BF78" s="561">
        <f t="shared" si="28"/>
        <v>-10758.903710358427</v>
      </c>
      <c r="BH78" s="560">
        <f t="shared" si="16"/>
        <v>436</v>
      </c>
    </row>
    <row r="79" spans="1:60" ht="15" x14ac:dyDescent="0.25">
      <c r="A79" s="560">
        <f t="shared" si="17"/>
        <v>437</v>
      </c>
      <c r="B79" s="566" t="s">
        <v>1561</v>
      </c>
      <c r="F79" s="573" t="s">
        <v>1532</v>
      </c>
      <c r="H79" s="564"/>
      <c r="J79" s="565">
        <v>617494.83598150895</v>
      </c>
      <c r="K79" s="562"/>
      <c r="L79" s="565">
        <v>372585.0544452038</v>
      </c>
      <c r="M79" s="562"/>
      <c r="N79" s="565">
        <v>244909.78153630506</v>
      </c>
      <c r="P79" s="575" t="s">
        <v>1531</v>
      </c>
      <c r="R79" s="562">
        <v>0</v>
      </c>
      <c r="S79" s="562"/>
      <c r="T79" s="562">
        <f t="shared" si="18"/>
        <v>244909.78153630506</v>
      </c>
      <c r="U79" s="562"/>
      <c r="V79" s="562">
        <v>0</v>
      </c>
      <c r="W79" s="562"/>
      <c r="X79" s="562">
        <f t="shared" si="19"/>
        <v>244909.78153630506</v>
      </c>
      <c r="Y79" s="562"/>
      <c r="Z79" s="574" t="s">
        <v>1524</v>
      </c>
      <c r="AA79" s="562"/>
      <c r="AB79" s="561">
        <v>0</v>
      </c>
      <c r="AC79" s="561"/>
      <c r="AD79" s="564">
        <v>111702.54103098252</v>
      </c>
      <c r="AE79" s="561"/>
      <c r="AF79" s="561">
        <v>0</v>
      </c>
      <c r="AG79" s="562"/>
      <c r="AH79" s="574" t="s">
        <v>1529</v>
      </c>
      <c r="AI79" s="562"/>
      <c r="AJ79" s="563">
        <f t="shared" si="20"/>
        <v>0</v>
      </c>
      <c r="AK79" s="562"/>
      <c r="AL79" s="563">
        <f t="shared" si="21"/>
        <v>133207.24050532252</v>
      </c>
      <c r="AM79" s="562"/>
      <c r="AN79" s="563">
        <f t="shared" si="22"/>
        <v>0</v>
      </c>
      <c r="AO79" s="562"/>
      <c r="AP79" s="562">
        <f t="shared" si="23"/>
        <v>133207.24050532252</v>
      </c>
      <c r="AR79" s="561">
        <v>0</v>
      </c>
      <c r="AS79" s="561"/>
      <c r="AT79" s="564">
        <v>25042.330282757554</v>
      </c>
      <c r="AU79" s="561"/>
      <c r="AV79" s="561">
        <v>0</v>
      </c>
      <c r="AW79" s="562"/>
      <c r="AX79" s="563">
        <f t="shared" si="24"/>
        <v>0</v>
      </c>
      <c r="AY79" s="562"/>
      <c r="AZ79" s="563">
        <f t="shared" si="25"/>
        <v>108164.91022256497</v>
      </c>
      <c r="BA79" s="562"/>
      <c r="BB79" s="563">
        <f t="shared" si="26"/>
        <v>0</v>
      </c>
      <c r="BC79" s="562"/>
      <c r="BD79" s="562">
        <f t="shared" si="27"/>
        <v>108164.91022256497</v>
      </c>
      <c r="BF79" s="561">
        <f t="shared" si="28"/>
        <v>150194.8309309615</v>
      </c>
      <c r="BH79" s="560">
        <f t="shared" si="16"/>
        <v>437</v>
      </c>
    </row>
    <row r="80" spans="1:60" ht="15" x14ac:dyDescent="0.25">
      <c r="A80" s="560">
        <f t="shared" si="17"/>
        <v>438</v>
      </c>
      <c r="B80" s="566" t="s">
        <v>1560</v>
      </c>
      <c r="F80" s="573" t="s">
        <v>1532</v>
      </c>
      <c r="H80" s="564"/>
      <c r="J80" s="565">
        <v>1864201.3516246921</v>
      </c>
      <c r="K80" s="562"/>
      <c r="L80" s="565">
        <v>1124691.1101175349</v>
      </c>
      <c r="M80" s="562"/>
      <c r="N80" s="565">
        <v>739510.24150715722</v>
      </c>
      <c r="P80" s="575" t="s">
        <v>1531</v>
      </c>
      <c r="R80" s="562">
        <v>0</v>
      </c>
      <c r="S80" s="562"/>
      <c r="T80" s="562">
        <f t="shared" si="18"/>
        <v>739510.24150715722</v>
      </c>
      <c r="U80" s="562"/>
      <c r="V80" s="562">
        <v>0</v>
      </c>
      <c r="W80" s="562"/>
      <c r="X80" s="562">
        <f t="shared" si="19"/>
        <v>739510.24150715722</v>
      </c>
      <c r="Y80" s="562"/>
      <c r="Z80" s="574" t="s">
        <v>1524</v>
      </c>
      <c r="AA80" s="562"/>
      <c r="AB80" s="561">
        <v>0</v>
      </c>
      <c r="AC80" s="561"/>
      <c r="AD80" s="564">
        <v>337288.17434978503</v>
      </c>
      <c r="AE80" s="561"/>
      <c r="AF80" s="561">
        <v>0</v>
      </c>
      <c r="AG80" s="562"/>
      <c r="AH80" s="574" t="s">
        <v>1529</v>
      </c>
      <c r="AI80" s="562"/>
      <c r="AJ80" s="563">
        <f t="shared" si="20"/>
        <v>0</v>
      </c>
      <c r="AK80" s="562"/>
      <c r="AL80" s="563">
        <f t="shared" si="21"/>
        <v>402222.06715737219</v>
      </c>
      <c r="AM80" s="562"/>
      <c r="AN80" s="563">
        <f t="shared" si="22"/>
        <v>0</v>
      </c>
      <c r="AO80" s="562"/>
      <c r="AP80" s="562">
        <f t="shared" si="23"/>
        <v>402222.06715737219</v>
      </c>
      <c r="AR80" s="561">
        <v>0</v>
      </c>
      <c r="AS80" s="561"/>
      <c r="AT80" s="564">
        <v>75615.843512394771</v>
      </c>
      <c r="AU80" s="561"/>
      <c r="AV80" s="561">
        <v>0</v>
      </c>
      <c r="AW80" s="562"/>
      <c r="AX80" s="563">
        <f t="shared" si="24"/>
        <v>0</v>
      </c>
      <c r="AY80" s="562"/>
      <c r="AZ80" s="563">
        <f t="shared" si="25"/>
        <v>326606.22364497744</v>
      </c>
      <c r="BA80" s="562"/>
      <c r="BB80" s="563">
        <f t="shared" si="26"/>
        <v>0</v>
      </c>
      <c r="BC80" s="562"/>
      <c r="BD80" s="562">
        <f t="shared" si="27"/>
        <v>326606.22364497744</v>
      </c>
      <c r="BF80" s="561">
        <f t="shared" si="28"/>
        <v>453516.45409236982</v>
      </c>
      <c r="BH80" s="560">
        <f t="shared" si="16"/>
        <v>438</v>
      </c>
    </row>
    <row r="81" spans="1:60" ht="15" x14ac:dyDescent="0.25">
      <c r="A81" s="560">
        <f t="shared" si="17"/>
        <v>439</v>
      </c>
      <c r="B81" s="566" t="s">
        <v>1559</v>
      </c>
      <c r="F81" s="573" t="s">
        <v>1532</v>
      </c>
      <c r="H81" s="564"/>
      <c r="J81" s="565">
        <v>-122080.81916864363</v>
      </c>
      <c r="K81" s="562"/>
      <c r="L81" s="565">
        <v>-73662.261069185886</v>
      </c>
      <c r="M81" s="562"/>
      <c r="N81" s="565">
        <v>-48418.558099457739</v>
      </c>
      <c r="P81" s="575" t="s">
        <v>1531</v>
      </c>
      <c r="R81" s="562">
        <v>0</v>
      </c>
      <c r="S81" s="562"/>
      <c r="T81" s="562">
        <f t="shared" si="18"/>
        <v>-48418.558099457739</v>
      </c>
      <c r="U81" s="562"/>
      <c r="V81" s="562">
        <v>0</v>
      </c>
      <c r="W81" s="562"/>
      <c r="X81" s="562">
        <f t="shared" si="19"/>
        <v>-48418.558099457739</v>
      </c>
      <c r="Y81" s="562"/>
      <c r="Z81" s="574" t="s">
        <v>1524</v>
      </c>
      <c r="AA81" s="562"/>
      <c r="AB81" s="561">
        <v>0</v>
      </c>
      <c r="AC81" s="561"/>
      <c r="AD81" s="564">
        <v>-22083.544147720964</v>
      </c>
      <c r="AE81" s="561"/>
      <c r="AF81" s="561">
        <v>0</v>
      </c>
      <c r="AG81" s="562"/>
      <c r="AH81" s="574" t="s">
        <v>1529</v>
      </c>
      <c r="AI81" s="562"/>
      <c r="AJ81" s="563">
        <f t="shared" si="20"/>
        <v>0</v>
      </c>
      <c r="AK81" s="562"/>
      <c r="AL81" s="563">
        <f t="shared" si="21"/>
        <v>-26335.013951736775</v>
      </c>
      <c r="AM81" s="562"/>
      <c r="AN81" s="563">
        <f t="shared" si="22"/>
        <v>0</v>
      </c>
      <c r="AO81" s="562"/>
      <c r="AP81" s="562">
        <f t="shared" si="23"/>
        <v>-26335.013951736775</v>
      </c>
      <c r="AR81" s="561">
        <v>0</v>
      </c>
      <c r="AS81" s="561"/>
      <c r="AT81" s="564">
        <v>-4950.8578878943854</v>
      </c>
      <c r="AU81" s="561"/>
      <c r="AV81" s="561">
        <v>0</v>
      </c>
      <c r="AW81" s="562"/>
      <c r="AX81" s="563">
        <f t="shared" si="24"/>
        <v>0</v>
      </c>
      <c r="AY81" s="562"/>
      <c r="AZ81" s="563">
        <f t="shared" si="25"/>
        <v>-21384.156063842391</v>
      </c>
      <c r="BA81" s="562"/>
      <c r="BB81" s="563">
        <f t="shared" si="26"/>
        <v>0</v>
      </c>
      <c r="BC81" s="562"/>
      <c r="BD81" s="562">
        <f t="shared" si="27"/>
        <v>-21384.156063842391</v>
      </c>
      <c r="BF81" s="561">
        <f t="shared" si="28"/>
        <v>-29693.453246541605</v>
      </c>
      <c r="BH81" s="560">
        <f t="shared" si="16"/>
        <v>439</v>
      </c>
    </row>
    <row r="82" spans="1:60" ht="15" x14ac:dyDescent="0.25">
      <c r="A82" s="560">
        <f t="shared" si="17"/>
        <v>440</v>
      </c>
      <c r="B82" s="566" t="s">
        <v>1558</v>
      </c>
      <c r="F82" s="573" t="s">
        <v>1532</v>
      </c>
      <c r="H82" s="564"/>
      <c r="J82" s="565">
        <v>-34475.896786654914</v>
      </c>
      <c r="K82" s="562"/>
      <c r="L82" s="565">
        <v>-20681.103871194482</v>
      </c>
      <c r="M82" s="562"/>
      <c r="N82" s="565">
        <v>-13794.792915460432</v>
      </c>
      <c r="P82" s="575" t="s">
        <v>1531</v>
      </c>
      <c r="R82" s="562">
        <v>0</v>
      </c>
      <c r="S82" s="562"/>
      <c r="T82" s="562">
        <f t="shared" si="18"/>
        <v>-13794.792915460432</v>
      </c>
      <c r="U82" s="562"/>
      <c r="V82" s="562">
        <v>0</v>
      </c>
      <c r="W82" s="562"/>
      <c r="X82" s="562">
        <f t="shared" si="19"/>
        <v>-13794.792915460432</v>
      </c>
      <c r="Y82" s="562"/>
      <c r="Z82" s="574" t="s">
        <v>1524</v>
      </c>
      <c r="AA82" s="562"/>
      <c r="AB82" s="561">
        <v>0</v>
      </c>
      <c r="AC82" s="561"/>
      <c r="AD82" s="564">
        <v>-6291.7594062069074</v>
      </c>
      <c r="AE82" s="561"/>
      <c r="AF82" s="561">
        <v>0</v>
      </c>
      <c r="AG82" s="562"/>
      <c r="AH82" s="574" t="s">
        <v>1529</v>
      </c>
      <c r="AI82" s="562"/>
      <c r="AJ82" s="563">
        <f t="shared" si="20"/>
        <v>0</v>
      </c>
      <c r="AK82" s="562"/>
      <c r="AL82" s="563">
        <f t="shared" si="21"/>
        <v>-7503.0335092535242</v>
      </c>
      <c r="AM82" s="562"/>
      <c r="AN82" s="563">
        <f t="shared" si="22"/>
        <v>0</v>
      </c>
      <c r="AO82" s="562"/>
      <c r="AP82" s="562">
        <f t="shared" si="23"/>
        <v>-7503.0335092535242</v>
      </c>
      <c r="AR82" s="561">
        <v>0</v>
      </c>
      <c r="AS82" s="561"/>
      <c r="AT82" s="564">
        <v>-1410.5347618383898</v>
      </c>
      <c r="AU82" s="561"/>
      <c r="AV82" s="561">
        <v>0</v>
      </c>
      <c r="AW82" s="562"/>
      <c r="AX82" s="563">
        <f t="shared" si="24"/>
        <v>0</v>
      </c>
      <c r="AY82" s="562"/>
      <c r="AZ82" s="563">
        <f t="shared" si="25"/>
        <v>-6092.4987474151349</v>
      </c>
      <c r="BA82" s="562"/>
      <c r="BB82" s="563">
        <f t="shared" si="26"/>
        <v>0</v>
      </c>
      <c r="BC82" s="562"/>
      <c r="BD82" s="562">
        <f t="shared" si="27"/>
        <v>-6092.4987474151349</v>
      </c>
      <c r="BF82" s="561">
        <f t="shared" si="28"/>
        <v>-8459.8768439065752</v>
      </c>
      <c r="BH82" s="560">
        <f t="shared" si="16"/>
        <v>440</v>
      </c>
    </row>
    <row r="83" spans="1:60" ht="15" x14ac:dyDescent="0.25">
      <c r="A83" s="560">
        <f t="shared" si="17"/>
        <v>441</v>
      </c>
      <c r="B83" s="566" t="s">
        <v>1557</v>
      </c>
      <c r="F83" s="573" t="s">
        <v>1532</v>
      </c>
      <c r="H83" s="564"/>
      <c r="J83" s="565">
        <v>73984.116584648276</v>
      </c>
      <c r="K83" s="562"/>
      <c r="L83" s="565">
        <v>58565.418742607122</v>
      </c>
      <c r="M83" s="562"/>
      <c r="N83" s="565">
        <v>15418.697842041158</v>
      </c>
      <c r="P83" s="575" t="s">
        <v>1531</v>
      </c>
      <c r="R83" s="562">
        <v>0</v>
      </c>
      <c r="S83" s="562"/>
      <c r="T83" s="562">
        <f t="shared" si="18"/>
        <v>15418.697842041158</v>
      </c>
      <c r="U83" s="562"/>
      <c r="V83" s="562">
        <v>0</v>
      </c>
      <c r="W83" s="562"/>
      <c r="X83" s="562">
        <f t="shared" si="19"/>
        <v>15418.697842041158</v>
      </c>
      <c r="Y83" s="562"/>
      <c r="Z83" s="574" t="s">
        <v>1524</v>
      </c>
      <c r="AA83" s="562"/>
      <c r="AB83" s="561">
        <v>0</v>
      </c>
      <c r="AC83" s="561"/>
      <c r="AD83" s="564">
        <v>7032.4170702410738</v>
      </c>
      <c r="AE83" s="561"/>
      <c r="AF83" s="561">
        <v>0</v>
      </c>
      <c r="AG83" s="562"/>
      <c r="AH83" s="574" t="s">
        <v>1529</v>
      </c>
      <c r="AI83" s="562"/>
      <c r="AJ83" s="563">
        <f t="shared" si="20"/>
        <v>0</v>
      </c>
      <c r="AK83" s="562"/>
      <c r="AL83" s="563">
        <f t="shared" si="21"/>
        <v>8386.280771800084</v>
      </c>
      <c r="AM83" s="562"/>
      <c r="AN83" s="563">
        <f t="shared" si="22"/>
        <v>0</v>
      </c>
      <c r="AO83" s="562"/>
      <c r="AP83" s="562">
        <f t="shared" si="23"/>
        <v>8386.280771800084</v>
      </c>
      <c r="AR83" s="561">
        <v>0</v>
      </c>
      <c r="AS83" s="561"/>
      <c r="AT83" s="564">
        <v>1576.5810637220216</v>
      </c>
      <c r="AU83" s="561"/>
      <c r="AV83" s="561">
        <v>0</v>
      </c>
      <c r="AW83" s="562"/>
      <c r="AX83" s="563">
        <f t="shared" si="24"/>
        <v>0</v>
      </c>
      <c r="AY83" s="562"/>
      <c r="AZ83" s="563">
        <f t="shared" si="25"/>
        <v>6809.699708078062</v>
      </c>
      <c r="BA83" s="562"/>
      <c r="BB83" s="563">
        <f t="shared" si="26"/>
        <v>0</v>
      </c>
      <c r="BC83" s="562"/>
      <c r="BD83" s="562">
        <f t="shared" si="27"/>
        <v>6809.699708078062</v>
      </c>
      <c r="BF83" s="561">
        <f t="shared" si="28"/>
        <v>9455.7624486617788</v>
      </c>
      <c r="BH83" s="560">
        <f t="shared" si="16"/>
        <v>441</v>
      </c>
    </row>
    <row r="84" spans="1:60" ht="15" x14ac:dyDescent="0.25">
      <c r="A84" s="560">
        <f t="shared" si="17"/>
        <v>442</v>
      </c>
      <c r="B84" s="566" t="s">
        <v>1556</v>
      </c>
      <c r="F84" s="573" t="s">
        <v>1532</v>
      </c>
      <c r="H84" s="564"/>
      <c r="J84" s="565">
        <v>928.07819827603748</v>
      </c>
      <c r="K84" s="562"/>
      <c r="L84" s="565">
        <v>556.76096732724022</v>
      </c>
      <c r="M84" s="562"/>
      <c r="N84" s="565">
        <v>371.31723094879726</v>
      </c>
      <c r="P84" s="575" t="s">
        <v>1531</v>
      </c>
      <c r="R84" s="562">
        <v>0</v>
      </c>
      <c r="S84" s="562"/>
      <c r="T84" s="562">
        <f t="shared" si="18"/>
        <v>371.31723094879726</v>
      </c>
      <c r="U84" s="562"/>
      <c r="V84" s="562">
        <v>0</v>
      </c>
      <c r="W84" s="562"/>
      <c r="X84" s="562">
        <f t="shared" si="19"/>
        <v>371.31723094879726</v>
      </c>
      <c r="Y84" s="562"/>
      <c r="Z84" s="574" t="s">
        <v>1524</v>
      </c>
      <c r="AA84" s="562"/>
      <c r="AB84" s="561">
        <v>0</v>
      </c>
      <c r="AC84" s="561"/>
      <c r="AD84" s="564">
        <v>169.35656046641134</v>
      </c>
      <c r="AE84" s="561"/>
      <c r="AF84" s="561">
        <v>0</v>
      </c>
      <c r="AG84" s="562"/>
      <c r="AH84" s="574" t="s">
        <v>1529</v>
      </c>
      <c r="AI84" s="562"/>
      <c r="AJ84" s="563">
        <f t="shared" si="20"/>
        <v>0</v>
      </c>
      <c r="AK84" s="562"/>
      <c r="AL84" s="563">
        <f t="shared" si="21"/>
        <v>201.96067048238592</v>
      </c>
      <c r="AM84" s="562"/>
      <c r="AN84" s="563">
        <f t="shared" si="22"/>
        <v>0</v>
      </c>
      <c r="AO84" s="562"/>
      <c r="AP84" s="562">
        <f t="shared" si="23"/>
        <v>201.96067048238592</v>
      </c>
      <c r="AR84" s="561">
        <v>0</v>
      </c>
      <c r="AS84" s="561"/>
      <c r="AT84" s="564">
        <v>37.967649469812315</v>
      </c>
      <c r="AU84" s="561"/>
      <c r="AV84" s="561">
        <v>0</v>
      </c>
      <c r="AW84" s="562"/>
      <c r="AX84" s="563">
        <f t="shared" si="24"/>
        <v>0</v>
      </c>
      <c r="AY84" s="562"/>
      <c r="AZ84" s="563">
        <f t="shared" si="25"/>
        <v>163.99302101257359</v>
      </c>
      <c r="BA84" s="562"/>
      <c r="BB84" s="563">
        <f t="shared" si="26"/>
        <v>0</v>
      </c>
      <c r="BC84" s="562"/>
      <c r="BD84" s="562">
        <f t="shared" si="27"/>
        <v>163.99302101257359</v>
      </c>
      <c r="BF84" s="561">
        <f t="shared" si="28"/>
        <v>227.71621604603061</v>
      </c>
      <c r="BH84" s="560">
        <f t="shared" si="16"/>
        <v>442</v>
      </c>
    </row>
    <row r="85" spans="1:60" ht="15" x14ac:dyDescent="0.25">
      <c r="A85" s="560">
        <f t="shared" si="17"/>
        <v>443</v>
      </c>
      <c r="B85" s="566" t="s">
        <v>1555</v>
      </c>
      <c r="F85" s="573" t="s">
        <v>1532</v>
      </c>
      <c r="H85" s="564"/>
      <c r="J85" s="565">
        <v>19298495.997185547</v>
      </c>
      <c r="K85" s="562"/>
      <c r="L85" s="565">
        <v>11429050.618671767</v>
      </c>
      <c r="M85" s="562"/>
      <c r="N85" s="565">
        <v>7869445.3785137795</v>
      </c>
      <c r="P85" s="575" t="s">
        <v>1531</v>
      </c>
      <c r="R85" s="562">
        <v>0</v>
      </c>
      <c r="S85" s="562"/>
      <c r="T85" s="562">
        <f t="shared" si="18"/>
        <v>7869445.3785137795</v>
      </c>
      <c r="U85" s="562"/>
      <c r="V85" s="562">
        <v>0</v>
      </c>
      <c r="W85" s="562"/>
      <c r="X85" s="562">
        <f t="shared" si="19"/>
        <v>7869445.3785137795</v>
      </c>
      <c r="Y85" s="562"/>
      <c r="Z85" s="574" t="s">
        <v>1524</v>
      </c>
      <c r="AA85" s="562"/>
      <c r="AB85" s="561">
        <v>0</v>
      </c>
      <c r="AC85" s="561"/>
      <c r="AD85" s="564">
        <v>3589227.9996754811</v>
      </c>
      <c r="AE85" s="561"/>
      <c r="AF85" s="561">
        <v>0</v>
      </c>
      <c r="AG85" s="562"/>
      <c r="AH85" s="574" t="s">
        <v>1529</v>
      </c>
      <c r="AI85" s="562"/>
      <c r="AJ85" s="563">
        <f t="shared" si="20"/>
        <v>0</v>
      </c>
      <c r="AK85" s="562"/>
      <c r="AL85" s="563">
        <f t="shared" si="21"/>
        <v>4280217.3788382988</v>
      </c>
      <c r="AM85" s="562"/>
      <c r="AN85" s="563">
        <f t="shared" si="22"/>
        <v>0</v>
      </c>
      <c r="AO85" s="562"/>
      <c r="AP85" s="562">
        <f t="shared" si="23"/>
        <v>4280217.3788382988</v>
      </c>
      <c r="AR85" s="561">
        <v>0</v>
      </c>
      <c r="AS85" s="561"/>
      <c r="AT85" s="564">
        <v>804660.59409574384</v>
      </c>
      <c r="AU85" s="561"/>
      <c r="AV85" s="561">
        <v>0</v>
      </c>
      <c r="AW85" s="562"/>
      <c r="AX85" s="563">
        <f t="shared" si="24"/>
        <v>0</v>
      </c>
      <c r="AY85" s="562"/>
      <c r="AZ85" s="563">
        <f t="shared" si="25"/>
        <v>3475556.7847425551</v>
      </c>
      <c r="BA85" s="562"/>
      <c r="BB85" s="563">
        <f t="shared" si="26"/>
        <v>0</v>
      </c>
      <c r="BC85" s="562"/>
      <c r="BD85" s="562">
        <f t="shared" si="27"/>
        <v>3475556.7847425551</v>
      </c>
      <c r="BF85" s="561">
        <f t="shared" si="28"/>
        <v>4826062.9311414547</v>
      </c>
      <c r="BH85" s="560">
        <f t="shared" si="16"/>
        <v>443</v>
      </c>
    </row>
    <row r="86" spans="1:60" ht="15" x14ac:dyDescent="0.25">
      <c r="A86" s="560">
        <f t="shared" si="17"/>
        <v>444</v>
      </c>
      <c r="B86" s="566" t="s">
        <v>1554</v>
      </c>
      <c r="F86" s="573" t="s">
        <v>1532</v>
      </c>
      <c r="H86" s="564"/>
      <c r="J86" s="565">
        <v>1257231.8788000001</v>
      </c>
      <c r="K86" s="562"/>
      <c r="L86" s="565">
        <v>755662.71551040001</v>
      </c>
      <c r="M86" s="562"/>
      <c r="N86" s="565">
        <v>501569.16328959999</v>
      </c>
      <c r="P86" s="575" t="s">
        <v>1531</v>
      </c>
      <c r="R86" s="562">
        <v>0</v>
      </c>
      <c r="S86" s="562"/>
      <c r="T86" s="562">
        <f t="shared" si="18"/>
        <v>501569.16328959999</v>
      </c>
      <c r="U86" s="562"/>
      <c r="V86" s="562">
        <v>0</v>
      </c>
      <c r="W86" s="562"/>
      <c r="X86" s="562">
        <f t="shared" si="19"/>
        <v>501569.16328959999</v>
      </c>
      <c r="Y86" s="562"/>
      <c r="Z86" s="574" t="s">
        <v>1524</v>
      </c>
      <c r="AA86" s="562"/>
      <c r="AB86" s="561">
        <v>0</v>
      </c>
      <c r="AC86" s="561"/>
      <c r="AD86" s="564">
        <v>228764.03584528461</v>
      </c>
      <c r="AE86" s="561"/>
      <c r="AF86" s="561">
        <v>0</v>
      </c>
      <c r="AG86" s="562"/>
      <c r="AH86" s="574" t="s">
        <v>1529</v>
      </c>
      <c r="AI86" s="562"/>
      <c r="AJ86" s="563">
        <f t="shared" si="20"/>
        <v>0</v>
      </c>
      <c r="AK86" s="562"/>
      <c r="AL86" s="563">
        <f t="shared" si="21"/>
        <v>272805.12744431535</v>
      </c>
      <c r="AM86" s="562"/>
      <c r="AN86" s="563">
        <f t="shared" si="22"/>
        <v>0</v>
      </c>
      <c r="AO86" s="562"/>
      <c r="AP86" s="562">
        <f t="shared" si="23"/>
        <v>272805.12744431535</v>
      </c>
      <c r="AR86" s="561">
        <v>0</v>
      </c>
      <c r="AS86" s="561"/>
      <c r="AT86" s="564">
        <v>51286.071825933068</v>
      </c>
      <c r="AU86" s="561"/>
      <c r="AV86" s="561">
        <v>0</v>
      </c>
      <c r="AW86" s="562"/>
      <c r="AX86" s="563">
        <f t="shared" si="24"/>
        <v>0</v>
      </c>
      <c r="AY86" s="562"/>
      <c r="AZ86" s="563">
        <f t="shared" si="25"/>
        <v>221519.05561838229</v>
      </c>
      <c r="BA86" s="562"/>
      <c r="BB86" s="563">
        <f t="shared" si="26"/>
        <v>0</v>
      </c>
      <c r="BC86" s="562"/>
      <c r="BD86" s="562">
        <f t="shared" si="27"/>
        <v>221519.05561838229</v>
      </c>
      <c r="BF86" s="561">
        <f t="shared" si="28"/>
        <v>307595.29165354319</v>
      </c>
      <c r="BH86" s="560">
        <f t="shared" si="16"/>
        <v>444</v>
      </c>
    </row>
    <row r="87" spans="1:60" ht="15" x14ac:dyDescent="0.25">
      <c r="A87" s="560">
        <f t="shared" si="17"/>
        <v>445</v>
      </c>
      <c r="B87" s="566" t="s">
        <v>1553</v>
      </c>
      <c r="F87" s="573" t="s">
        <v>1532</v>
      </c>
      <c r="H87" s="564"/>
      <c r="J87" s="565">
        <v>1143941.5022</v>
      </c>
      <c r="K87" s="562"/>
      <c r="L87" s="565">
        <v>687601.58116902411</v>
      </c>
      <c r="M87" s="562"/>
      <c r="N87" s="565">
        <v>456339.92103097605</v>
      </c>
      <c r="P87" s="575" t="s">
        <v>1531</v>
      </c>
      <c r="R87" s="562">
        <v>0</v>
      </c>
      <c r="S87" s="562"/>
      <c r="T87" s="562">
        <f t="shared" si="18"/>
        <v>456339.92103097605</v>
      </c>
      <c r="U87" s="562"/>
      <c r="V87" s="562">
        <v>0</v>
      </c>
      <c r="W87" s="562"/>
      <c r="X87" s="562">
        <f t="shared" si="19"/>
        <v>456339.92103097605</v>
      </c>
      <c r="Y87" s="562"/>
      <c r="Z87" s="574" t="s">
        <v>1524</v>
      </c>
      <c r="AA87" s="562"/>
      <c r="AB87" s="561">
        <v>0</v>
      </c>
      <c r="AC87" s="561"/>
      <c r="AD87" s="564">
        <v>208135.12810014724</v>
      </c>
      <c r="AE87" s="561"/>
      <c r="AF87" s="561">
        <v>0</v>
      </c>
      <c r="AG87" s="562"/>
      <c r="AH87" s="574" t="s">
        <v>1529</v>
      </c>
      <c r="AI87" s="562"/>
      <c r="AJ87" s="563">
        <f t="shared" si="20"/>
        <v>0</v>
      </c>
      <c r="AK87" s="562"/>
      <c r="AL87" s="563">
        <f t="shared" si="21"/>
        <v>248204.79293082881</v>
      </c>
      <c r="AM87" s="562"/>
      <c r="AN87" s="563">
        <f t="shared" si="22"/>
        <v>0</v>
      </c>
      <c r="AO87" s="562"/>
      <c r="AP87" s="562">
        <f t="shared" si="23"/>
        <v>248204.79293082881</v>
      </c>
      <c r="AR87" s="561">
        <v>0</v>
      </c>
      <c r="AS87" s="561"/>
      <c r="AT87" s="564">
        <v>46661.325456170729</v>
      </c>
      <c r="AU87" s="561"/>
      <c r="AV87" s="561">
        <v>0</v>
      </c>
      <c r="AW87" s="562"/>
      <c r="AX87" s="563">
        <f t="shared" si="24"/>
        <v>0</v>
      </c>
      <c r="AY87" s="562"/>
      <c r="AZ87" s="563">
        <f t="shared" si="25"/>
        <v>201543.4674746581</v>
      </c>
      <c r="BA87" s="562"/>
      <c r="BB87" s="563">
        <f t="shared" si="26"/>
        <v>0</v>
      </c>
      <c r="BC87" s="562"/>
      <c r="BD87" s="562">
        <f t="shared" si="27"/>
        <v>201543.4674746581</v>
      </c>
      <c r="BF87" s="561">
        <f t="shared" si="28"/>
        <v>279857.73723021155</v>
      </c>
      <c r="BH87" s="560">
        <f t="shared" si="16"/>
        <v>445</v>
      </c>
    </row>
    <row r="88" spans="1:60" ht="15" x14ac:dyDescent="0.25">
      <c r="A88" s="560">
        <f t="shared" si="17"/>
        <v>446</v>
      </c>
      <c r="B88" s="566" t="s">
        <v>1552</v>
      </c>
      <c r="F88" s="573" t="s">
        <v>1532</v>
      </c>
      <c r="H88" s="564"/>
      <c r="J88" s="565">
        <v>-474400.43319827609</v>
      </c>
      <c r="K88" s="562"/>
      <c r="L88" s="565">
        <v>-284579.21883587126</v>
      </c>
      <c r="M88" s="562"/>
      <c r="N88" s="565">
        <v>-189821.21436240477</v>
      </c>
      <c r="P88" s="575" t="s">
        <v>1531</v>
      </c>
      <c r="R88" s="562">
        <v>0</v>
      </c>
      <c r="S88" s="562"/>
      <c r="T88" s="562">
        <f t="shared" si="18"/>
        <v>-189821.21436240477</v>
      </c>
      <c r="U88" s="562"/>
      <c r="V88" s="562">
        <v>0</v>
      </c>
      <c r="W88" s="562"/>
      <c r="X88" s="562">
        <f t="shared" si="19"/>
        <v>-189821.21436240477</v>
      </c>
      <c r="Y88" s="562"/>
      <c r="Z88" s="574" t="s">
        <v>1524</v>
      </c>
      <c r="AA88" s="562"/>
      <c r="AB88" s="561">
        <v>0</v>
      </c>
      <c r="AC88" s="561"/>
      <c r="AD88" s="564">
        <v>-86576.827813323864</v>
      </c>
      <c r="AE88" s="561"/>
      <c r="AF88" s="561">
        <v>0</v>
      </c>
      <c r="AG88" s="562"/>
      <c r="AH88" s="574" t="s">
        <v>1529</v>
      </c>
      <c r="AI88" s="562"/>
      <c r="AJ88" s="563">
        <f t="shared" si="20"/>
        <v>0</v>
      </c>
      <c r="AK88" s="562"/>
      <c r="AL88" s="563">
        <f t="shared" si="21"/>
        <v>-103244.38654908091</v>
      </c>
      <c r="AM88" s="562"/>
      <c r="AN88" s="563">
        <f t="shared" si="22"/>
        <v>0</v>
      </c>
      <c r="AO88" s="562"/>
      <c r="AP88" s="562">
        <f t="shared" si="23"/>
        <v>-103244.38654908091</v>
      </c>
      <c r="AR88" s="561">
        <v>0</v>
      </c>
      <c r="AS88" s="561"/>
      <c r="AT88" s="564">
        <v>-19409.455657175542</v>
      </c>
      <c r="AU88" s="561"/>
      <c r="AV88" s="561">
        <v>0</v>
      </c>
      <c r="AW88" s="562"/>
      <c r="AX88" s="563">
        <f t="shared" si="24"/>
        <v>0</v>
      </c>
      <c r="AY88" s="562"/>
      <c r="AZ88" s="563">
        <f t="shared" si="25"/>
        <v>-83834.930891905373</v>
      </c>
      <c r="BA88" s="562"/>
      <c r="BB88" s="563">
        <f t="shared" si="26"/>
        <v>0</v>
      </c>
      <c r="BC88" s="562"/>
      <c r="BD88" s="562">
        <f t="shared" si="27"/>
        <v>-83834.930891905373</v>
      </c>
      <c r="BF88" s="561">
        <f t="shared" si="28"/>
        <v>-116410.88820311119</v>
      </c>
      <c r="BH88" s="560">
        <f t="shared" si="16"/>
        <v>446</v>
      </c>
    </row>
    <row r="89" spans="1:60" ht="15" x14ac:dyDescent="0.25">
      <c r="A89" s="560">
        <f t="shared" si="17"/>
        <v>447</v>
      </c>
      <c r="B89" s="566" t="s">
        <v>1551</v>
      </c>
      <c r="F89" s="573" t="s">
        <v>1532</v>
      </c>
      <c r="H89" s="564"/>
      <c r="J89" s="565">
        <v>4916762.5998</v>
      </c>
      <c r="K89" s="562"/>
      <c r="L89" s="565">
        <v>2949422.0079276799</v>
      </c>
      <c r="M89" s="562"/>
      <c r="N89" s="565">
        <v>1967340.59187232</v>
      </c>
      <c r="P89" s="575" t="s">
        <v>1531</v>
      </c>
      <c r="R89" s="562">
        <v>0</v>
      </c>
      <c r="S89" s="562"/>
      <c r="T89" s="562">
        <f t="shared" si="18"/>
        <v>1967340.59187232</v>
      </c>
      <c r="U89" s="562"/>
      <c r="V89" s="562">
        <v>0</v>
      </c>
      <c r="W89" s="562"/>
      <c r="X89" s="562">
        <f t="shared" si="19"/>
        <v>1967340.59187232</v>
      </c>
      <c r="Y89" s="562"/>
      <c r="Z89" s="574" t="s">
        <v>1524</v>
      </c>
      <c r="AA89" s="562"/>
      <c r="AB89" s="561">
        <v>0</v>
      </c>
      <c r="AC89" s="561"/>
      <c r="AD89" s="564">
        <v>897297.53465546586</v>
      </c>
      <c r="AE89" s="561"/>
      <c r="AF89" s="561">
        <v>0</v>
      </c>
      <c r="AG89" s="562"/>
      <c r="AH89" s="574" t="s">
        <v>1529</v>
      </c>
      <c r="AI89" s="562"/>
      <c r="AJ89" s="563">
        <f t="shared" si="20"/>
        <v>0</v>
      </c>
      <c r="AK89" s="562"/>
      <c r="AL89" s="563">
        <f t="shared" si="21"/>
        <v>1070043.0572168543</v>
      </c>
      <c r="AM89" s="562"/>
      <c r="AN89" s="563">
        <f t="shared" si="22"/>
        <v>0</v>
      </c>
      <c r="AO89" s="562"/>
      <c r="AP89" s="562">
        <f t="shared" si="23"/>
        <v>1070043.0572168543</v>
      </c>
      <c r="AR89" s="561">
        <v>0</v>
      </c>
      <c r="AS89" s="561"/>
      <c r="AT89" s="564">
        <v>201163.02652876743</v>
      </c>
      <c r="AU89" s="561"/>
      <c r="AV89" s="561">
        <v>0</v>
      </c>
      <c r="AW89" s="562"/>
      <c r="AX89" s="563">
        <f t="shared" si="24"/>
        <v>0</v>
      </c>
      <c r="AY89" s="562"/>
      <c r="AZ89" s="563">
        <f t="shared" si="25"/>
        <v>868880.03068808687</v>
      </c>
      <c r="BA89" s="562"/>
      <c r="BB89" s="563">
        <f t="shared" si="26"/>
        <v>0</v>
      </c>
      <c r="BC89" s="562"/>
      <c r="BD89" s="562">
        <f t="shared" si="27"/>
        <v>868880.03068808687</v>
      </c>
      <c r="BF89" s="561">
        <f t="shared" si="28"/>
        <v>1206503.0058265713</v>
      </c>
      <c r="BH89" s="560">
        <f t="shared" si="16"/>
        <v>447</v>
      </c>
    </row>
    <row r="90" spans="1:60" ht="15" x14ac:dyDescent="0.25">
      <c r="A90" s="560">
        <f t="shared" si="17"/>
        <v>448</v>
      </c>
      <c r="B90" s="566" t="s">
        <v>1550</v>
      </c>
      <c r="F90" s="573" t="s">
        <v>1532</v>
      </c>
      <c r="H90" s="564"/>
      <c r="J90" s="565">
        <v>290428.08638158668</v>
      </c>
      <c r="K90" s="562"/>
      <c r="L90" s="565">
        <v>174353.84748372421</v>
      </c>
      <c r="M90" s="562"/>
      <c r="N90" s="565">
        <v>116074.23889786248</v>
      </c>
      <c r="P90" s="575" t="s">
        <v>1531</v>
      </c>
      <c r="R90" s="562">
        <v>0</v>
      </c>
      <c r="S90" s="562"/>
      <c r="T90" s="562">
        <f t="shared" si="18"/>
        <v>116074.23889786248</v>
      </c>
      <c r="U90" s="562"/>
      <c r="V90" s="562">
        <v>0</v>
      </c>
      <c r="W90" s="562"/>
      <c r="X90" s="562">
        <f t="shared" si="19"/>
        <v>116074.23889786248</v>
      </c>
      <c r="Y90" s="562"/>
      <c r="Z90" s="574" t="s">
        <v>1524</v>
      </c>
      <c r="AA90" s="562"/>
      <c r="AB90" s="561">
        <v>0</v>
      </c>
      <c r="AC90" s="561"/>
      <c r="AD90" s="564">
        <v>52941.076308977565</v>
      </c>
      <c r="AE90" s="561"/>
      <c r="AF90" s="561">
        <v>0</v>
      </c>
      <c r="AG90" s="562"/>
      <c r="AH90" s="574" t="s">
        <v>1529</v>
      </c>
      <c r="AI90" s="562"/>
      <c r="AJ90" s="563">
        <f t="shared" si="20"/>
        <v>0</v>
      </c>
      <c r="AK90" s="562"/>
      <c r="AL90" s="563">
        <f t="shared" si="21"/>
        <v>63133.162588884916</v>
      </c>
      <c r="AM90" s="562"/>
      <c r="AN90" s="563">
        <f t="shared" si="22"/>
        <v>0</v>
      </c>
      <c r="AO90" s="562"/>
      <c r="AP90" s="562">
        <f t="shared" si="23"/>
        <v>63133.162588884916</v>
      </c>
      <c r="AR90" s="561">
        <v>0</v>
      </c>
      <c r="AS90" s="561"/>
      <c r="AT90" s="564">
        <v>11868.735538311199</v>
      </c>
      <c r="AU90" s="561"/>
      <c r="AV90" s="561">
        <v>0</v>
      </c>
      <c r="AW90" s="562"/>
      <c r="AX90" s="563">
        <f t="shared" si="24"/>
        <v>0</v>
      </c>
      <c r="AY90" s="562"/>
      <c r="AZ90" s="563">
        <f t="shared" si="25"/>
        <v>51264.427050573715</v>
      </c>
      <c r="BA90" s="562"/>
      <c r="BB90" s="563">
        <f t="shared" si="26"/>
        <v>0</v>
      </c>
      <c r="BC90" s="562"/>
      <c r="BD90" s="562">
        <f t="shared" si="27"/>
        <v>51264.427050573715</v>
      </c>
      <c r="BF90" s="561">
        <f t="shared" si="28"/>
        <v>71184.378906157086</v>
      </c>
      <c r="BH90" s="560">
        <f t="shared" si="16"/>
        <v>448</v>
      </c>
    </row>
    <row r="91" spans="1:60" ht="15" x14ac:dyDescent="0.25">
      <c r="A91" s="560">
        <f t="shared" si="17"/>
        <v>449</v>
      </c>
      <c r="B91" s="566" t="s">
        <v>1549</v>
      </c>
      <c r="F91" s="573" t="s">
        <v>1532</v>
      </c>
      <c r="H91" s="564"/>
      <c r="J91" s="565">
        <v>114943.94202037899</v>
      </c>
      <c r="K91" s="562"/>
      <c r="L91" s="565">
        <v>68951.470341309556</v>
      </c>
      <c r="M91" s="562"/>
      <c r="N91" s="565">
        <v>45992.471679069444</v>
      </c>
      <c r="P91" s="575" t="s">
        <v>1531</v>
      </c>
      <c r="R91" s="562">
        <v>0</v>
      </c>
      <c r="S91" s="562"/>
      <c r="T91" s="562">
        <f t="shared" si="18"/>
        <v>45992.471679069444</v>
      </c>
      <c r="U91" s="562"/>
      <c r="V91" s="562">
        <v>0</v>
      </c>
      <c r="W91" s="562"/>
      <c r="X91" s="562">
        <f t="shared" si="19"/>
        <v>45992.471679069444</v>
      </c>
      <c r="Y91" s="562"/>
      <c r="Z91" s="574" t="s">
        <v>1524</v>
      </c>
      <c r="AA91" s="562"/>
      <c r="AB91" s="561">
        <v>0</v>
      </c>
      <c r="AC91" s="561"/>
      <c r="AD91" s="564">
        <v>20977.014158521815</v>
      </c>
      <c r="AE91" s="561"/>
      <c r="AF91" s="561">
        <v>0</v>
      </c>
      <c r="AG91" s="562"/>
      <c r="AH91" s="574" t="s">
        <v>1529</v>
      </c>
      <c r="AI91" s="562"/>
      <c r="AJ91" s="563">
        <f t="shared" si="20"/>
        <v>0</v>
      </c>
      <c r="AK91" s="562"/>
      <c r="AL91" s="563">
        <f t="shared" si="21"/>
        <v>25015.457520547629</v>
      </c>
      <c r="AM91" s="562"/>
      <c r="AN91" s="563">
        <f t="shared" si="22"/>
        <v>0</v>
      </c>
      <c r="AO91" s="562"/>
      <c r="AP91" s="562">
        <f t="shared" si="23"/>
        <v>25015.457520547629</v>
      </c>
      <c r="AR91" s="561">
        <v>0</v>
      </c>
      <c r="AS91" s="561"/>
      <c r="AT91" s="564">
        <v>4702.7875288717078</v>
      </c>
      <c r="AU91" s="561"/>
      <c r="AV91" s="561">
        <v>0</v>
      </c>
      <c r="AW91" s="562"/>
      <c r="AX91" s="563">
        <f t="shared" si="24"/>
        <v>0</v>
      </c>
      <c r="AY91" s="562"/>
      <c r="AZ91" s="563">
        <f t="shared" si="25"/>
        <v>20312.669991675921</v>
      </c>
      <c r="BA91" s="562"/>
      <c r="BB91" s="563">
        <f t="shared" si="26"/>
        <v>0</v>
      </c>
      <c r="BC91" s="562"/>
      <c r="BD91" s="562">
        <f t="shared" si="27"/>
        <v>20312.669991675921</v>
      </c>
      <c r="BF91" s="561">
        <f t="shared" si="28"/>
        <v>28205.617042334688</v>
      </c>
      <c r="BH91" s="560">
        <f t="shared" si="16"/>
        <v>449</v>
      </c>
    </row>
    <row r="92" spans="1:60" ht="15" x14ac:dyDescent="0.25">
      <c r="A92" s="560">
        <f t="shared" si="17"/>
        <v>450</v>
      </c>
      <c r="B92" s="566" t="s">
        <v>1548</v>
      </c>
      <c r="F92" s="573" t="s">
        <v>1532</v>
      </c>
      <c r="H92" s="564"/>
      <c r="J92" s="565">
        <v>831141.34682690329</v>
      </c>
      <c r="K92" s="562"/>
      <c r="L92" s="565">
        <v>498577.39556428313</v>
      </c>
      <c r="M92" s="562"/>
      <c r="N92" s="565">
        <v>332563.9512626201</v>
      </c>
      <c r="P92" s="575" t="s">
        <v>1531</v>
      </c>
      <c r="R92" s="562">
        <v>0</v>
      </c>
      <c r="S92" s="562"/>
      <c r="T92" s="562">
        <f t="shared" si="18"/>
        <v>332563.9512626201</v>
      </c>
      <c r="U92" s="562"/>
      <c r="V92" s="562">
        <v>0</v>
      </c>
      <c r="W92" s="562"/>
      <c r="X92" s="562">
        <f t="shared" si="19"/>
        <v>332563.9512626201</v>
      </c>
      <c r="Y92" s="562"/>
      <c r="Z92" s="574" t="s">
        <v>1524</v>
      </c>
      <c r="AA92" s="562"/>
      <c r="AB92" s="561">
        <v>0</v>
      </c>
      <c r="AC92" s="561"/>
      <c r="AD92" s="564">
        <v>151681.31782368885</v>
      </c>
      <c r="AE92" s="561"/>
      <c r="AF92" s="561">
        <v>0</v>
      </c>
      <c r="AG92" s="562"/>
      <c r="AH92" s="574" t="s">
        <v>1529</v>
      </c>
      <c r="AI92" s="562"/>
      <c r="AJ92" s="563">
        <f t="shared" si="20"/>
        <v>0</v>
      </c>
      <c r="AK92" s="562"/>
      <c r="AL92" s="563">
        <f t="shared" si="21"/>
        <v>180882.63343893125</v>
      </c>
      <c r="AM92" s="562"/>
      <c r="AN92" s="563">
        <f t="shared" si="22"/>
        <v>0</v>
      </c>
      <c r="AO92" s="562"/>
      <c r="AP92" s="562">
        <f t="shared" si="23"/>
        <v>180882.63343893125</v>
      </c>
      <c r="AR92" s="561">
        <v>0</v>
      </c>
      <c r="AS92" s="561"/>
      <c r="AT92" s="564">
        <v>34005.078341155844</v>
      </c>
      <c r="AU92" s="561"/>
      <c r="AV92" s="561">
        <v>0</v>
      </c>
      <c r="AW92" s="562"/>
      <c r="AX92" s="563">
        <f t="shared" si="24"/>
        <v>0</v>
      </c>
      <c r="AY92" s="562"/>
      <c r="AZ92" s="563">
        <f t="shared" si="25"/>
        <v>146877.55509777542</v>
      </c>
      <c r="BA92" s="562"/>
      <c r="BB92" s="563">
        <f t="shared" si="26"/>
        <v>0</v>
      </c>
      <c r="BC92" s="562"/>
      <c r="BD92" s="562">
        <f t="shared" si="27"/>
        <v>146877.55509777542</v>
      </c>
      <c r="BF92" s="561">
        <f t="shared" si="28"/>
        <v>203950.14899075127</v>
      </c>
      <c r="BH92" s="560">
        <f t="shared" si="16"/>
        <v>450</v>
      </c>
    </row>
    <row r="93" spans="1:60" ht="15" x14ac:dyDescent="0.25">
      <c r="A93" s="560">
        <f t="shared" si="17"/>
        <v>451</v>
      </c>
      <c r="B93" s="566" t="s">
        <v>1547</v>
      </c>
      <c r="F93" s="573" t="s">
        <v>1532</v>
      </c>
      <c r="H93" s="564"/>
      <c r="J93" s="565">
        <v>8456.3577108052286</v>
      </c>
      <c r="K93" s="562"/>
      <c r="L93" s="565">
        <v>5072.7008124667409</v>
      </c>
      <c r="M93" s="562"/>
      <c r="N93" s="565">
        <v>3383.6568983384873</v>
      </c>
      <c r="P93" s="575" t="s">
        <v>1531</v>
      </c>
      <c r="R93" s="562">
        <v>0</v>
      </c>
      <c r="S93" s="562"/>
      <c r="T93" s="562">
        <f t="shared" si="18"/>
        <v>3383.6568983384873</v>
      </c>
      <c r="U93" s="562"/>
      <c r="V93" s="562">
        <v>0</v>
      </c>
      <c r="W93" s="562"/>
      <c r="X93" s="562">
        <f t="shared" si="19"/>
        <v>3383.6568983384873</v>
      </c>
      <c r="Y93" s="562"/>
      <c r="Z93" s="574" t="s">
        <v>1524</v>
      </c>
      <c r="AA93" s="562"/>
      <c r="AB93" s="561">
        <v>0</v>
      </c>
      <c r="AC93" s="561"/>
      <c r="AD93" s="564">
        <v>1543.2747158993861</v>
      </c>
      <c r="AE93" s="561"/>
      <c r="AF93" s="561">
        <v>0</v>
      </c>
      <c r="AG93" s="562"/>
      <c r="AH93" s="574" t="s">
        <v>1529</v>
      </c>
      <c r="AI93" s="562"/>
      <c r="AJ93" s="563">
        <f t="shared" si="20"/>
        <v>0</v>
      </c>
      <c r="AK93" s="562"/>
      <c r="AL93" s="563">
        <f t="shared" si="21"/>
        <v>1840.3821824391011</v>
      </c>
      <c r="AM93" s="562"/>
      <c r="AN93" s="563">
        <f t="shared" si="22"/>
        <v>0</v>
      </c>
      <c r="AO93" s="562"/>
      <c r="AP93" s="562">
        <f t="shared" si="23"/>
        <v>1840.3821824391011</v>
      </c>
      <c r="AR93" s="561">
        <v>0</v>
      </c>
      <c r="AS93" s="561"/>
      <c r="AT93" s="564">
        <v>345.98313338155697</v>
      </c>
      <c r="AU93" s="561"/>
      <c r="AV93" s="561">
        <v>0</v>
      </c>
      <c r="AW93" s="562"/>
      <c r="AX93" s="563">
        <f t="shared" si="24"/>
        <v>0</v>
      </c>
      <c r="AY93" s="562"/>
      <c r="AZ93" s="563">
        <f t="shared" si="25"/>
        <v>1494.3990490575443</v>
      </c>
      <c r="BA93" s="562"/>
      <c r="BB93" s="563">
        <f t="shared" si="26"/>
        <v>0</v>
      </c>
      <c r="BC93" s="562"/>
      <c r="BD93" s="562">
        <f t="shared" si="27"/>
        <v>1494.3990490575443</v>
      </c>
      <c r="BF93" s="561">
        <f t="shared" si="28"/>
        <v>2075.0815773317522</v>
      </c>
      <c r="BH93" s="560">
        <f t="shared" si="16"/>
        <v>451</v>
      </c>
    </row>
    <row r="94" spans="1:60" ht="15" x14ac:dyDescent="0.25">
      <c r="A94" s="560">
        <f t="shared" si="17"/>
        <v>452</v>
      </c>
      <c r="B94" s="566" t="s">
        <v>1546</v>
      </c>
      <c r="F94" s="573" t="s">
        <v>1532</v>
      </c>
      <c r="H94" s="564"/>
      <c r="J94" s="565">
        <v>-244.71339996627793</v>
      </c>
      <c r="K94" s="562"/>
      <c r="L94" s="565">
        <v>-146.77328667097626</v>
      </c>
      <c r="M94" s="562"/>
      <c r="N94" s="565">
        <v>-97.940113295301657</v>
      </c>
      <c r="P94" s="575" t="s">
        <v>1531</v>
      </c>
      <c r="R94" s="562">
        <v>0</v>
      </c>
      <c r="S94" s="562"/>
      <c r="T94" s="562">
        <f t="shared" si="18"/>
        <v>-97.940113295301657</v>
      </c>
      <c r="U94" s="562"/>
      <c r="V94" s="562">
        <v>0</v>
      </c>
      <c r="W94" s="562"/>
      <c r="X94" s="562">
        <f t="shared" si="19"/>
        <v>-97.940113295301657</v>
      </c>
      <c r="Y94" s="562"/>
      <c r="Z94" s="574" t="s">
        <v>1524</v>
      </c>
      <c r="AA94" s="562"/>
      <c r="AB94" s="561">
        <v>0</v>
      </c>
      <c r="AC94" s="561"/>
      <c r="AD94" s="564">
        <v>-44.670161621640901</v>
      </c>
      <c r="AE94" s="561"/>
      <c r="AF94" s="561">
        <v>0</v>
      </c>
      <c r="AG94" s="562"/>
      <c r="AH94" s="574" t="s">
        <v>1529</v>
      </c>
      <c r="AI94" s="562"/>
      <c r="AJ94" s="563">
        <f t="shared" si="20"/>
        <v>0</v>
      </c>
      <c r="AK94" s="562"/>
      <c r="AL94" s="563">
        <f t="shared" si="21"/>
        <v>-53.269951673660756</v>
      </c>
      <c r="AM94" s="562"/>
      <c r="AN94" s="563">
        <f t="shared" si="22"/>
        <v>0</v>
      </c>
      <c r="AO94" s="562"/>
      <c r="AP94" s="562">
        <f t="shared" si="23"/>
        <v>-53.269951673660756</v>
      </c>
      <c r="AR94" s="561">
        <v>0</v>
      </c>
      <c r="AS94" s="561"/>
      <c r="AT94" s="564">
        <v>-10.014498603062375</v>
      </c>
      <c r="AU94" s="561"/>
      <c r="AV94" s="561">
        <v>0</v>
      </c>
      <c r="AW94" s="562"/>
      <c r="AX94" s="563">
        <f t="shared" si="24"/>
        <v>0</v>
      </c>
      <c r="AY94" s="562"/>
      <c r="AZ94" s="563">
        <f t="shared" si="25"/>
        <v>-43.255453070598378</v>
      </c>
      <c r="BA94" s="562"/>
      <c r="BB94" s="563">
        <f t="shared" si="26"/>
        <v>0</v>
      </c>
      <c r="BC94" s="562"/>
      <c r="BD94" s="562">
        <f t="shared" si="27"/>
        <v>-43.255453070598378</v>
      </c>
      <c r="BF94" s="561">
        <f t="shared" si="28"/>
        <v>-60.06333706016737</v>
      </c>
      <c r="BH94" s="560">
        <f t="shared" si="16"/>
        <v>452</v>
      </c>
    </row>
    <row r="95" spans="1:60" ht="15" x14ac:dyDescent="0.25">
      <c r="A95" s="560">
        <f t="shared" si="17"/>
        <v>453</v>
      </c>
      <c r="B95" s="566" t="s">
        <v>1545</v>
      </c>
      <c r="F95" s="573" t="s">
        <v>1532</v>
      </c>
      <c r="H95" s="564"/>
      <c r="J95" s="565">
        <v>82964.600265615823</v>
      </c>
      <c r="K95" s="562"/>
      <c r="L95" s="565">
        <v>49768.042533099309</v>
      </c>
      <c r="M95" s="562"/>
      <c r="N95" s="565">
        <v>33196.557732516521</v>
      </c>
      <c r="P95" s="575" t="s">
        <v>1531</v>
      </c>
      <c r="R95" s="562">
        <v>0</v>
      </c>
      <c r="S95" s="562"/>
      <c r="T95" s="562">
        <f t="shared" si="18"/>
        <v>33196.557732516521</v>
      </c>
      <c r="U95" s="562"/>
      <c r="V95" s="562">
        <v>0</v>
      </c>
      <c r="W95" s="562"/>
      <c r="X95" s="562">
        <f t="shared" si="19"/>
        <v>33196.557732516521</v>
      </c>
      <c r="Y95" s="562"/>
      <c r="Z95" s="574" t="s">
        <v>1524</v>
      </c>
      <c r="AA95" s="562"/>
      <c r="AB95" s="561">
        <v>0</v>
      </c>
      <c r="AC95" s="561"/>
      <c r="AD95" s="564">
        <v>15140.840145064267</v>
      </c>
      <c r="AE95" s="561"/>
      <c r="AF95" s="561">
        <v>0</v>
      </c>
      <c r="AG95" s="562"/>
      <c r="AH95" s="574" t="s">
        <v>1529</v>
      </c>
      <c r="AI95" s="562"/>
      <c r="AJ95" s="563">
        <f t="shared" si="20"/>
        <v>0</v>
      </c>
      <c r="AK95" s="562"/>
      <c r="AL95" s="563">
        <f t="shared" si="21"/>
        <v>18055.717587452255</v>
      </c>
      <c r="AM95" s="562"/>
      <c r="AN95" s="563">
        <f t="shared" si="22"/>
        <v>0</v>
      </c>
      <c r="AO95" s="562"/>
      <c r="AP95" s="562">
        <f t="shared" si="23"/>
        <v>18055.717587452255</v>
      </c>
      <c r="AR95" s="561">
        <v>0</v>
      </c>
      <c r="AS95" s="561"/>
      <c r="AT95" s="564">
        <v>3394.3893860567359</v>
      </c>
      <c r="AU95" s="561"/>
      <c r="AV95" s="561">
        <v>0</v>
      </c>
      <c r="AW95" s="562"/>
      <c r="AX95" s="563">
        <f t="shared" si="24"/>
        <v>0</v>
      </c>
      <c r="AY95" s="562"/>
      <c r="AZ95" s="563">
        <f t="shared" si="25"/>
        <v>14661.328201395518</v>
      </c>
      <c r="BA95" s="562"/>
      <c r="BB95" s="563">
        <f t="shared" si="26"/>
        <v>0</v>
      </c>
      <c r="BC95" s="562"/>
      <c r="BD95" s="562">
        <f t="shared" si="27"/>
        <v>14661.328201395518</v>
      </c>
      <c r="BF95" s="561">
        <f t="shared" si="28"/>
        <v>20358.31866268727</v>
      </c>
      <c r="BH95" s="560">
        <f t="shared" si="16"/>
        <v>453</v>
      </c>
    </row>
    <row r="96" spans="1:60" ht="15" x14ac:dyDescent="0.25">
      <c r="A96" s="560">
        <f t="shared" si="17"/>
        <v>454</v>
      </c>
      <c r="B96" s="566" t="s">
        <v>1544</v>
      </c>
      <c r="F96" s="573" t="s">
        <v>1532</v>
      </c>
      <c r="H96" s="564"/>
      <c r="J96" s="565">
        <v>-2.5537923876161601</v>
      </c>
      <c r="K96" s="562"/>
      <c r="L96" s="565">
        <v>-1.5613586211721953</v>
      </c>
      <c r="M96" s="562"/>
      <c r="N96" s="565">
        <v>-0.99243376644396486</v>
      </c>
      <c r="P96" s="575" t="s">
        <v>1531</v>
      </c>
      <c r="R96" s="562">
        <v>0</v>
      </c>
      <c r="S96" s="562"/>
      <c r="T96" s="562">
        <f t="shared" si="18"/>
        <v>-0.99243376644396486</v>
      </c>
      <c r="U96" s="562"/>
      <c r="V96" s="562">
        <v>0</v>
      </c>
      <c r="W96" s="562"/>
      <c r="X96" s="562">
        <f t="shared" si="19"/>
        <v>-0.99243376644396486</v>
      </c>
      <c r="Y96" s="562"/>
      <c r="Z96" s="574" t="s">
        <v>1524</v>
      </c>
      <c r="AA96" s="562"/>
      <c r="AB96" s="561">
        <v>0</v>
      </c>
      <c r="AC96" s="561"/>
      <c r="AD96" s="564">
        <v>-0.45264575723083639</v>
      </c>
      <c r="AE96" s="561"/>
      <c r="AF96" s="561">
        <v>0</v>
      </c>
      <c r="AG96" s="562"/>
      <c r="AH96" s="574" t="s">
        <v>1529</v>
      </c>
      <c r="AI96" s="562"/>
      <c r="AJ96" s="563">
        <f t="shared" si="20"/>
        <v>0</v>
      </c>
      <c r="AK96" s="562"/>
      <c r="AL96" s="563">
        <f t="shared" si="21"/>
        <v>-0.53978800921312842</v>
      </c>
      <c r="AM96" s="562"/>
      <c r="AN96" s="563">
        <f t="shared" si="22"/>
        <v>0</v>
      </c>
      <c r="AO96" s="562"/>
      <c r="AP96" s="562">
        <f t="shared" si="23"/>
        <v>-0.53978800921312842</v>
      </c>
      <c r="AR96" s="561">
        <v>0</v>
      </c>
      <c r="AS96" s="561"/>
      <c r="AT96" s="564">
        <v>-0.10147758904177</v>
      </c>
      <c r="AU96" s="561"/>
      <c r="AV96" s="561">
        <v>0</v>
      </c>
      <c r="AW96" s="562"/>
      <c r="AX96" s="563">
        <f t="shared" si="24"/>
        <v>0</v>
      </c>
      <c r="AY96" s="562"/>
      <c r="AZ96" s="563">
        <f t="shared" si="25"/>
        <v>-0.43831042017135841</v>
      </c>
      <c r="BA96" s="562"/>
      <c r="BB96" s="563">
        <f t="shared" si="26"/>
        <v>0</v>
      </c>
      <c r="BC96" s="562"/>
      <c r="BD96" s="562">
        <f t="shared" si="27"/>
        <v>-0.43831042017135841</v>
      </c>
      <c r="BF96" s="561">
        <f t="shared" si="28"/>
        <v>-0.60862584101865458</v>
      </c>
      <c r="BH96" s="560">
        <f t="shared" si="16"/>
        <v>454</v>
      </c>
    </row>
    <row r="97" spans="1:60" ht="15" x14ac:dyDescent="0.25">
      <c r="A97" s="560">
        <f t="shared" si="17"/>
        <v>455</v>
      </c>
      <c r="B97" s="566" t="s">
        <v>1543</v>
      </c>
      <c r="F97" s="573" t="s">
        <v>1532</v>
      </c>
      <c r="H97" s="564"/>
      <c r="J97" s="565">
        <v>50.62517850744976</v>
      </c>
      <c r="K97" s="562"/>
      <c r="L97" s="565">
        <v>30.560806869050776</v>
      </c>
      <c r="M97" s="562"/>
      <c r="N97" s="565">
        <v>20.064371638398988</v>
      </c>
      <c r="P97" s="575" t="s">
        <v>1531</v>
      </c>
      <c r="R97" s="562">
        <v>0</v>
      </c>
      <c r="S97" s="562"/>
      <c r="T97" s="562">
        <f t="shared" si="18"/>
        <v>20.064371638398988</v>
      </c>
      <c r="U97" s="562"/>
      <c r="V97" s="562">
        <v>0</v>
      </c>
      <c r="W97" s="562"/>
      <c r="X97" s="562">
        <f t="shared" si="19"/>
        <v>20.064371638398988</v>
      </c>
      <c r="Y97" s="562"/>
      <c r="Z97" s="574" t="s">
        <v>1524</v>
      </c>
      <c r="AA97" s="562"/>
      <c r="AB97" s="561">
        <v>0</v>
      </c>
      <c r="AC97" s="561"/>
      <c r="AD97" s="564">
        <v>9.1512935177189192</v>
      </c>
      <c r="AE97" s="561"/>
      <c r="AF97" s="561">
        <v>0</v>
      </c>
      <c r="AG97" s="562"/>
      <c r="AH97" s="574" t="s">
        <v>1529</v>
      </c>
      <c r="AI97" s="562"/>
      <c r="AJ97" s="563">
        <f t="shared" si="20"/>
        <v>0</v>
      </c>
      <c r="AK97" s="562"/>
      <c r="AL97" s="563">
        <f t="shared" si="21"/>
        <v>10.913078120680069</v>
      </c>
      <c r="AM97" s="562"/>
      <c r="AN97" s="563">
        <f t="shared" si="22"/>
        <v>0</v>
      </c>
      <c r="AO97" s="562"/>
      <c r="AP97" s="562">
        <f t="shared" si="23"/>
        <v>10.913078120680069</v>
      </c>
      <c r="AR97" s="561">
        <v>0</v>
      </c>
      <c r="AS97" s="561"/>
      <c r="AT97" s="564">
        <v>2.0516069972088764</v>
      </c>
      <c r="AU97" s="561"/>
      <c r="AV97" s="561">
        <v>0</v>
      </c>
      <c r="AW97" s="562"/>
      <c r="AX97" s="563">
        <f t="shared" si="24"/>
        <v>0</v>
      </c>
      <c r="AY97" s="562"/>
      <c r="AZ97" s="563">
        <f t="shared" si="25"/>
        <v>8.8614711234711923</v>
      </c>
      <c r="BA97" s="562"/>
      <c r="BB97" s="563">
        <f t="shared" si="26"/>
        <v>0</v>
      </c>
      <c r="BC97" s="562"/>
      <c r="BD97" s="562">
        <f t="shared" si="27"/>
        <v>8.8614711234711923</v>
      </c>
      <c r="BF97" s="561">
        <f t="shared" si="28"/>
        <v>12.304796023504634</v>
      </c>
      <c r="BH97" s="560">
        <f t="shared" si="16"/>
        <v>455</v>
      </c>
    </row>
    <row r="98" spans="1:60" ht="15" x14ac:dyDescent="0.25">
      <c r="A98" s="560">
        <f t="shared" si="17"/>
        <v>456</v>
      </c>
      <c r="B98" s="572"/>
      <c r="F98" s="573"/>
      <c r="H98" s="564"/>
      <c r="J98" s="565"/>
      <c r="K98" s="562"/>
      <c r="L98" s="565"/>
      <c r="M98" s="562"/>
      <c r="N98" s="565"/>
      <c r="P98" s="579"/>
      <c r="R98" s="562">
        <v>0</v>
      </c>
      <c r="S98" s="562"/>
      <c r="T98" s="562">
        <f t="shared" si="18"/>
        <v>0</v>
      </c>
      <c r="U98" s="562"/>
      <c r="V98" s="562">
        <v>0</v>
      </c>
      <c r="W98" s="562"/>
      <c r="X98" s="562">
        <f t="shared" si="19"/>
        <v>0</v>
      </c>
      <c r="Y98" s="562"/>
      <c r="Z98" s="574"/>
      <c r="AA98" s="562"/>
      <c r="AB98" s="561">
        <v>0</v>
      </c>
      <c r="AC98" s="561"/>
      <c r="AD98" s="564">
        <v>0</v>
      </c>
      <c r="AE98" s="561"/>
      <c r="AF98" s="561">
        <v>0</v>
      </c>
      <c r="AG98" s="562"/>
      <c r="AH98" s="561"/>
      <c r="AI98" s="562"/>
      <c r="AJ98" s="563">
        <f t="shared" si="20"/>
        <v>0</v>
      </c>
      <c r="AK98" s="562"/>
      <c r="AL98" s="563">
        <f t="shared" si="21"/>
        <v>0</v>
      </c>
      <c r="AM98" s="562"/>
      <c r="AN98" s="563">
        <f t="shared" si="22"/>
        <v>0</v>
      </c>
      <c r="AO98" s="562"/>
      <c r="AP98" s="562">
        <f t="shared" si="23"/>
        <v>0</v>
      </c>
      <c r="AR98" s="561">
        <v>0</v>
      </c>
      <c r="AS98" s="561"/>
      <c r="AT98" s="564"/>
      <c r="AU98" s="561"/>
      <c r="AV98" s="561">
        <v>0</v>
      </c>
      <c r="AW98" s="562"/>
      <c r="AX98" s="563">
        <f t="shared" si="24"/>
        <v>0</v>
      </c>
      <c r="AY98" s="562"/>
      <c r="AZ98" s="563">
        <f t="shared" si="25"/>
        <v>0</v>
      </c>
      <c r="BA98" s="562"/>
      <c r="BB98" s="563">
        <f t="shared" si="26"/>
        <v>0</v>
      </c>
      <c r="BC98" s="562"/>
      <c r="BD98" s="562">
        <f t="shared" si="27"/>
        <v>0</v>
      </c>
      <c r="BF98" s="561">
        <f t="shared" si="28"/>
        <v>0</v>
      </c>
      <c r="BH98" s="560">
        <f t="shared" si="16"/>
        <v>456</v>
      </c>
    </row>
    <row r="99" spans="1:60" ht="15" x14ac:dyDescent="0.25">
      <c r="A99" s="560">
        <f t="shared" si="17"/>
        <v>457</v>
      </c>
      <c r="B99" s="572"/>
      <c r="F99" s="573"/>
      <c r="H99" s="564"/>
      <c r="J99" s="565"/>
      <c r="K99" s="562"/>
      <c r="L99" s="565"/>
      <c r="M99" s="562"/>
      <c r="N99" s="565"/>
      <c r="P99" s="579"/>
      <c r="R99" s="562">
        <v>0</v>
      </c>
      <c r="S99" s="562"/>
      <c r="T99" s="562">
        <f t="shared" si="18"/>
        <v>0</v>
      </c>
      <c r="U99" s="562"/>
      <c r="V99" s="562">
        <v>0</v>
      </c>
      <c r="W99" s="562"/>
      <c r="X99" s="562">
        <f t="shared" si="19"/>
        <v>0</v>
      </c>
      <c r="Y99" s="562"/>
      <c r="Z99" s="574"/>
      <c r="AA99" s="562"/>
      <c r="AB99" s="561">
        <v>0</v>
      </c>
      <c r="AC99" s="561"/>
      <c r="AD99" s="564">
        <v>0</v>
      </c>
      <c r="AE99" s="561"/>
      <c r="AF99" s="561">
        <v>0</v>
      </c>
      <c r="AG99" s="562"/>
      <c r="AH99" s="561"/>
      <c r="AI99" s="562"/>
      <c r="AJ99" s="563">
        <f t="shared" si="20"/>
        <v>0</v>
      </c>
      <c r="AK99" s="562"/>
      <c r="AL99" s="563">
        <f t="shared" si="21"/>
        <v>0</v>
      </c>
      <c r="AM99" s="562"/>
      <c r="AN99" s="563">
        <f t="shared" si="22"/>
        <v>0</v>
      </c>
      <c r="AO99" s="562"/>
      <c r="AP99" s="562">
        <f t="shared" si="23"/>
        <v>0</v>
      </c>
      <c r="AR99" s="561">
        <v>0</v>
      </c>
      <c r="AS99" s="561"/>
      <c r="AT99" s="564"/>
      <c r="AU99" s="561"/>
      <c r="AV99" s="561">
        <v>0</v>
      </c>
      <c r="AW99" s="562"/>
      <c r="AX99" s="563">
        <f t="shared" si="24"/>
        <v>0</v>
      </c>
      <c r="AY99" s="562"/>
      <c r="AZ99" s="563">
        <f t="shared" si="25"/>
        <v>0</v>
      </c>
      <c r="BA99" s="562"/>
      <c r="BB99" s="563">
        <f t="shared" si="26"/>
        <v>0</v>
      </c>
      <c r="BC99" s="562"/>
      <c r="BD99" s="562">
        <f t="shared" si="27"/>
        <v>0</v>
      </c>
      <c r="BF99" s="561">
        <f t="shared" si="28"/>
        <v>0</v>
      </c>
      <c r="BH99" s="560">
        <f t="shared" si="16"/>
        <v>457</v>
      </c>
    </row>
    <row r="100" spans="1:60" ht="15" x14ac:dyDescent="0.25">
      <c r="A100" s="560"/>
      <c r="B100" s="571"/>
      <c r="F100" s="573"/>
      <c r="H100" s="561"/>
      <c r="J100" s="562"/>
      <c r="K100" s="562"/>
      <c r="L100" s="562"/>
      <c r="M100" s="562"/>
      <c r="N100" s="562"/>
      <c r="P100" s="579"/>
      <c r="R100" s="562"/>
      <c r="S100" s="562"/>
      <c r="T100" s="562"/>
      <c r="U100" s="562"/>
      <c r="V100" s="562"/>
      <c r="W100" s="562"/>
      <c r="X100" s="562"/>
      <c r="Y100" s="562"/>
      <c r="Z100" s="574"/>
      <c r="AA100" s="562"/>
      <c r="AB100" s="561"/>
      <c r="AC100" s="561"/>
      <c r="AD100" s="561"/>
      <c r="AE100" s="561"/>
      <c r="AF100" s="561"/>
      <c r="AG100" s="562"/>
      <c r="AH100" s="561"/>
      <c r="AI100" s="562"/>
      <c r="AJ100" s="562"/>
      <c r="AK100" s="562"/>
      <c r="AL100" s="562"/>
      <c r="AM100" s="562"/>
      <c r="AN100" s="562"/>
      <c r="AO100" s="562"/>
      <c r="AP100" s="562"/>
      <c r="AR100" s="561"/>
      <c r="AS100" s="561"/>
      <c r="AT100" s="561"/>
      <c r="AU100" s="561"/>
      <c r="AV100" s="561"/>
      <c r="AW100" s="562"/>
      <c r="AX100" s="562"/>
      <c r="AY100" s="562"/>
      <c r="AZ100" s="562"/>
      <c r="BA100" s="562"/>
      <c r="BB100" s="562"/>
      <c r="BC100" s="562"/>
      <c r="BD100" s="562"/>
      <c r="BF100" s="561"/>
      <c r="BH100" s="560"/>
    </row>
    <row r="101" spans="1:60" ht="15" x14ac:dyDescent="0.25">
      <c r="A101" s="543" t="s">
        <v>100</v>
      </c>
      <c r="F101" s="573"/>
      <c r="H101" s="556"/>
      <c r="P101" s="579"/>
      <c r="X101" s="562"/>
      <c r="Z101" s="573"/>
      <c r="BH101" s="570" t="s">
        <v>100</v>
      </c>
    </row>
    <row r="102" spans="1:60" ht="15" x14ac:dyDescent="0.25">
      <c r="A102" s="560">
        <v>500</v>
      </c>
      <c r="B102" s="577" t="s">
        <v>1542</v>
      </c>
      <c r="F102" s="573"/>
      <c r="H102" s="567">
        <f>ROUND(SUM(H103:H113),0)</f>
        <v>0</v>
      </c>
      <c r="J102" s="568">
        <f>ROUND(SUM(J103:J113),0)</f>
        <v>9730734</v>
      </c>
      <c r="K102" s="562"/>
      <c r="L102" s="568">
        <f>ROUND(SUM(L103:L113),0)</f>
        <v>5840030</v>
      </c>
      <c r="M102" s="562"/>
      <c r="N102" s="568">
        <f>ROUND(SUM(N103:N113),0)</f>
        <v>3890704</v>
      </c>
      <c r="O102" s="560"/>
      <c r="P102" s="579"/>
      <c r="Q102" s="560"/>
      <c r="R102" s="568">
        <f>ROUND(SUM(R103:R113),0)</f>
        <v>0</v>
      </c>
      <c r="S102" s="562"/>
      <c r="T102" s="568">
        <f>ROUND(SUM(T103:T113),0)</f>
        <v>0</v>
      </c>
      <c r="U102" s="562"/>
      <c r="V102" s="568">
        <f>ROUND(SUM(V103:V113),0)</f>
        <v>3890704</v>
      </c>
      <c r="W102" s="562"/>
      <c r="X102" s="568">
        <f>ROUND(SUM(X103:X113),0)</f>
        <v>3890704</v>
      </c>
      <c r="Y102" s="562"/>
      <c r="Z102" s="574"/>
      <c r="AA102" s="562"/>
      <c r="AB102" s="567">
        <f>SUM(AB103:AB113)</f>
        <v>0</v>
      </c>
      <c r="AC102" s="561"/>
      <c r="AD102" s="567">
        <f>SUM(AD103:AD113)</f>
        <v>0</v>
      </c>
      <c r="AE102" s="561"/>
      <c r="AF102" s="567">
        <f>SUM(AF103:AF113)</f>
        <v>916585.61355400272</v>
      </c>
      <c r="AG102" s="562"/>
      <c r="AH102" s="561"/>
      <c r="AI102" s="562"/>
      <c r="AJ102" s="568">
        <f>SUM(AJ103:AJ113)</f>
        <v>0</v>
      </c>
      <c r="AK102" s="562"/>
      <c r="AL102" s="568">
        <f>SUM(AL103:AL113)</f>
        <v>0</v>
      </c>
      <c r="AM102" s="562"/>
      <c r="AN102" s="568">
        <f>SUM(AN103:AN113)</f>
        <v>2974118.5222892854</v>
      </c>
      <c r="AO102" s="562"/>
      <c r="AP102" s="568">
        <f>SUM(AP103:AP113)</f>
        <v>2974118.5222892854</v>
      </c>
      <c r="AR102" s="567">
        <f>SUM(AR103:AR113)</f>
        <v>0</v>
      </c>
      <c r="AS102" s="561"/>
      <c r="AT102" s="567">
        <f>SUM(AT103:AT113)</f>
        <v>0</v>
      </c>
      <c r="AU102" s="561"/>
      <c r="AV102" s="567">
        <f>SUM(AV103:AV113)</f>
        <v>559120.10937917756</v>
      </c>
      <c r="AW102" s="562"/>
      <c r="AX102" s="568">
        <f>SUM(AX103:AX113)</f>
        <v>0</v>
      </c>
      <c r="AY102" s="562"/>
      <c r="AZ102" s="568">
        <f>SUM(AZ103:AZ113)</f>
        <v>0</v>
      </c>
      <c r="BA102" s="562"/>
      <c r="BB102" s="568">
        <f>SUM(BB103:BB113)</f>
        <v>2414998.412910108</v>
      </c>
      <c r="BC102" s="562"/>
      <c r="BD102" s="568">
        <f>SUM(BD103:BD113)</f>
        <v>2414998.412910108</v>
      </c>
      <c r="BF102" s="567">
        <f>ROUND(SUM(BF103:BF113),0)</f>
        <v>3353401</v>
      </c>
      <c r="BH102" s="560">
        <f>A102</f>
        <v>500</v>
      </c>
    </row>
    <row r="103" spans="1:60" ht="15" x14ac:dyDescent="0.25">
      <c r="A103" s="560">
        <f>A102+1</f>
        <v>501</v>
      </c>
      <c r="B103" s="576" t="s">
        <v>1541</v>
      </c>
      <c r="F103" s="578" t="s">
        <v>1526</v>
      </c>
      <c r="H103" s="564"/>
      <c r="J103" s="565">
        <v>5449227.7939999998</v>
      </c>
      <c r="K103" s="562"/>
      <c r="L103" s="565">
        <v>3269536.6763999998</v>
      </c>
      <c r="M103" s="562"/>
      <c r="N103" s="565">
        <v>2179691.1176</v>
      </c>
      <c r="P103" s="575" t="s">
        <v>1525</v>
      </c>
      <c r="R103" s="562">
        <v>0</v>
      </c>
      <c r="S103" s="562"/>
      <c r="T103" s="562">
        <v>0</v>
      </c>
      <c r="U103" s="562"/>
      <c r="V103" s="562">
        <f>+N103</f>
        <v>2179691.1176</v>
      </c>
      <c r="W103" s="562"/>
      <c r="X103" s="562">
        <f t="shared" ref="X103:X113" si="29">SUM(R103:V103)</f>
        <v>2179691.1176</v>
      </c>
      <c r="Y103" s="562"/>
      <c r="Z103" s="574" t="s">
        <v>1530</v>
      </c>
      <c r="AA103" s="562"/>
      <c r="AB103" s="561">
        <v>0</v>
      </c>
      <c r="AC103" s="561"/>
      <c r="AD103" s="561">
        <v>0</v>
      </c>
      <c r="AE103" s="561"/>
      <c r="AF103" s="564">
        <v>1748028.7784415418</v>
      </c>
      <c r="AG103" s="562"/>
      <c r="AH103" s="574" t="s">
        <v>1523</v>
      </c>
      <c r="AI103" s="562"/>
      <c r="AJ103" s="563">
        <f t="shared" ref="AJ103:AJ113" si="30">+R103-AB103</f>
        <v>0</v>
      </c>
      <c r="AK103" s="562"/>
      <c r="AL103" s="563">
        <f t="shared" ref="AL103:AL113" si="31">+T103-AD103</f>
        <v>0</v>
      </c>
      <c r="AM103" s="562"/>
      <c r="AN103" s="563">
        <f t="shared" ref="AN103:AN113" si="32">+V103-AF103</f>
        <v>431662.33915845817</v>
      </c>
      <c r="AO103" s="562"/>
      <c r="AP103" s="562">
        <f t="shared" ref="AP103:AP113" si="33">SUM(AJ103:AN103)</f>
        <v>431662.33915845817</v>
      </c>
      <c r="AR103" s="561">
        <v>0</v>
      </c>
      <c r="AS103" s="561"/>
      <c r="AT103" s="561">
        <v>0</v>
      </c>
      <c r="AU103" s="561"/>
      <c r="AV103" s="564">
        <v>81150.389220770798</v>
      </c>
      <c r="AW103" s="562"/>
      <c r="AX103" s="563">
        <f t="shared" ref="AX103:AX113" si="34">+AJ103-AR103</f>
        <v>0</v>
      </c>
      <c r="AY103" s="562"/>
      <c r="AZ103" s="563">
        <f t="shared" ref="AZ103:AZ113" si="35">+AL103-AT103</f>
        <v>0</v>
      </c>
      <c r="BA103" s="562"/>
      <c r="BB103" s="563">
        <f t="shared" ref="BB103:BB113" si="36">+AN103-AV103</f>
        <v>350511.94993768737</v>
      </c>
      <c r="BC103" s="562"/>
      <c r="BD103" s="562">
        <f t="shared" ref="BD103:BD113" si="37">SUM(AX103:BB103)</f>
        <v>350511.94993768737</v>
      </c>
      <c r="BF103" s="561">
        <f t="shared" ref="BF103:BF111" si="38">+BD103*$BF$9</f>
        <v>486711.2906750231</v>
      </c>
      <c r="BH103" s="560">
        <f>A103</f>
        <v>501</v>
      </c>
    </row>
    <row r="104" spans="1:60" ht="15" x14ac:dyDescent="0.25">
      <c r="A104" s="560">
        <f>A103+1</f>
        <v>502</v>
      </c>
      <c r="B104" s="576" t="s">
        <v>1360</v>
      </c>
      <c r="F104" s="578" t="s">
        <v>1526</v>
      </c>
      <c r="H104" s="564"/>
      <c r="J104" s="565">
        <v>26635870</v>
      </c>
      <c r="K104" s="562"/>
      <c r="L104" s="565">
        <v>15981522</v>
      </c>
      <c r="M104" s="562"/>
      <c r="N104" s="565">
        <v>10654348</v>
      </c>
      <c r="P104" s="575" t="s">
        <v>1525</v>
      </c>
      <c r="R104" s="562">
        <v>0</v>
      </c>
      <c r="S104" s="562"/>
      <c r="T104" s="562">
        <v>0</v>
      </c>
      <c r="U104" s="562"/>
      <c r="V104" s="562">
        <f>+N104</f>
        <v>10654348</v>
      </c>
      <c r="W104" s="562"/>
      <c r="X104" s="562">
        <f t="shared" si="29"/>
        <v>10654348</v>
      </c>
      <c r="Y104" s="562"/>
      <c r="Z104" s="574" t="s">
        <v>1530</v>
      </c>
      <c r="AA104" s="562"/>
      <c r="AB104" s="561">
        <v>0</v>
      </c>
      <c r="AC104" s="561"/>
      <c r="AD104" s="561">
        <v>0</v>
      </c>
      <c r="AE104" s="561"/>
      <c r="AF104" s="564">
        <v>797541.7827096649</v>
      </c>
      <c r="AG104" s="562"/>
      <c r="AH104" s="574" t="s">
        <v>1523</v>
      </c>
      <c r="AI104" s="562"/>
      <c r="AJ104" s="563">
        <f t="shared" si="30"/>
        <v>0</v>
      </c>
      <c r="AK104" s="562"/>
      <c r="AL104" s="563">
        <f t="shared" si="31"/>
        <v>0</v>
      </c>
      <c r="AM104" s="562"/>
      <c r="AN104" s="563">
        <f t="shared" si="32"/>
        <v>9856806.2172903344</v>
      </c>
      <c r="AO104" s="562"/>
      <c r="AP104" s="562">
        <f t="shared" si="33"/>
        <v>9856806.2172903344</v>
      </c>
      <c r="AR104" s="561">
        <v>0</v>
      </c>
      <c r="AS104" s="561"/>
      <c r="AT104" s="561">
        <v>0</v>
      </c>
      <c r="AU104" s="561"/>
      <c r="AV104" s="564">
        <v>1853032.88237294</v>
      </c>
      <c r="AW104" s="562"/>
      <c r="AX104" s="563">
        <f t="shared" si="34"/>
        <v>0</v>
      </c>
      <c r="AY104" s="562"/>
      <c r="AZ104" s="563">
        <f t="shared" si="35"/>
        <v>0</v>
      </c>
      <c r="BA104" s="562"/>
      <c r="BB104" s="563">
        <f t="shared" si="36"/>
        <v>8003773.3349173944</v>
      </c>
      <c r="BC104" s="562"/>
      <c r="BD104" s="562">
        <f t="shared" si="37"/>
        <v>8003773.3349173944</v>
      </c>
      <c r="BF104" s="561">
        <f t="shared" si="38"/>
        <v>11113820.37274481</v>
      </c>
      <c r="BH104" s="560">
        <f>A104</f>
        <v>502</v>
      </c>
    </row>
    <row r="105" spans="1:60" ht="15" x14ac:dyDescent="0.25">
      <c r="A105" s="560" t="s">
        <v>1539</v>
      </c>
      <c r="B105" s="576" t="s">
        <v>1540</v>
      </c>
      <c r="F105" s="578" t="s">
        <v>1526</v>
      </c>
      <c r="H105" s="564"/>
      <c r="J105" s="565">
        <v>-26601023.383000001</v>
      </c>
      <c r="K105" s="562"/>
      <c r="L105" s="565">
        <v>-15960614.0298</v>
      </c>
      <c r="M105" s="562"/>
      <c r="N105" s="565">
        <v>-10640409.3532</v>
      </c>
      <c r="P105" s="575" t="s">
        <v>1525</v>
      </c>
      <c r="R105" s="562">
        <v>0</v>
      </c>
      <c r="S105" s="562"/>
      <c r="T105" s="562">
        <v>0</v>
      </c>
      <c r="U105" s="562"/>
      <c r="V105" s="562">
        <f>+N105</f>
        <v>-10640409.3532</v>
      </c>
      <c r="W105" s="562"/>
      <c r="X105" s="562">
        <f t="shared" si="29"/>
        <v>-10640409.3532</v>
      </c>
      <c r="Y105" s="562"/>
      <c r="Z105" s="574" t="s">
        <v>1530</v>
      </c>
      <c r="AA105" s="562"/>
      <c r="AB105" s="561">
        <v>0</v>
      </c>
      <c r="AC105" s="561"/>
      <c r="AD105" s="561">
        <v>0</v>
      </c>
      <c r="AE105" s="561"/>
      <c r="AF105" s="564">
        <v>-3053099.8094797912</v>
      </c>
      <c r="AG105" s="562"/>
      <c r="AH105" s="574" t="s">
        <v>1523</v>
      </c>
      <c r="AI105" s="562"/>
      <c r="AJ105" s="563">
        <f t="shared" si="30"/>
        <v>0</v>
      </c>
      <c r="AK105" s="562"/>
      <c r="AL105" s="563">
        <f t="shared" si="31"/>
        <v>0</v>
      </c>
      <c r="AM105" s="562"/>
      <c r="AN105" s="563">
        <f t="shared" si="32"/>
        <v>-7587309.5437202081</v>
      </c>
      <c r="AO105" s="562"/>
      <c r="AP105" s="562">
        <f t="shared" si="33"/>
        <v>-7587309.5437202081</v>
      </c>
      <c r="AR105" s="561">
        <v>0</v>
      </c>
      <c r="AS105" s="561"/>
      <c r="AT105" s="561">
        <v>0</v>
      </c>
      <c r="AU105" s="561"/>
      <c r="AV105" s="564">
        <v>-1426378.2571471201</v>
      </c>
      <c r="AW105" s="562"/>
      <c r="AX105" s="563">
        <f t="shared" si="34"/>
        <v>0</v>
      </c>
      <c r="AY105" s="562"/>
      <c r="AZ105" s="563">
        <f t="shared" si="35"/>
        <v>0</v>
      </c>
      <c r="BA105" s="562"/>
      <c r="BB105" s="563">
        <f t="shared" si="36"/>
        <v>-6160931.2865730878</v>
      </c>
      <c r="BC105" s="562"/>
      <c r="BD105" s="562">
        <f t="shared" si="37"/>
        <v>-6160931.2865730878</v>
      </c>
      <c r="BF105" s="561">
        <f t="shared" si="38"/>
        <v>-8554900.3929286767</v>
      </c>
      <c r="BH105" s="560" t="s">
        <v>1539</v>
      </c>
    </row>
    <row r="106" spans="1:60" ht="15" x14ac:dyDescent="0.25">
      <c r="A106" s="560">
        <f>A104+1</f>
        <v>503</v>
      </c>
      <c r="B106" s="566" t="s">
        <v>1538</v>
      </c>
      <c r="F106" s="578" t="s">
        <v>1532</v>
      </c>
      <c r="H106" s="564"/>
      <c r="J106" s="565">
        <v>-47739682.848362915</v>
      </c>
      <c r="K106" s="562"/>
      <c r="L106" s="565">
        <v>-28643809.713524446</v>
      </c>
      <c r="M106" s="562"/>
      <c r="N106" s="565">
        <v>-19095873.134838477</v>
      </c>
      <c r="P106" s="575" t="s">
        <v>1531</v>
      </c>
      <c r="R106" s="562">
        <v>0</v>
      </c>
      <c r="S106" s="562"/>
      <c r="T106" s="562">
        <v>0</v>
      </c>
      <c r="U106" s="562"/>
      <c r="V106" s="562">
        <f t="shared" ref="V106:V113" si="39">N106</f>
        <v>-19095873.134838477</v>
      </c>
      <c r="W106" s="562"/>
      <c r="X106" s="562">
        <f t="shared" si="29"/>
        <v>-19095873.134838477</v>
      </c>
      <c r="Y106" s="562"/>
      <c r="Z106" s="574" t="s">
        <v>1530</v>
      </c>
      <c r="AA106" s="562"/>
      <c r="AB106" s="561">
        <v>0</v>
      </c>
      <c r="AC106" s="561"/>
      <c r="AD106" s="561">
        <v>0</v>
      </c>
      <c r="AE106" s="561"/>
      <c r="AF106" s="564">
        <v>-16024469.634067936</v>
      </c>
      <c r="AG106" s="562"/>
      <c r="AH106" s="574" t="s">
        <v>1529</v>
      </c>
      <c r="AI106" s="562"/>
      <c r="AJ106" s="563">
        <f t="shared" si="30"/>
        <v>0</v>
      </c>
      <c r="AK106" s="562"/>
      <c r="AL106" s="563">
        <f t="shared" si="31"/>
        <v>0</v>
      </c>
      <c r="AM106" s="562"/>
      <c r="AN106" s="563">
        <f t="shared" si="32"/>
        <v>-3071403.5007705409</v>
      </c>
      <c r="AO106" s="562"/>
      <c r="AP106" s="562">
        <f t="shared" si="33"/>
        <v>-3071403.5007705409</v>
      </c>
      <c r="AR106" s="561">
        <v>0</v>
      </c>
      <c r="AS106" s="561"/>
      <c r="AT106" s="561">
        <v>0</v>
      </c>
      <c r="AU106" s="561"/>
      <c r="AV106" s="564">
        <v>-577409.31053098058</v>
      </c>
      <c r="AW106" s="562"/>
      <c r="AX106" s="563">
        <f t="shared" si="34"/>
        <v>0</v>
      </c>
      <c r="AY106" s="562"/>
      <c r="AZ106" s="563">
        <f t="shared" si="35"/>
        <v>0</v>
      </c>
      <c r="BA106" s="562"/>
      <c r="BB106" s="563">
        <f t="shared" si="36"/>
        <v>-2493994.1902395603</v>
      </c>
      <c r="BC106" s="562"/>
      <c r="BD106" s="562">
        <f t="shared" si="37"/>
        <v>-2493994.1902395603</v>
      </c>
      <c r="BF106" s="561">
        <f t="shared" si="38"/>
        <v>-3463092.0043761702</v>
      </c>
      <c r="BH106" s="560">
        <f t="shared" ref="BH106:BH113" si="40">A106</f>
        <v>503</v>
      </c>
    </row>
    <row r="107" spans="1:60" ht="15" x14ac:dyDescent="0.25">
      <c r="A107" s="560">
        <f>A106+1</f>
        <v>504</v>
      </c>
      <c r="B107" s="566" t="s">
        <v>1537</v>
      </c>
      <c r="F107" s="573" t="s">
        <v>1532</v>
      </c>
      <c r="H107" s="564"/>
      <c r="J107" s="565">
        <v>-103799.5006187651</v>
      </c>
      <c r="K107" s="562"/>
      <c r="L107" s="565">
        <v>-62279.567696489263</v>
      </c>
      <c r="M107" s="562"/>
      <c r="N107" s="565">
        <v>-41519.932922275839</v>
      </c>
      <c r="P107" s="575" t="s">
        <v>1531</v>
      </c>
      <c r="R107" s="562">
        <v>0</v>
      </c>
      <c r="S107" s="562"/>
      <c r="T107" s="562">
        <v>0</v>
      </c>
      <c r="U107" s="562"/>
      <c r="V107" s="562">
        <f t="shared" si="39"/>
        <v>-41519.932922275839</v>
      </c>
      <c r="W107" s="562"/>
      <c r="X107" s="562">
        <f t="shared" si="29"/>
        <v>-41519.932922275839</v>
      </c>
      <c r="Y107" s="562"/>
      <c r="Z107" s="574" t="s">
        <v>1530</v>
      </c>
      <c r="AA107" s="562"/>
      <c r="AB107" s="561">
        <v>0</v>
      </c>
      <c r="AC107" s="561"/>
      <c r="AD107" s="561">
        <v>0</v>
      </c>
      <c r="AE107" s="561"/>
      <c r="AF107" s="564">
        <v>-34841.816324581196</v>
      </c>
      <c r="AG107" s="562"/>
      <c r="AH107" s="574" t="s">
        <v>1529</v>
      </c>
      <c r="AI107" s="562"/>
      <c r="AJ107" s="563">
        <f t="shared" si="30"/>
        <v>0</v>
      </c>
      <c r="AK107" s="562"/>
      <c r="AL107" s="563">
        <f t="shared" si="31"/>
        <v>0</v>
      </c>
      <c r="AM107" s="562"/>
      <c r="AN107" s="563">
        <f t="shared" si="32"/>
        <v>-6678.1165976946431</v>
      </c>
      <c r="AO107" s="562"/>
      <c r="AP107" s="562">
        <f t="shared" si="33"/>
        <v>-6678.1165976946431</v>
      </c>
      <c r="AR107" s="561">
        <v>0</v>
      </c>
      <c r="AS107" s="561"/>
      <c r="AT107" s="561">
        <v>0</v>
      </c>
      <c r="AU107" s="561"/>
      <c r="AV107" s="564">
        <v>-1255.454289660405</v>
      </c>
      <c r="AW107" s="562"/>
      <c r="AX107" s="563">
        <f t="shared" si="34"/>
        <v>0</v>
      </c>
      <c r="AY107" s="562"/>
      <c r="AZ107" s="563">
        <f t="shared" si="35"/>
        <v>0</v>
      </c>
      <c r="BA107" s="562"/>
      <c r="BB107" s="563">
        <f t="shared" si="36"/>
        <v>-5422.6623080342379</v>
      </c>
      <c r="BC107" s="562"/>
      <c r="BD107" s="562">
        <f t="shared" si="37"/>
        <v>-5422.6623080342379</v>
      </c>
      <c r="BF107" s="561">
        <f t="shared" si="38"/>
        <v>-7529.7603157534077</v>
      </c>
      <c r="BH107" s="560">
        <f t="shared" si="40"/>
        <v>504</v>
      </c>
    </row>
    <row r="108" spans="1:60" ht="15" x14ac:dyDescent="0.25">
      <c r="A108" s="560">
        <f>+A107+1</f>
        <v>505</v>
      </c>
      <c r="B108" s="566" t="s">
        <v>1536</v>
      </c>
      <c r="F108" s="573" t="s">
        <v>1532</v>
      </c>
      <c r="H108" s="564"/>
      <c r="J108" s="565">
        <v>53593752.500699803</v>
      </c>
      <c r="K108" s="562"/>
      <c r="L108" s="565">
        <v>32156251.730074722</v>
      </c>
      <c r="M108" s="562"/>
      <c r="N108" s="565">
        <v>21437500.770625081</v>
      </c>
      <c r="P108" s="575" t="s">
        <v>1531</v>
      </c>
      <c r="R108" s="562">
        <v>0</v>
      </c>
      <c r="S108" s="562"/>
      <c r="T108" s="562">
        <v>0</v>
      </c>
      <c r="U108" s="562"/>
      <c r="V108" s="562">
        <f t="shared" si="39"/>
        <v>21437500.770625081</v>
      </c>
      <c r="W108" s="562"/>
      <c r="X108" s="562">
        <f t="shared" si="29"/>
        <v>21437500.770625081</v>
      </c>
      <c r="Y108" s="562"/>
      <c r="Z108" s="574" t="s">
        <v>1530</v>
      </c>
      <c r="AA108" s="562"/>
      <c r="AB108" s="561">
        <v>0</v>
      </c>
      <c r="AC108" s="561"/>
      <c r="AD108" s="561">
        <v>0</v>
      </c>
      <c r="AE108" s="561"/>
      <c r="AF108" s="564">
        <v>17989467.027955059</v>
      </c>
      <c r="AG108" s="562"/>
      <c r="AH108" s="574" t="s">
        <v>1529</v>
      </c>
      <c r="AI108" s="562"/>
      <c r="AJ108" s="563">
        <f t="shared" si="30"/>
        <v>0</v>
      </c>
      <c r="AK108" s="562"/>
      <c r="AL108" s="563">
        <f t="shared" si="31"/>
        <v>0</v>
      </c>
      <c r="AM108" s="562"/>
      <c r="AN108" s="563">
        <f t="shared" si="32"/>
        <v>3448033.742670022</v>
      </c>
      <c r="AO108" s="562"/>
      <c r="AP108" s="562">
        <f t="shared" si="33"/>
        <v>3448033.742670022</v>
      </c>
      <c r="AR108" s="561">
        <v>0</v>
      </c>
      <c r="AS108" s="561"/>
      <c r="AT108" s="561">
        <v>0</v>
      </c>
      <c r="AU108" s="561"/>
      <c r="AV108" s="564">
        <v>648214.01210983167</v>
      </c>
      <c r="AW108" s="562"/>
      <c r="AX108" s="563">
        <f t="shared" si="34"/>
        <v>0</v>
      </c>
      <c r="AY108" s="562"/>
      <c r="AZ108" s="563">
        <f t="shared" si="35"/>
        <v>0</v>
      </c>
      <c r="BA108" s="562"/>
      <c r="BB108" s="563">
        <f t="shared" si="36"/>
        <v>2799819.73056019</v>
      </c>
      <c r="BC108" s="562"/>
      <c r="BD108" s="562">
        <f t="shared" si="37"/>
        <v>2799819.73056019</v>
      </c>
      <c r="BF108" s="561">
        <f t="shared" si="38"/>
        <v>3887752.970934662</v>
      </c>
      <c r="BH108" s="560">
        <f t="shared" si="40"/>
        <v>505</v>
      </c>
    </row>
    <row r="109" spans="1:60" ht="15" x14ac:dyDescent="0.25">
      <c r="A109" s="560">
        <f>+A108+1</f>
        <v>506</v>
      </c>
      <c r="B109" s="566" t="s">
        <v>1535</v>
      </c>
      <c r="F109" s="573" t="s">
        <v>1532</v>
      </c>
      <c r="H109" s="564"/>
      <c r="J109" s="565">
        <v>4213331.3249256369</v>
      </c>
      <c r="K109" s="562"/>
      <c r="L109" s="565">
        <v>2531567.1823000652</v>
      </c>
      <c r="M109" s="562"/>
      <c r="N109" s="565">
        <v>1681764.1426255719</v>
      </c>
      <c r="P109" s="575" t="s">
        <v>1531</v>
      </c>
      <c r="R109" s="562">
        <v>0</v>
      </c>
      <c r="S109" s="562"/>
      <c r="T109" s="562">
        <v>0</v>
      </c>
      <c r="U109" s="562"/>
      <c r="V109" s="562">
        <f t="shared" si="39"/>
        <v>1681764.1426255719</v>
      </c>
      <c r="W109" s="562"/>
      <c r="X109" s="562">
        <f t="shared" si="29"/>
        <v>1681764.1426255719</v>
      </c>
      <c r="Y109" s="562"/>
      <c r="Z109" s="574" t="s">
        <v>1530</v>
      </c>
      <c r="AA109" s="562"/>
      <c r="AB109" s="561">
        <v>0</v>
      </c>
      <c r="AC109" s="561"/>
      <c r="AD109" s="561">
        <v>0</v>
      </c>
      <c r="AE109" s="561"/>
      <c r="AF109" s="564">
        <v>1411267.1489213752</v>
      </c>
      <c r="AG109" s="562"/>
      <c r="AH109" s="574" t="s">
        <v>1529</v>
      </c>
      <c r="AI109" s="562"/>
      <c r="AJ109" s="563">
        <f t="shared" si="30"/>
        <v>0</v>
      </c>
      <c r="AK109" s="562"/>
      <c r="AL109" s="563">
        <f t="shared" si="31"/>
        <v>0</v>
      </c>
      <c r="AM109" s="562"/>
      <c r="AN109" s="563">
        <f t="shared" si="32"/>
        <v>270496.99370419676</v>
      </c>
      <c r="AO109" s="562"/>
      <c r="AP109" s="562">
        <f t="shared" si="33"/>
        <v>270496.99370419676</v>
      </c>
      <c r="AR109" s="561">
        <v>0</v>
      </c>
      <c r="AS109" s="561"/>
      <c r="AT109" s="561">
        <v>0</v>
      </c>
      <c r="AU109" s="561"/>
      <c r="AV109" s="564">
        <v>50852.153615198971</v>
      </c>
      <c r="AW109" s="562"/>
      <c r="AX109" s="563">
        <f t="shared" si="34"/>
        <v>0</v>
      </c>
      <c r="AY109" s="562"/>
      <c r="AZ109" s="563">
        <f t="shared" si="35"/>
        <v>0</v>
      </c>
      <c r="BA109" s="562"/>
      <c r="BB109" s="563">
        <f t="shared" si="36"/>
        <v>219644.84008899779</v>
      </c>
      <c r="BC109" s="562"/>
      <c r="BD109" s="562">
        <f t="shared" si="37"/>
        <v>219644.84008899779</v>
      </c>
      <c r="BF109" s="561">
        <f t="shared" si="38"/>
        <v>304992.8073174968</v>
      </c>
      <c r="BH109" s="560">
        <f t="shared" si="40"/>
        <v>506</v>
      </c>
    </row>
    <row r="110" spans="1:60" ht="15" x14ac:dyDescent="0.25">
      <c r="A110" s="560">
        <f>+A109+1</f>
        <v>507</v>
      </c>
      <c r="B110" s="566" t="s">
        <v>1534</v>
      </c>
      <c r="F110" s="573" t="s">
        <v>1532</v>
      </c>
      <c r="H110" s="564"/>
      <c r="J110" s="565">
        <v>9122.9710945983843</v>
      </c>
      <c r="K110" s="562"/>
      <c r="L110" s="565">
        <v>5504.3275068897183</v>
      </c>
      <c r="M110" s="562"/>
      <c r="N110" s="565">
        <v>3618.643587708666</v>
      </c>
      <c r="P110" s="575" t="s">
        <v>1531</v>
      </c>
      <c r="R110" s="562">
        <v>0</v>
      </c>
      <c r="S110" s="562"/>
      <c r="T110" s="562">
        <v>0</v>
      </c>
      <c r="U110" s="562"/>
      <c r="V110" s="562">
        <f t="shared" si="39"/>
        <v>3618.643587708666</v>
      </c>
      <c r="W110" s="562"/>
      <c r="X110" s="562">
        <f t="shared" si="29"/>
        <v>3618.643587708666</v>
      </c>
      <c r="Y110" s="562"/>
      <c r="Z110" s="574" t="s">
        <v>1530</v>
      </c>
      <c r="AA110" s="562"/>
      <c r="AB110" s="561">
        <v>0</v>
      </c>
      <c r="AC110" s="561"/>
      <c r="AD110" s="561">
        <v>0</v>
      </c>
      <c r="AE110" s="561"/>
      <c r="AF110" s="564">
        <v>3036.6165442291863</v>
      </c>
      <c r="AG110" s="562"/>
      <c r="AH110" s="574" t="s">
        <v>1529</v>
      </c>
      <c r="AI110" s="562"/>
      <c r="AJ110" s="563">
        <f t="shared" si="30"/>
        <v>0</v>
      </c>
      <c r="AK110" s="562"/>
      <c r="AL110" s="563">
        <f t="shared" si="31"/>
        <v>0</v>
      </c>
      <c r="AM110" s="562"/>
      <c r="AN110" s="563">
        <f t="shared" si="32"/>
        <v>582.02704347947974</v>
      </c>
      <c r="AO110" s="562"/>
      <c r="AP110" s="562">
        <f t="shared" si="33"/>
        <v>582.02704347947974</v>
      </c>
      <c r="AR110" s="561">
        <v>0</v>
      </c>
      <c r="AS110" s="561"/>
      <c r="AT110" s="561">
        <v>0</v>
      </c>
      <c r="AU110" s="561"/>
      <c r="AV110" s="564">
        <v>109.41832741987828</v>
      </c>
      <c r="AW110" s="562"/>
      <c r="AX110" s="563">
        <f t="shared" si="34"/>
        <v>0</v>
      </c>
      <c r="AY110" s="562"/>
      <c r="AZ110" s="563">
        <f t="shared" si="35"/>
        <v>0</v>
      </c>
      <c r="BA110" s="562"/>
      <c r="BB110" s="563">
        <f t="shared" si="36"/>
        <v>472.60871605960148</v>
      </c>
      <c r="BC110" s="562"/>
      <c r="BD110" s="562">
        <f t="shared" si="37"/>
        <v>472.60871605960148</v>
      </c>
      <c r="BF110" s="561">
        <f t="shared" si="38"/>
        <v>656.25151501547066</v>
      </c>
      <c r="BH110" s="560">
        <f t="shared" si="40"/>
        <v>507</v>
      </c>
    </row>
    <row r="111" spans="1:60" ht="15" x14ac:dyDescent="0.25">
      <c r="A111" s="560">
        <f>+A110+1</f>
        <v>508</v>
      </c>
      <c r="B111" s="566" t="s">
        <v>1533</v>
      </c>
      <c r="F111" s="573" t="s">
        <v>1532</v>
      </c>
      <c r="H111" s="564"/>
      <c r="J111" s="565">
        <v>-5726065.1655639941</v>
      </c>
      <c r="K111" s="562"/>
      <c r="L111" s="565">
        <v>-3437649.0479296735</v>
      </c>
      <c r="M111" s="562"/>
      <c r="N111" s="565">
        <v>-2288416.1176343206</v>
      </c>
      <c r="P111" s="575" t="s">
        <v>1531</v>
      </c>
      <c r="R111" s="562">
        <v>0</v>
      </c>
      <c r="S111" s="562"/>
      <c r="T111" s="562">
        <v>0</v>
      </c>
      <c r="U111" s="562"/>
      <c r="V111" s="562">
        <f t="shared" si="39"/>
        <v>-2288416.1176343206</v>
      </c>
      <c r="W111" s="562"/>
      <c r="X111" s="562">
        <f t="shared" si="29"/>
        <v>-2288416.1176343206</v>
      </c>
      <c r="Y111" s="562"/>
      <c r="Z111" s="574" t="s">
        <v>1530</v>
      </c>
      <c r="AA111" s="562"/>
      <c r="AB111" s="561">
        <v>0</v>
      </c>
      <c r="AC111" s="561"/>
      <c r="AD111" s="561">
        <v>0</v>
      </c>
      <c r="AE111" s="561"/>
      <c r="AF111" s="564">
        <v>-1920344.4811455589</v>
      </c>
      <c r="AG111" s="562"/>
      <c r="AH111" s="574" t="s">
        <v>1529</v>
      </c>
      <c r="AI111" s="562"/>
      <c r="AJ111" s="563">
        <f t="shared" si="30"/>
        <v>0</v>
      </c>
      <c r="AK111" s="562"/>
      <c r="AL111" s="563">
        <f t="shared" si="31"/>
        <v>0</v>
      </c>
      <c r="AM111" s="562"/>
      <c r="AN111" s="563">
        <f t="shared" si="32"/>
        <v>-368071.63648876175</v>
      </c>
      <c r="AO111" s="562"/>
      <c r="AP111" s="562">
        <f t="shared" si="33"/>
        <v>-368071.63648876175</v>
      </c>
      <c r="AR111" s="561">
        <v>0</v>
      </c>
      <c r="AS111" s="561"/>
      <c r="AT111" s="561">
        <v>0</v>
      </c>
      <c r="AU111" s="561"/>
      <c r="AV111" s="564">
        <v>-69195.724299222711</v>
      </c>
      <c r="AW111" s="562"/>
      <c r="AX111" s="563">
        <f t="shared" si="34"/>
        <v>0</v>
      </c>
      <c r="AY111" s="562"/>
      <c r="AZ111" s="563">
        <f t="shared" si="35"/>
        <v>0</v>
      </c>
      <c r="BA111" s="562"/>
      <c r="BB111" s="563">
        <f t="shared" si="36"/>
        <v>-298875.91218953906</v>
      </c>
      <c r="BC111" s="562"/>
      <c r="BD111" s="562">
        <f t="shared" si="37"/>
        <v>-298875.91218953906</v>
      </c>
      <c r="BF111" s="561">
        <f t="shared" si="38"/>
        <v>-415010.90333526675</v>
      </c>
      <c r="BH111" s="560">
        <f t="shared" si="40"/>
        <v>508</v>
      </c>
    </row>
    <row r="112" spans="1:60" ht="15" x14ac:dyDescent="0.25">
      <c r="A112" s="560">
        <f>+A111+1</f>
        <v>509</v>
      </c>
      <c r="B112" s="566"/>
      <c r="F112" s="573"/>
      <c r="H112" s="564"/>
      <c r="J112" s="565"/>
      <c r="K112" s="562"/>
      <c r="L112" s="565"/>
      <c r="M112" s="562"/>
      <c r="N112" s="565"/>
      <c r="R112" s="562">
        <v>0</v>
      </c>
      <c r="S112" s="562"/>
      <c r="T112" s="562">
        <v>0</v>
      </c>
      <c r="U112" s="562"/>
      <c r="V112" s="562">
        <f t="shared" si="39"/>
        <v>0</v>
      </c>
      <c r="W112" s="562"/>
      <c r="X112" s="562">
        <f t="shared" si="29"/>
        <v>0</v>
      </c>
      <c r="Y112" s="562"/>
      <c r="Z112" s="561"/>
      <c r="AA112" s="562"/>
      <c r="AB112" s="561">
        <v>0</v>
      </c>
      <c r="AC112" s="561"/>
      <c r="AD112" s="561">
        <v>0</v>
      </c>
      <c r="AE112" s="561"/>
      <c r="AF112" s="564">
        <v>0</v>
      </c>
      <c r="AG112" s="562"/>
      <c r="AH112" s="561"/>
      <c r="AI112" s="562"/>
      <c r="AJ112" s="563">
        <f t="shared" si="30"/>
        <v>0</v>
      </c>
      <c r="AK112" s="562"/>
      <c r="AL112" s="563">
        <f t="shared" si="31"/>
        <v>0</v>
      </c>
      <c r="AM112" s="562"/>
      <c r="AN112" s="563">
        <f t="shared" si="32"/>
        <v>0</v>
      </c>
      <c r="AO112" s="562"/>
      <c r="AP112" s="562">
        <f t="shared" si="33"/>
        <v>0</v>
      </c>
      <c r="AR112" s="561">
        <v>0</v>
      </c>
      <c r="AS112" s="561"/>
      <c r="AT112" s="561">
        <v>0</v>
      </c>
      <c r="AU112" s="561"/>
      <c r="AV112" s="564"/>
      <c r="AW112" s="562"/>
      <c r="AX112" s="563">
        <f t="shared" si="34"/>
        <v>0</v>
      </c>
      <c r="AY112" s="562"/>
      <c r="AZ112" s="563">
        <f t="shared" si="35"/>
        <v>0</v>
      </c>
      <c r="BA112" s="562"/>
      <c r="BB112" s="563">
        <f t="shared" si="36"/>
        <v>0</v>
      </c>
      <c r="BC112" s="562"/>
      <c r="BD112" s="562">
        <f t="shared" si="37"/>
        <v>0</v>
      </c>
      <c r="BF112" s="561"/>
      <c r="BH112" s="560">
        <f t="shared" si="40"/>
        <v>509</v>
      </c>
    </row>
    <row r="113" spans="1:60" ht="15" x14ac:dyDescent="0.25">
      <c r="A113" s="560">
        <f>+A110+1</f>
        <v>508</v>
      </c>
      <c r="B113" s="566"/>
      <c r="F113" s="573"/>
      <c r="H113" s="564"/>
      <c r="J113" s="565"/>
      <c r="K113" s="562"/>
      <c r="L113" s="565"/>
      <c r="M113" s="562"/>
      <c r="N113" s="565"/>
      <c r="R113" s="562">
        <v>0</v>
      </c>
      <c r="S113" s="562"/>
      <c r="T113" s="562">
        <v>0</v>
      </c>
      <c r="U113" s="562"/>
      <c r="V113" s="562">
        <f t="shared" si="39"/>
        <v>0</v>
      </c>
      <c r="W113" s="562"/>
      <c r="X113" s="562">
        <f t="shared" si="29"/>
        <v>0</v>
      </c>
      <c r="Y113" s="562"/>
      <c r="Z113" s="561"/>
      <c r="AA113" s="562"/>
      <c r="AB113" s="561">
        <v>0</v>
      </c>
      <c r="AC113" s="561"/>
      <c r="AD113" s="561">
        <v>0</v>
      </c>
      <c r="AE113" s="561"/>
      <c r="AF113" s="564">
        <v>0</v>
      </c>
      <c r="AG113" s="562"/>
      <c r="AH113" s="561"/>
      <c r="AI113" s="562"/>
      <c r="AJ113" s="563">
        <f t="shared" si="30"/>
        <v>0</v>
      </c>
      <c r="AK113" s="562"/>
      <c r="AL113" s="563">
        <f t="shared" si="31"/>
        <v>0</v>
      </c>
      <c r="AM113" s="562"/>
      <c r="AN113" s="563">
        <f t="shared" si="32"/>
        <v>0</v>
      </c>
      <c r="AO113" s="562"/>
      <c r="AP113" s="562">
        <f t="shared" si="33"/>
        <v>0</v>
      </c>
      <c r="AR113" s="561">
        <v>0</v>
      </c>
      <c r="AS113" s="561"/>
      <c r="AT113" s="561">
        <v>0</v>
      </c>
      <c r="AU113" s="561"/>
      <c r="AV113" s="564"/>
      <c r="AW113" s="562"/>
      <c r="AX113" s="563">
        <f t="shared" si="34"/>
        <v>0</v>
      </c>
      <c r="AY113" s="562"/>
      <c r="AZ113" s="563">
        <f t="shared" si="35"/>
        <v>0</v>
      </c>
      <c r="BA113" s="562"/>
      <c r="BB113" s="563">
        <f t="shared" si="36"/>
        <v>0</v>
      </c>
      <c r="BC113" s="562"/>
      <c r="BD113" s="562">
        <f t="shared" si="37"/>
        <v>0</v>
      </c>
      <c r="BF113" s="561"/>
      <c r="BH113" s="560">
        <f t="shared" si="40"/>
        <v>508</v>
      </c>
    </row>
    <row r="114" spans="1:60" ht="15" x14ac:dyDescent="0.25">
      <c r="A114" s="560"/>
      <c r="B114" s="571"/>
      <c r="F114" s="573"/>
      <c r="H114" s="561"/>
      <c r="J114" s="562"/>
      <c r="K114" s="562"/>
      <c r="L114" s="562"/>
      <c r="M114" s="562"/>
      <c r="N114" s="562"/>
      <c r="R114" s="562"/>
      <c r="S114" s="562"/>
      <c r="T114" s="562"/>
      <c r="U114" s="562"/>
      <c r="V114" s="562"/>
      <c r="W114" s="562"/>
      <c r="X114" s="562"/>
      <c r="Y114" s="562"/>
      <c r="Z114" s="561"/>
      <c r="AA114" s="562"/>
      <c r="AB114" s="561"/>
      <c r="AC114" s="561"/>
      <c r="AD114" s="561"/>
      <c r="AE114" s="561"/>
      <c r="AF114" s="561"/>
      <c r="AG114" s="562"/>
      <c r="AH114" s="561"/>
      <c r="AI114" s="562"/>
      <c r="AJ114" s="562"/>
      <c r="AK114" s="562"/>
      <c r="AL114" s="562"/>
      <c r="AM114" s="562"/>
      <c r="AN114" s="562"/>
      <c r="AO114" s="562"/>
      <c r="AP114" s="562"/>
      <c r="AR114" s="561"/>
      <c r="AS114" s="561"/>
      <c r="AT114" s="561"/>
      <c r="AU114" s="561"/>
      <c r="AV114" s="561"/>
      <c r="AW114" s="562"/>
      <c r="AX114" s="562"/>
      <c r="AY114" s="562"/>
      <c r="AZ114" s="562"/>
      <c r="BA114" s="562"/>
      <c r="BB114" s="562"/>
      <c r="BC114" s="562"/>
      <c r="BD114" s="562"/>
      <c r="BF114" s="561"/>
      <c r="BH114" s="560"/>
    </row>
    <row r="115" spans="1:60" ht="15" x14ac:dyDescent="0.25">
      <c r="A115" s="543" t="s">
        <v>100</v>
      </c>
      <c r="F115" s="573"/>
      <c r="H115" s="556"/>
      <c r="BH115" s="570" t="s">
        <v>100</v>
      </c>
    </row>
    <row r="116" spans="1:60" ht="15" x14ac:dyDescent="0.25">
      <c r="A116" s="560">
        <v>600</v>
      </c>
      <c r="B116" s="577" t="s">
        <v>1528</v>
      </c>
      <c r="F116" s="573"/>
      <c r="H116" s="567">
        <f>ROUND(SUM(H117:H121),0)</f>
        <v>0</v>
      </c>
      <c r="J116" s="568">
        <f>ROUND(SUM(J117:J121),0)</f>
        <v>336430551</v>
      </c>
      <c r="K116" s="562"/>
      <c r="L116" s="568">
        <f>ROUND(SUM(L117:L121),0)</f>
        <v>201858330</v>
      </c>
      <c r="M116" s="562"/>
      <c r="N116" s="568">
        <f>ROUND(SUM(N117:N121),0)</f>
        <v>134572220</v>
      </c>
      <c r="O116" s="560"/>
      <c r="P116" s="560"/>
      <c r="Q116" s="560"/>
      <c r="R116" s="568">
        <f>ROUND(SUM(R117:R121),0)</f>
        <v>134572220</v>
      </c>
      <c r="S116" s="562"/>
      <c r="T116" s="568">
        <f>ROUND(SUM(T117:T121),0)</f>
        <v>0</v>
      </c>
      <c r="U116" s="562"/>
      <c r="V116" s="568">
        <f>ROUND(SUM(V117:V121),0)</f>
        <v>0</v>
      </c>
      <c r="W116" s="562"/>
      <c r="X116" s="568">
        <f>ROUND(SUM(X117:X121),0)</f>
        <v>134572220</v>
      </c>
      <c r="Y116" s="562"/>
      <c r="Z116" s="561"/>
      <c r="AA116" s="562"/>
      <c r="AB116" s="567">
        <f>SUM(AB117:AB121)</f>
        <v>10641723.98535501</v>
      </c>
      <c r="AC116" s="561"/>
      <c r="AD116" s="567">
        <f>SUM(AD117:AD121)</f>
        <v>0</v>
      </c>
      <c r="AE116" s="561"/>
      <c r="AF116" s="567">
        <f>SUM(AF117:AF121)</f>
        <v>0</v>
      </c>
      <c r="AG116" s="562"/>
      <c r="AH116" s="561"/>
      <c r="AI116" s="562"/>
      <c r="AJ116" s="568">
        <f>SUM(AJ117:AJ121)</f>
        <v>123930496.220679</v>
      </c>
      <c r="AK116" s="562"/>
      <c r="AL116" s="568">
        <f>SUM(AL117:AL121)</f>
        <v>0</v>
      </c>
      <c r="AM116" s="562"/>
      <c r="AN116" s="568">
        <f>SUM(AN117:AN121)</f>
        <v>0</v>
      </c>
      <c r="AO116" s="562"/>
      <c r="AP116" s="568">
        <f>SUM(AP117:AP121)</f>
        <v>123930496.220679</v>
      </c>
      <c r="AR116" s="567">
        <f>SUM(AR117:AR121)</f>
        <v>2255335.5711468998</v>
      </c>
      <c r="AS116" s="561"/>
      <c r="AT116" s="567">
        <f>SUM(AT117:AT121)</f>
        <v>0</v>
      </c>
      <c r="AU116" s="561"/>
      <c r="AV116" s="567">
        <f>SUM(AV117:AV121)</f>
        <v>0</v>
      </c>
      <c r="AW116" s="562"/>
      <c r="AX116" s="568">
        <f>SUM(AX117:AX121)</f>
        <v>121675160.64953209</v>
      </c>
      <c r="AY116" s="562"/>
      <c r="AZ116" s="568">
        <f>SUM(AZ117:AZ121)</f>
        <v>0</v>
      </c>
      <c r="BA116" s="562"/>
      <c r="BB116" s="568">
        <f>SUM(BB117:BB121)</f>
        <v>0</v>
      </c>
      <c r="BC116" s="562"/>
      <c r="BD116" s="568">
        <f>SUM(BD117:BD121)</f>
        <v>121675160.64953209</v>
      </c>
      <c r="BF116" s="567">
        <f>ROUND(SUM(BF117:BF121),0)</f>
        <v>168954795</v>
      </c>
      <c r="BH116" s="560">
        <f t="shared" ref="BH116:BH121" si="41">A116</f>
        <v>600</v>
      </c>
    </row>
    <row r="117" spans="1:60" ht="15" x14ac:dyDescent="0.25">
      <c r="A117" s="560">
        <f>A116+1</f>
        <v>601</v>
      </c>
      <c r="B117" s="576" t="s">
        <v>1527</v>
      </c>
      <c r="F117" s="573" t="s">
        <v>1526</v>
      </c>
      <c r="H117" s="564"/>
      <c r="J117" s="565">
        <v>336430550.515086</v>
      </c>
      <c r="K117" s="562"/>
      <c r="L117" s="565">
        <v>201858330.30905101</v>
      </c>
      <c r="M117" s="562"/>
      <c r="N117" s="565">
        <v>134572220.206034</v>
      </c>
      <c r="P117" s="575" t="s">
        <v>1525</v>
      </c>
      <c r="R117" s="562">
        <f>+N117</f>
        <v>134572220.206034</v>
      </c>
      <c r="S117" s="562"/>
      <c r="T117" s="562">
        <v>0</v>
      </c>
      <c r="U117" s="562"/>
      <c r="V117" s="562">
        <v>0</v>
      </c>
      <c r="W117" s="562"/>
      <c r="X117" s="562">
        <f>SUM(R117:V117)</f>
        <v>134572220.206034</v>
      </c>
      <c r="Y117" s="562"/>
      <c r="Z117" s="574" t="s">
        <v>1524</v>
      </c>
      <c r="AA117" s="562"/>
      <c r="AB117" s="564">
        <v>10641723.98535501</v>
      </c>
      <c r="AC117" s="561"/>
      <c r="AD117" s="561">
        <v>0</v>
      </c>
      <c r="AE117" s="561"/>
      <c r="AF117" s="561">
        <v>0</v>
      </c>
      <c r="AG117" s="562"/>
      <c r="AH117" s="574" t="s">
        <v>1523</v>
      </c>
      <c r="AI117" s="562"/>
      <c r="AJ117" s="563">
        <f t="shared" ref="AJ117:AJ122" si="42">+R117-AB117</f>
        <v>123930496.220679</v>
      </c>
      <c r="AK117" s="562"/>
      <c r="AL117" s="563">
        <f t="shared" ref="AL117:AL122" si="43">+T117-AD117</f>
        <v>0</v>
      </c>
      <c r="AM117" s="562"/>
      <c r="AN117" s="563">
        <f t="shared" ref="AN117:AN122" si="44">+V117-AF117</f>
        <v>0</v>
      </c>
      <c r="AO117" s="562"/>
      <c r="AP117" s="562">
        <f t="shared" ref="AP117:AP122" si="45">SUM(AJ117:AN117)</f>
        <v>123930496.220679</v>
      </c>
      <c r="AR117" s="564">
        <v>2255335.5711468998</v>
      </c>
      <c r="AS117" s="561"/>
      <c r="AT117" s="561">
        <v>0</v>
      </c>
      <c r="AU117" s="561"/>
      <c r="AV117" s="561">
        <v>0</v>
      </c>
      <c r="AW117" s="562"/>
      <c r="AX117" s="563">
        <f t="shared" ref="AX117:AX122" si="46">+AJ117-AR117</f>
        <v>121675160.64953209</v>
      </c>
      <c r="AY117" s="562"/>
      <c r="AZ117" s="563">
        <f t="shared" ref="AZ117:AZ122" si="47">+AL117-AT117</f>
        <v>0</v>
      </c>
      <c r="BA117" s="562"/>
      <c r="BB117" s="563">
        <f t="shared" ref="BB117:BB122" si="48">+AN117-AV117</f>
        <v>0</v>
      </c>
      <c r="BC117" s="562"/>
      <c r="BD117" s="562">
        <f>SUM(AX117:BB117)</f>
        <v>121675160.64953209</v>
      </c>
      <c r="BF117" s="561">
        <f>+BD117*$BF$9</f>
        <v>168954794.53226221</v>
      </c>
      <c r="BH117" s="560">
        <f t="shared" si="41"/>
        <v>601</v>
      </c>
    </row>
    <row r="118" spans="1:60" ht="15" x14ac:dyDescent="0.25">
      <c r="A118" s="560">
        <f>A117+1</f>
        <v>602</v>
      </c>
      <c r="B118" s="576"/>
      <c r="F118" s="573" t="s">
        <v>1526</v>
      </c>
      <c r="H118" s="564"/>
      <c r="J118" s="565"/>
      <c r="K118" s="562"/>
      <c r="L118" s="565"/>
      <c r="M118" s="562"/>
      <c r="N118" s="565"/>
      <c r="P118" s="575" t="s">
        <v>1525</v>
      </c>
      <c r="R118" s="562">
        <f>N118</f>
        <v>0</v>
      </c>
      <c r="S118" s="562"/>
      <c r="T118" s="562">
        <v>0</v>
      </c>
      <c r="U118" s="562"/>
      <c r="V118" s="562">
        <v>0</v>
      </c>
      <c r="W118" s="562"/>
      <c r="X118" s="562">
        <f>SUM(R118:V118)</f>
        <v>0</v>
      </c>
      <c r="Y118" s="562"/>
      <c r="Z118" s="574" t="s">
        <v>1524</v>
      </c>
      <c r="AA118" s="562"/>
      <c r="AB118" s="564"/>
      <c r="AC118" s="561"/>
      <c r="AD118" s="561">
        <v>0</v>
      </c>
      <c r="AE118" s="561"/>
      <c r="AF118" s="561">
        <v>0</v>
      </c>
      <c r="AG118" s="562"/>
      <c r="AH118" s="574" t="s">
        <v>1523</v>
      </c>
      <c r="AI118" s="562"/>
      <c r="AJ118" s="563">
        <f t="shared" si="42"/>
        <v>0</v>
      </c>
      <c r="AK118" s="562"/>
      <c r="AL118" s="563">
        <f t="shared" si="43"/>
        <v>0</v>
      </c>
      <c r="AM118" s="562"/>
      <c r="AN118" s="563">
        <f t="shared" si="44"/>
        <v>0</v>
      </c>
      <c r="AO118" s="562"/>
      <c r="AP118" s="562">
        <f t="shared" si="45"/>
        <v>0</v>
      </c>
      <c r="AR118" s="564"/>
      <c r="AS118" s="561"/>
      <c r="AT118" s="561">
        <v>0</v>
      </c>
      <c r="AU118" s="561"/>
      <c r="AV118" s="561">
        <v>0</v>
      </c>
      <c r="AW118" s="562"/>
      <c r="AX118" s="563">
        <f t="shared" si="46"/>
        <v>0</v>
      </c>
      <c r="AY118" s="562"/>
      <c r="AZ118" s="563">
        <f t="shared" si="47"/>
        <v>0</v>
      </c>
      <c r="BA118" s="562"/>
      <c r="BB118" s="563">
        <f t="shared" si="48"/>
        <v>0</v>
      </c>
      <c r="BC118" s="562"/>
      <c r="BD118" s="562">
        <f>SUM(AX118:BB118)</f>
        <v>0</v>
      </c>
      <c r="BF118" s="561">
        <f>+BD118*$BF$9</f>
        <v>0</v>
      </c>
      <c r="BH118" s="560">
        <f t="shared" si="41"/>
        <v>602</v>
      </c>
    </row>
    <row r="119" spans="1:60" ht="15" x14ac:dyDescent="0.25">
      <c r="A119" s="560">
        <f>A118+1</f>
        <v>603</v>
      </c>
      <c r="B119" s="572"/>
      <c r="F119" s="573"/>
      <c r="H119" s="564"/>
      <c r="J119" s="565"/>
      <c r="K119" s="562"/>
      <c r="L119" s="565"/>
      <c r="M119" s="562"/>
      <c r="N119" s="565"/>
      <c r="R119" s="562">
        <v>0</v>
      </c>
      <c r="S119" s="562"/>
      <c r="T119" s="562">
        <v>0</v>
      </c>
      <c r="U119" s="562"/>
      <c r="V119" s="562">
        <v>0</v>
      </c>
      <c r="W119" s="562"/>
      <c r="X119" s="562">
        <f>SUM(R119:V119)</f>
        <v>0</v>
      </c>
      <c r="Y119" s="562"/>
      <c r="Z119" s="561"/>
      <c r="AA119" s="562"/>
      <c r="AB119" s="564"/>
      <c r="AC119" s="561"/>
      <c r="AD119" s="561">
        <v>0</v>
      </c>
      <c r="AE119" s="561"/>
      <c r="AF119" s="561">
        <v>0</v>
      </c>
      <c r="AG119" s="562"/>
      <c r="AH119" s="561"/>
      <c r="AI119" s="562"/>
      <c r="AJ119" s="563">
        <f t="shared" si="42"/>
        <v>0</v>
      </c>
      <c r="AK119" s="562"/>
      <c r="AL119" s="563">
        <f t="shared" si="43"/>
        <v>0</v>
      </c>
      <c r="AM119" s="562"/>
      <c r="AN119" s="563">
        <f t="shared" si="44"/>
        <v>0</v>
      </c>
      <c r="AO119" s="562"/>
      <c r="AP119" s="562">
        <f t="shared" si="45"/>
        <v>0</v>
      </c>
      <c r="AR119" s="564"/>
      <c r="AS119" s="561"/>
      <c r="AT119" s="561">
        <v>0</v>
      </c>
      <c r="AU119" s="561"/>
      <c r="AV119" s="561">
        <v>0</v>
      </c>
      <c r="AW119" s="562"/>
      <c r="AX119" s="563">
        <f t="shared" si="46"/>
        <v>0</v>
      </c>
      <c r="AY119" s="562"/>
      <c r="AZ119" s="563">
        <f t="shared" si="47"/>
        <v>0</v>
      </c>
      <c r="BA119" s="562"/>
      <c r="BB119" s="563">
        <f t="shared" si="48"/>
        <v>0</v>
      </c>
      <c r="BC119" s="562"/>
      <c r="BD119" s="562">
        <f>SUM(AX119:BB119)</f>
        <v>0</v>
      </c>
      <c r="BF119" s="561">
        <f>+BD119*$BF$9</f>
        <v>0</v>
      </c>
      <c r="BH119" s="560">
        <f t="shared" si="41"/>
        <v>603</v>
      </c>
    </row>
    <row r="120" spans="1:60" ht="15" x14ac:dyDescent="0.25">
      <c r="A120" s="560">
        <f>A119+1</f>
        <v>604</v>
      </c>
      <c r="B120" s="572"/>
      <c r="H120" s="564"/>
      <c r="J120" s="565"/>
      <c r="K120" s="562"/>
      <c r="L120" s="565"/>
      <c r="M120" s="562"/>
      <c r="N120" s="565"/>
      <c r="R120" s="562">
        <v>0</v>
      </c>
      <c r="S120" s="562"/>
      <c r="T120" s="562">
        <v>0</v>
      </c>
      <c r="U120" s="562"/>
      <c r="V120" s="562">
        <v>0</v>
      </c>
      <c r="W120" s="562"/>
      <c r="X120" s="562">
        <f>SUM(R120:V120)</f>
        <v>0</v>
      </c>
      <c r="Y120" s="562"/>
      <c r="Z120" s="561"/>
      <c r="AA120" s="562"/>
      <c r="AB120" s="564"/>
      <c r="AC120" s="561"/>
      <c r="AD120" s="561">
        <v>0</v>
      </c>
      <c r="AE120" s="561"/>
      <c r="AF120" s="561">
        <v>0</v>
      </c>
      <c r="AG120" s="562"/>
      <c r="AH120" s="561"/>
      <c r="AI120" s="562"/>
      <c r="AJ120" s="563">
        <f t="shared" si="42"/>
        <v>0</v>
      </c>
      <c r="AK120" s="562"/>
      <c r="AL120" s="563">
        <f t="shared" si="43"/>
        <v>0</v>
      </c>
      <c r="AM120" s="562"/>
      <c r="AN120" s="563">
        <f t="shared" si="44"/>
        <v>0</v>
      </c>
      <c r="AO120" s="562"/>
      <c r="AP120" s="562">
        <f t="shared" si="45"/>
        <v>0</v>
      </c>
      <c r="AR120" s="564"/>
      <c r="AS120" s="561"/>
      <c r="AT120" s="561">
        <v>0</v>
      </c>
      <c r="AU120" s="561"/>
      <c r="AV120" s="561">
        <v>0</v>
      </c>
      <c r="AW120" s="562"/>
      <c r="AX120" s="563">
        <f t="shared" si="46"/>
        <v>0</v>
      </c>
      <c r="AY120" s="562"/>
      <c r="AZ120" s="563">
        <f t="shared" si="47"/>
        <v>0</v>
      </c>
      <c r="BA120" s="562"/>
      <c r="BB120" s="563">
        <f t="shared" si="48"/>
        <v>0</v>
      </c>
      <c r="BC120" s="562"/>
      <c r="BD120" s="562">
        <f>SUM(AX120:BB120)</f>
        <v>0</v>
      </c>
      <c r="BF120" s="561">
        <f>+BD120*$BF$9</f>
        <v>0</v>
      </c>
      <c r="BH120" s="560">
        <f t="shared" si="41"/>
        <v>604</v>
      </c>
    </row>
    <row r="121" spans="1:60" ht="15" x14ac:dyDescent="0.25">
      <c r="A121" s="560">
        <f>+A120+1</f>
        <v>605</v>
      </c>
      <c r="B121" s="572"/>
      <c r="H121" s="564"/>
      <c r="J121" s="565"/>
      <c r="K121" s="562"/>
      <c r="L121" s="565"/>
      <c r="M121" s="562"/>
      <c r="N121" s="565"/>
      <c r="R121" s="562">
        <v>0</v>
      </c>
      <c r="S121" s="562"/>
      <c r="T121" s="562">
        <v>0</v>
      </c>
      <c r="U121" s="562"/>
      <c r="V121" s="562">
        <v>0</v>
      </c>
      <c r="W121" s="562"/>
      <c r="X121" s="562">
        <f>SUM(R121:V121)</f>
        <v>0</v>
      </c>
      <c r="Y121" s="562"/>
      <c r="Z121" s="561"/>
      <c r="AA121" s="562"/>
      <c r="AB121" s="564"/>
      <c r="AC121" s="561"/>
      <c r="AD121" s="561">
        <v>0</v>
      </c>
      <c r="AE121" s="561"/>
      <c r="AF121" s="561">
        <v>0</v>
      </c>
      <c r="AG121" s="562"/>
      <c r="AH121" s="561"/>
      <c r="AI121" s="562"/>
      <c r="AJ121" s="563">
        <f t="shared" si="42"/>
        <v>0</v>
      </c>
      <c r="AK121" s="562"/>
      <c r="AL121" s="563">
        <f t="shared" si="43"/>
        <v>0</v>
      </c>
      <c r="AM121" s="562"/>
      <c r="AN121" s="563">
        <f t="shared" si="44"/>
        <v>0</v>
      </c>
      <c r="AO121" s="562"/>
      <c r="AP121" s="562">
        <f t="shared" si="45"/>
        <v>0</v>
      </c>
      <c r="AR121" s="564"/>
      <c r="AS121" s="561"/>
      <c r="AT121" s="561">
        <v>0</v>
      </c>
      <c r="AU121" s="561"/>
      <c r="AV121" s="561">
        <v>0</v>
      </c>
      <c r="AW121" s="562"/>
      <c r="AX121" s="563">
        <f t="shared" si="46"/>
        <v>0</v>
      </c>
      <c r="AY121" s="562"/>
      <c r="AZ121" s="563">
        <f t="shared" si="47"/>
        <v>0</v>
      </c>
      <c r="BA121" s="562"/>
      <c r="BB121" s="563">
        <f t="shared" si="48"/>
        <v>0</v>
      </c>
      <c r="BC121" s="562"/>
      <c r="BD121" s="562">
        <f>SUM(AX121:BB121)</f>
        <v>0</v>
      </c>
      <c r="BF121" s="561">
        <f>+BD121*$BF$9</f>
        <v>0</v>
      </c>
      <c r="BH121" s="560">
        <f t="shared" si="41"/>
        <v>605</v>
      </c>
    </row>
    <row r="122" spans="1:60" ht="15" x14ac:dyDescent="0.25">
      <c r="A122" s="560"/>
      <c r="B122" s="571"/>
      <c r="H122" s="561"/>
      <c r="J122" s="562"/>
      <c r="K122" s="562"/>
      <c r="L122" s="562"/>
      <c r="M122" s="562"/>
      <c r="N122" s="562"/>
      <c r="R122" s="562"/>
      <c r="S122" s="562"/>
      <c r="T122" s="562"/>
      <c r="U122" s="562"/>
      <c r="V122" s="562"/>
      <c r="W122" s="562"/>
      <c r="X122" s="562"/>
      <c r="Y122" s="562"/>
      <c r="Z122" s="561"/>
      <c r="AA122" s="562"/>
      <c r="AB122" s="561"/>
      <c r="AC122" s="561"/>
      <c r="AD122" s="561"/>
      <c r="AE122" s="561"/>
      <c r="AF122" s="561"/>
      <c r="AG122" s="562"/>
      <c r="AH122" s="561"/>
      <c r="AI122" s="562"/>
      <c r="AJ122" s="562">
        <f t="shared" si="42"/>
        <v>0</v>
      </c>
      <c r="AK122" s="562"/>
      <c r="AL122" s="562">
        <f t="shared" si="43"/>
        <v>0</v>
      </c>
      <c r="AM122" s="562"/>
      <c r="AN122" s="562">
        <f t="shared" si="44"/>
        <v>0</v>
      </c>
      <c r="AO122" s="562"/>
      <c r="AP122" s="562">
        <f t="shared" si="45"/>
        <v>0</v>
      </c>
      <c r="AR122" s="561"/>
      <c r="AS122" s="561"/>
      <c r="AT122" s="561"/>
      <c r="AU122" s="561"/>
      <c r="AV122" s="561"/>
      <c r="AW122" s="562"/>
      <c r="AX122" s="562">
        <f t="shared" si="46"/>
        <v>0</v>
      </c>
      <c r="AY122" s="562"/>
      <c r="AZ122" s="562">
        <f t="shared" si="47"/>
        <v>0</v>
      </c>
      <c r="BA122" s="562"/>
      <c r="BB122" s="562">
        <f t="shared" si="48"/>
        <v>0</v>
      </c>
      <c r="BC122" s="562"/>
      <c r="BD122" s="562"/>
      <c r="BF122" s="561"/>
      <c r="BH122" s="560"/>
    </row>
    <row r="123" spans="1:60" ht="15" x14ac:dyDescent="0.25">
      <c r="A123" s="543" t="s">
        <v>100</v>
      </c>
      <c r="H123" s="556"/>
      <c r="BH123" s="570" t="s">
        <v>100</v>
      </c>
    </row>
    <row r="124" spans="1:60" ht="15" x14ac:dyDescent="0.25">
      <c r="A124" s="560">
        <v>700</v>
      </c>
      <c r="B124" s="569" t="s">
        <v>1522</v>
      </c>
      <c r="H124" s="567">
        <f>SUM(H125:H129)</f>
        <v>0</v>
      </c>
      <c r="J124" s="568">
        <f>SUM(J125:J129)</f>
        <v>-22361973.694661092</v>
      </c>
      <c r="K124" s="562"/>
      <c r="L124" s="568">
        <f>SUM(L125:L129)</f>
        <v>-13417682.378914446</v>
      </c>
      <c r="M124" s="562"/>
      <c r="N124" s="568">
        <f>SUM(N125:N129)</f>
        <v>-8944291.3157466538</v>
      </c>
      <c r="O124" s="560"/>
      <c r="P124" s="560"/>
      <c r="Q124" s="560"/>
      <c r="R124" s="568">
        <f>SUM(R125:R129)</f>
        <v>0</v>
      </c>
      <c r="S124" s="562"/>
      <c r="T124" s="568">
        <f>SUM(T125:T129)</f>
        <v>-8944291.3157466538</v>
      </c>
      <c r="U124" s="562"/>
      <c r="V124" s="568">
        <f>SUM(V125:V129)</f>
        <v>0</v>
      </c>
      <c r="W124" s="562"/>
      <c r="X124" s="568">
        <f>SUM(X125:X129)</f>
        <v>-8944291.3157466538</v>
      </c>
      <c r="Y124" s="562"/>
      <c r="Z124" s="561"/>
      <c r="AA124" s="562"/>
      <c r="AB124" s="567">
        <f>SUM(AB125:AB129)</f>
        <v>0</v>
      </c>
      <c r="AC124" s="561"/>
      <c r="AD124" s="567">
        <f>SUM(AD125:AD129)</f>
        <v>-3997640.2792806532</v>
      </c>
      <c r="AE124" s="561"/>
      <c r="AF124" s="567">
        <f>SUM(AF125:AF129)</f>
        <v>0</v>
      </c>
      <c r="AG124" s="562"/>
      <c r="AH124" s="561"/>
      <c r="AI124" s="562"/>
      <c r="AJ124" s="568">
        <f>SUM(AJ125:AJ129)</f>
        <v>0</v>
      </c>
      <c r="AK124" s="562"/>
      <c r="AL124" s="568">
        <f>SUM(AL125:AL129)</f>
        <v>-4946651.0364659987</v>
      </c>
      <c r="AM124" s="562"/>
      <c r="AN124" s="568">
        <f>SUM(AN125:AN129)</f>
        <v>0</v>
      </c>
      <c r="AO124" s="562"/>
      <c r="AP124" s="568">
        <f>SUM(AP125:AP129)</f>
        <v>-4946651.0364659987</v>
      </c>
      <c r="AR124" s="567">
        <f>SUM(AR125:AR129)</f>
        <v>0</v>
      </c>
      <c r="AS124" s="561"/>
      <c r="AT124" s="567">
        <f>SUM(AT125:AT129)</f>
        <v>-929946.9651860015</v>
      </c>
      <c r="AU124" s="561"/>
      <c r="AV124" s="567">
        <f>SUM(AV125:AV129)</f>
        <v>0</v>
      </c>
      <c r="AW124" s="562"/>
      <c r="AX124" s="568">
        <f>SUM(AX125:AX129)</f>
        <v>0</v>
      </c>
      <c r="AY124" s="562"/>
      <c r="AZ124" s="568">
        <f>SUM(AZ125:AZ129)</f>
        <v>-4016704.071279997</v>
      </c>
      <c r="BA124" s="562"/>
      <c r="BB124" s="568">
        <f>SUM(BB125:BB129)</f>
        <v>0</v>
      </c>
      <c r="BC124" s="562"/>
      <c r="BD124" s="568">
        <f>SUM(BD125:BD129)</f>
        <v>-4016704.071279997</v>
      </c>
      <c r="BF124" s="567">
        <f>SUM(BF125:BF129)</f>
        <v>-12419797.87346584</v>
      </c>
      <c r="BH124" s="560">
        <f t="shared" ref="BH124:BH129" si="49">A124</f>
        <v>700</v>
      </c>
    </row>
    <row r="125" spans="1:60" ht="15" x14ac:dyDescent="0.25">
      <c r="A125" s="560">
        <f>A124+1</f>
        <v>701</v>
      </c>
      <c r="B125" s="566" t="s">
        <v>1521</v>
      </c>
      <c r="H125" s="564"/>
      <c r="J125" s="565">
        <v>-29456149.263061095</v>
      </c>
      <c r="K125" s="562"/>
      <c r="L125" s="565">
        <v>-17673689.602903582</v>
      </c>
      <c r="M125" s="562"/>
      <c r="N125" s="565">
        <v>-11782459.660157517</v>
      </c>
      <c r="R125" s="562">
        <v>0</v>
      </c>
      <c r="S125" s="562"/>
      <c r="T125" s="562">
        <f>N125</f>
        <v>-11782459.660157517</v>
      </c>
      <c r="U125" s="562"/>
      <c r="V125" s="562">
        <v>0</v>
      </c>
      <c r="W125" s="562"/>
      <c r="X125" s="562">
        <f>SUM(R125:V125)</f>
        <v>-11782459.660157517</v>
      </c>
      <c r="Y125" s="562"/>
      <c r="Z125" s="561"/>
      <c r="AA125" s="562"/>
      <c r="AB125" s="564"/>
      <c r="AC125" s="561"/>
      <c r="AD125" s="564">
        <v>-5266156.2178236293</v>
      </c>
      <c r="AE125" s="561"/>
      <c r="AF125" s="564"/>
      <c r="AG125" s="562"/>
      <c r="AH125" s="561"/>
      <c r="AI125" s="562"/>
      <c r="AJ125" s="563">
        <f>+R125-AB125</f>
        <v>0</v>
      </c>
      <c r="AK125" s="562"/>
      <c r="AL125" s="563">
        <f>+T125-AD125</f>
        <v>-6516303.4423338873</v>
      </c>
      <c r="AM125" s="562"/>
      <c r="AN125" s="563">
        <f>+V125-AF125</f>
        <v>0</v>
      </c>
      <c r="AO125" s="562"/>
      <c r="AP125" s="562">
        <f>SUM(AJ125:AN125)</f>
        <v>-6516303.4423338873</v>
      </c>
      <c r="AR125" s="564"/>
      <c r="AS125" s="561"/>
      <c r="AT125" s="564">
        <v>-1225034.1828759292</v>
      </c>
      <c r="AU125" s="561"/>
      <c r="AV125" s="564"/>
      <c r="AW125" s="562"/>
      <c r="AX125" s="563">
        <f>+AJ125-AR125</f>
        <v>0</v>
      </c>
      <c r="AY125" s="562"/>
      <c r="AZ125" s="563">
        <f>+AL125-AT125</f>
        <v>-5291269.2594579579</v>
      </c>
      <c r="BA125" s="562"/>
      <c r="BB125" s="563">
        <f>+AN125-AV125</f>
        <v>0</v>
      </c>
      <c r="BC125" s="562"/>
      <c r="BD125" s="562">
        <f>SUM(AX125:BB125)</f>
        <v>-5291269.2594579579</v>
      </c>
      <c r="BF125" s="561">
        <f>+N125*$BF$9</f>
        <v>-16360800.678953011</v>
      </c>
      <c r="BH125" s="560">
        <f t="shared" si="49"/>
        <v>701</v>
      </c>
    </row>
    <row r="126" spans="1:60" ht="15" x14ac:dyDescent="0.25">
      <c r="A126" s="560">
        <f>A125+1</f>
        <v>702</v>
      </c>
      <c r="B126" s="566" t="s">
        <v>1520</v>
      </c>
      <c r="H126" s="564"/>
      <c r="J126" s="565">
        <v>3240926.9879999999</v>
      </c>
      <c r="K126" s="562"/>
      <c r="L126" s="565">
        <v>1944556.164138</v>
      </c>
      <c r="M126" s="562"/>
      <c r="N126" s="565">
        <v>1296370.8238620001</v>
      </c>
      <c r="R126" s="562">
        <v>0</v>
      </c>
      <c r="S126" s="562"/>
      <c r="T126" s="562">
        <f>N126</f>
        <v>1296370.8238620001</v>
      </c>
      <c r="U126" s="562"/>
      <c r="V126" s="562">
        <v>0</v>
      </c>
      <c r="W126" s="562"/>
      <c r="X126" s="562">
        <f>SUM(R126:V126)</f>
        <v>1296370.8238620001</v>
      </c>
      <c r="Y126" s="562"/>
      <c r="Z126" s="561"/>
      <c r="AA126" s="562"/>
      <c r="AB126" s="564"/>
      <c r="AC126" s="561"/>
      <c r="AD126" s="564">
        <v>579411.38536388974</v>
      </c>
      <c r="AE126" s="561"/>
      <c r="AF126" s="564"/>
      <c r="AG126" s="562"/>
      <c r="AH126" s="561"/>
      <c r="AI126" s="562"/>
      <c r="AJ126" s="563">
        <f>+R126-AB126</f>
        <v>0</v>
      </c>
      <c r="AK126" s="562"/>
      <c r="AL126" s="563">
        <f>+T126-AD126</f>
        <v>716959.43849811039</v>
      </c>
      <c r="AM126" s="562"/>
      <c r="AN126" s="563">
        <f>+V126-AF126</f>
        <v>0</v>
      </c>
      <c r="AO126" s="562"/>
      <c r="AP126" s="562">
        <f>SUM(AJ126:AN126)</f>
        <v>716959.43849811039</v>
      </c>
      <c r="AR126" s="564"/>
      <c r="AS126" s="561"/>
      <c r="AT126" s="564">
        <v>134784.97857999455</v>
      </c>
      <c r="AU126" s="561"/>
      <c r="AV126" s="564"/>
      <c r="AW126" s="562"/>
      <c r="AX126" s="563">
        <f>+AJ126-AR126</f>
        <v>0</v>
      </c>
      <c r="AY126" s="562"/>
      <c r="AZ126" s="563">
        <f>+AL126-AT126</f>
        <v>582174.45991811587</v>
      </c>
      <c r="BA126" s="562"/>
      <c r="BB126" s="563">
        <f>+AN126-AV126</f>
        <v>0</v>
      </c>
      <c r="BC126" s="562"/>
      <c r="BD126" s="562">
        <f>SUM(AX126:BB126)</f>
        <v>582174.45991811587</v>
      </c>
      <c r="BF126" s="561">
        <f>+N126*$BF$9</f>
        <v>1800105.0092228993</v>
      </c>
      <c r="BH126" s="560">
        <f t="shared" si="49"/>
        <v>702</v>
      </c>
    </row>
    <row r="127" spans="1:60" ht="15" x14ac:dyDescent="0.25">
      <c r="A127" s="560">
        <f>A126+1</f>
        <v>703</v>
      </c>
      <c r="B127" s="566" t="s">
        <v>1519</v>
      </c>
      <c r="H127" s="564"/>
      <c r="J127" s="565">
        <v>3853248.5804000003</v>
      </c>
      <c r="K127" s="562"/>
      <c r="L127" s="565">
        <v>2311451.0598511361</v>
      </c>
      <c r="M127" s="562"/>
      <c r="N127" s="565">
        <v>1541797.520548864</v>
      </c>
      <c r="R127" s="562">
        <v>0</v>
      </c>
      <c r="S127" s="562"/>
      <c r="T127" s="562">
        <f>N127</f>
        <v>1541797.520548864</v>
      </c>
      <c r="U127" s="562"/>
      <c r="V127" s="562">
        <v>0</v>
      </c>
      <c r="W127" s="562"/>
      <c r="X127" s="562">
        <f>SUM(R127:V127)</f>
        <v>1541797.520548864</v>
      </c>
      <c r="Y127" s="562"/>
      <c r="Z127" s="561"/>
      <c r="AA127" s="562"/>
      <c r="AB127" s="564"/>
      <c r="AC127" s="561"/>
      <c r="AD127" s="564">
        <v>689104.55317908619</v>
      </c>
      <c r="AE127" s="561"/>
      <c r="AF127" s="564"/>
      <c r="AG127" s="562"/>
      <c r="AH127" s="561"/>
      <c r="AI127" s="562"/>
      <c r="AJ127" s="563">
        <f>+R127-AB127</f>
        <v>0</v>
      </c>
      <c r="AK127" s="562"/>
      <c r="AL127" s="563">
        <f>+T127-AD127</f>
        <v>852692.96736977785</v>
      </c>
      <c r="AM127" s="562"/>
      <c r="AN127" s="563">
        <f>+V127-AF127</f>
        <v>0</v>
      </c>
      <c r="AO127" s="562"/>
      <c r="AP127" s="562">
        <f>SUM(AJ127:AN127)</f>
        <v>852692.96736977785</v>
      </c>
      <c r="AR127" s="564"/>
      <c r="AS127" s="561"/>
      <c r="AT127" s="564">
        <v>160302.23910993309</v>
      </c>
      <c r="AU127" s="561"/>
      <c r="AV127" s="564"/>
      <c r="AW127" s="562"/>
      <c r="AX127" s="563">
        <f>+AJ127-AR127</f>
        <v>0</v>
      </c>
      <c r="AY127" s="562"/>
      <c r="AZ127" s="563">
        <f>+AL127-AT127</f>
        <v>692390.72825984471</v>
      </c>
      <c r="BA127" s="562"/>
      <c r="BB127" s="563">
        <f>+AN127-AV127</f>
        <v>0</v>
      </c>
      <c r="BC127" s="562"/>
      <c r="BD127" s="562">
        <f>SUM(AX127:BB127)</f>
        <v>692390.72825984471</v>
      </c>
      <c r="BF127" s="561">
        <f>+N127*$BF$9</f>
        <v>2140897.7962642731</v>
      </c>
      <c r="BH127" s="560">
        <f t="shared" si="49"/>
        <v>703</v>
      </c>
    </row>
    <row r="128" spans="1:60" ht="15" x14ac:dyDescent="0.25">
      <c r="A128" s="560">
        <f>A127+1</f>
        <v>704</v>
      </c>
      <c r="B128" s="566"/>
      <c r="H128" s="564"/>
      <c r="J128" s="565"/>
      <c r="K128" s="562"/>
      <c r="L128" s="565"/>
      <c r="M128" s="562"/>
      <c r="N128" s="565"/>
      <c r="R128" s="562">
        <v>0</v>
      </c>
      <c r="S128" s="562"/>
      <c r="T128" s="562">
        <f>N128</f>
        <v>0</v>
      </c>
      <c r="U128" s="562"/>
      <c r="V128" s="562">
        <v>0</v>
      </c>
      <c r="W128" s="562"/>
      <c r="X128" s="562">
        <f>SUM(R128:V128)</f>
        <v>0</v>
      </c>
      <c r="Y128" s="562"/>
      <c r="Z128" s="561"/>
      <c r="AA128" s="562"/>
      <c r="AB128" s="564"/>
      <c r="AC128" s="561"/>
      <c r="AD128" s="564">
        <v>0</v>
      </c>
      <c r="AE128" s="561"/>
      <c r="AF128" s="564"/>
      <c r="AG128" s="562"/>
      <c r="AH128" s="561"/>
      <c r="AI128" s="562"/>
      <c r="AJ128" s="563">
        <f>+R128-AB128</f>
        <v>0</v>
      </c>
      <c r="AK128" s="562"/>
      <c r="AL128" s="563">
        <f>+T128-AD128</f>
        <v>0</v>
      </c>
      <c r="AM128" s="562"/>
      <c r="AN128" s="563">
        <f>+V128-AF128</f>
        <v>0</v>
      </c>
      <c r="AO128" s="562"/>
      <c r="AP128" s="562">
        <f>SUM(AJ128:AN128)</f>
        <v>0</v>
      </c>
      <c r="AR128" s="564"/>
      <c r="AS128" s="561"/>
      <c r="AT128" s="564"/>
      <c r="AU128" s="561"/>
      <c r="AV128" s="564"/>
      <c r="AW128" s="562"/>
      <c r="AX128" s="563">
        <f>+AJ128-AR128</f>
        <v>0</v>
      </c>
      <c r="AY128" s="562"/>
      <c r="AZ128" s="563">
        <f>+AL128-AT128</f>
        <v>0</v>
      </c>
      <c r="BA128" s="562"/>
      <c r="BB128" s="563">
        <f>+AN128-AV128</f>
        <v>0</v>
      </c>
      <c r="BC128" s="562"/>
      <c r="BD128" s="562">
        <f>SUM(AX128:BB128)</f>
        <v>0</v>
      </c>
      <c r="BF128" s="561">
        <f>+N128*$BF$9</f>
        <v>0</v>
      </c>
      <c r="BH128" s="560">
        <f t="shared" si="49"/>
        <v>704</v>
      </c>
    </row>
    <row r="129" spans="1:60" ht="15" x14ac:dyDescent="0.25">
      <c r="A129" s="560">
        <f>+A128+1</f>
        <v>705</v>
      </c>
      <c r="B129" s="566"/>
      <c r="H129" s="564"/>
      <c r="J129" s="565"/>
      <c r="K129" s="562"/>
      <c r="L129" s="565"/>
      <c r="M129" s="562"/>
      <c r="N129" s="565"/>
      <c r="R129" s="562">
        <v>0</v>
      </c>
      <c r="S129" s="562"/>
      <c r="T129" s="562">
        <f>N129</f>
        <v>0</v>
      </c>
      <c r="U129" s="562"/>
      <c r="V129" s="562">
        <v>0</v>
      </c>
      <c r="W129" s="562"/>
      <c r="X129" s="562">
        <f>SUM(R129:V129)</f>
        <v>0</v>
      </c>
      <c r="Y129" s="562"/>
      <c r="Z129" s="561"/>
      <c r="AA129" s="562"/>
      <c r="AB129" s="564"/>
      <c r="AC129" s="561"/>
      <c r="AD129" s="564">
        <v>0</v>
      </c>
      <c r="AE129" s="561"/>
      <c r="AF129" s="564"/>
      <c r="AG129" s="562"/>
      <c r="AH129" s="561"/>
      <c r="AI129" s="562"/>
      <c r="AJ129" s="563">
        <f>+R129-AB129</f>
        <v>0</v>
      </c>
      <c r="AK129" s="562"/>
      <c r="AL129" s="563">
        <f>+T129-AD129</f>
        <v>0</v>
      </c>
      <c r="AM129" s="562"/>
      <c r="AN129" s="563">
        <f>+V129-AF129</f>
        <v>0</v>
      </c>
      <c r="AO129" s="562"/>
      <c r="AP129" s="562">
        <f>SUM(AJ129:AN129)</f>
        <v>0</v>
      </c>
      <c r="AR129" s="564"/>
      <c r="AS129" s="561"/>
      <c r="AT129" s="564"/>
      <c r="AU129" s="561"/>
      <c r="AV129" s="564"/>
      <c r="AW129" s="562"/>
      <c r="AX129" s="563">
        <f>+AJ129-AR129</f>
        <v>0</v>
      </c>
      <c r="AY129" s="562"/>
      <c r="AZ129" s="563">
        <f>+AL129-AT129</f>
        <v>0</v>
      </c>
      <c r="BA129" s="562"/>
      <c r="BB129" s="563">
        <f>+AN129-AV129</f>
        <v>0</v>
      </c>
      <c r="BC129" s="562"/>
      <c r="BD129" s="562">
        <f>SUM(AX129:BB129)</f>
        <v>0</v>
      </c>
      <c r="BF129" s="561">
        <f>+N129*$BF$9</f>
        <v>0</v>
      </c>
      <c r="BH129" s="560">
        <f t="shared" si="49"/>
        <v>705</v>
      </c>
    </row>
    <row r="133" spans="1:60" x14ac:dyDescent="0.2">
      <c r="A133" s="559" t="s">
        <v>93</v>
      </c>
      <c r="B133" s="884" t="s">
        <v>1518</v>
      </c>
      <c r="C133" s="884"/>
      <c r="D133" s="884"/>
      <c r="E133" s="884"/>
      <c r="F133" s="884"/>
      <c r="G133" s="884"/>
      <c r="H133" s="884"/>
      <c r="I133" s="884"/>
      <c r="J133" s="884"/>
      <c r="K133" s="884"/>
      <c r="L133" s="884"/>
    </row>
    <row r="134" spans="1:60" x14ac:dyDescent="0.2">
      <c r="A134" s="558" t="s">
        <v>1517</v>
      </c>
      <c r="B134" s="883" t="s">
        <v>1516</v>
      </c>
      <c r="C134" s="883"/>
      <c r="D134" s="883"/>
    </row>
    <row r="135" spans="1:60" x14ac:dyDescent="0.2">
      <c r="A135" s="558" t="s">
        <v>1515</v>
      </c>
      <c r="B135" s="883" t="s">
        <v>1514</v>
      </c>
      <c r="C135" s="883"/>
      <c r="D135" s="883"/>
    </row>
    <row r="136" spans="1:60" x14ac:dyDescent="0.2">
      <c r="A136" s="558" t="s">
        <v>1513</v>
      </c>
      <c r="B136" s="883" t="s">
        <v>1512</v>
      </c>
      <c r="C136" s="883"/>
      <c r="D136" s="883"/>
    </row>
    <row r="137" spans="1:60" x14ac:dyDescent="0.2">
      <c r="A137" s="558" t="s">
        <v>1511</v>
      </c>
      <c r="B137" s="883" t="s">
        <v>1510</v>
      </c>
      <c r="C137" s="883"/>
      <c r="D137" s="883"/>
    </row>
    <row r="138" spans="1:60" x14ac:dyDescent="0.2">
      <c r="A138" s="558" t="s">
        <v>1509</v>
      </c>
      <c r="B138" s="883" t="s">
        <v>1508</v>
      </c>
      <c r="C138" s="883"/>
      <c r="D138" s="883"/>
    </row>
    <row r="139" spans="1:60" x14ac:dyDescent="0.2">
      <c r="A139" s="558" t="s">
        <v>1507</v>
      </c>
      <c r="B139" s="883" t="s">
        <v>1506</v>
      </c>
      <c r="C139" s="883"/>
      <c r="D139" s="883"/>
    </row>
    <row r="140" spans="1:60" x14ac:dyDescent="0.2">
      <c r="A140" s="558" t="s">
        <v>1505</v>
      </c>
      <c r="B140" s="883" t="s">
        <v>1504</v>
      </c>
      <c r="C140" s="883"/>
      <c r="D140" s="883"/>
    </row>
    <row r="141" spans="1:60" x14ac:dyDescent="0.2">
      <c r="A141" s="558" t="s">
        <v>1503</v>
      </c>
      <c r="B141" s="883" t="s">
        <v>1502</v>
      </c>
      <c r="C141" s="883"/>
      <c r="D141" s="883"/>
    </row>
    <row r="142" spans="1:60" x14ac:dyDescent="0.2">
      <c r="A142" s="558" t="s">
        <v>1501</v>
      </c>
      <c r="B142" s="556" t="s">
        <v>1500</v>
      </c>
      <c r="C142" s="556"/>
      <c r="D142" s="556"/>
    </row>
  </sheetData>
  <mergeCells count="13">
    <mergeCell ref="B138:D138"/>
    <mergeCell ref="B139:D139"/>
    <mergeCell ref="B140:D140"/>
    <mergeCell ref="B141:D141"/>
    <mergeCell ref="B133:L133"/>
    <mergeCell ref="B134:D134"/>
    <mergeCell ref="B135:D135"/>
    <mergeCell ref="B136:D136"/>
    <mergeCell ref="B137:D137"/>
    <mergeCell ref="AX4:BB4"/>
    <mergeCell ref="J4:N4"/>
    <mergeCell ref="R4:V4"/>
    <mergeCell ref="AJ4:AN4"/>
  </mergeCells>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colBreaks count="3" manualBreakCount="3">
    <brk id="17" max="1048575" man="1"/>
    <brk id="34" max="1048575" man="1"/>
    <brk id="49" max="1048575" man="1"/>
  </colBreaks>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E8EDF-2E4E-446F-87EB-D8EB745E0C97}">
  <sheetPr>
    <pageSetUpPr fitToPage="1"/>
  </sheetPr>
  <dimension ref="A1:BJ139"/>
  <sheetViews>
    <sheetView topLeftCell="AQ1" workbookViewId="0">
      <selection activeCell="AZ7" sqref="AZ7:BF7"/>
    </sheetView>
  </sheetViews>
  <sheetFormatPr defaultColWidth="9.28515625" defaultRowHeight="15" x14ac:dyDescent="0.25"/>
  <cols>
    <col min="1" max="1" width="6.7109375" style="556" bestFit="1" customWidth="1"/>
    <col min="2" max="2" width="50.42578125" style="556" customWidth="1"/>
    <col min="3" max="3" width="31" style="556" customWidth="1"/>
    <col min="4" max="4" width="26.28515625" style="556" customWidth="1"/>
    <col min="5" max="5" width="0.7109375" style="556" customWidth="1"/>
    <col min="6" max="6" width="17.42578125" style="573" bestFit="1" customWidth="1"/>
    <col min="7" max="7" width="1.28515625" style="556" customWidth="1"/>
    <col min="8" max="8" width="15.28515625" style="556" bestFit="1" customWidth="1"/>
    <col min="9" max="9" width="1.7109375" style="556" customWidth="1"/>
    <col min="10" max="10" width="15.28515625" style="556" bestFit="1" customWidth="1"/>
    <col min="11" max="11" width="1.7109375" style="556" customWidth="1"/>
    <col min="12" max="12" width="15.7109375" style="556" bestFit="1" customWidth="1"/>
    <col min="13" max="13" width="1.7109375" style="556" customWidth="1"/>
    <col min="14" max="14" width="17.42578125" style="556" bestFit="1" customWidth="1"/>
    <col min="15" max="15" width="1.42578125" style="556" customWidth="1"/>
    <col min="16" max="16" width="9.28515625" style="42"/>
    <col min="17" max="17" width="1.7109375" style="556" customWidth="1"/>
    <col min="18" max="18" width="22.28515625" style="556" customWidth="1"/>
    <col min="19" max="19" width="1.7109375" style="556" customWidth="1"/>
    <col min="20" max="20" width="20.28515625" style="556" customWidth="1"/>
    <col min="21" max="21" width="1.7109375" style="556" customWidth="1"/>
    <col min="22" max="22" width="17.7109375" style="556" customWidth="1"/>
    <col min="23" max="23" width="1.7109375" style="556" customWidth="1"/>
    <col min="24" max="24" width="19" style="556" customWidth="1"/>
    <col min="25" max="25" width="1.7109375" style="556" customWidth="1"/>
    <col min="26" max="26" width="19.7109375" style="556" customWidth="1"/>
    <col min="27" max="27" width="1.7109375" style="556" customWidth="1"/>
    <col min="28" max="28" width="24.5703125" style="556" bestFit="1" customWidth="1"/>
    <col min="29" max="29" width="1.7109375" style="556" customWidth="1"/>
    <col min="30" max="30" width="18.28515625" style="556" customWidth="1"/>
    <col min="31" max="31" width="1.7109375" style="556" customWidth="1"/>
    <col min="32" max="32" width="19.28515625" style="556" customWidth="1"/>
    <col min="33" max="33" width="1.7109375" style="556" customWidth="1"/>
    <col min="34" max="34" width="18.7109375" style="556" customWidth="1"/>
    <col min="35" max="35" width="1.7109375" style="556" customWidth="1"/>
    <col min="36" max="36" width="21.7109375" style="556" bestFit="1" customWidth="1"/>
    <col min="37" max="37" width="1.7109375" style="556" customWidth="1"/>
    <col min="38" max="38" width="26.28515625" style="556" customWidth="1"/>
    <col min="39" max="39" width="1.7109375" style="556" customWidth="1"/>
    <col min="40" max="40" width="26.5703125" style="556" customWidth="1"/>
    <col min="41" max="41" width="1.7109375" style="556" customWidth="1"/>
    <col min="42" max="42" width="25.5703125" style="556" customWidth="1"/>
    <col min="43" max="43" width="1.7109375" style="556" customWidth="1"/>
    <col min="44" max="44" width="21.7109375" style="556" customWidth="1"/>
    <col min="45" max="45" width="1.7109375" style="556" customWidth="1"/>
    <col min="46" max="46" width="18.7109375" style="556" customWidth="1"/>
    <col min="47" max="47" width="1.7109375" style="556" customWidth="1"/>
    <col min="48" max="48" width="19.28515625" style="556" customWidth="1"/>
    <col min="49" max="49" width="1.7109375" style="556" customWidth="1"/>
    <col min="50" max="50" width="20.5703125" style="556" customWidth="1"/>
    <col min="51" max="51" width="1.7109375" style="556" customWidth="1"/>
    <col min="52" max="52" width="22.42578125" style="556" customWidth="1"/>
    <col min="53" max="53" width="1.7109375" style="556" customWidth="1"/>
    <col min="54" max="54" width="23.28515625" style="556" customWidth="1"/>
    <col min="55" max="55" width="1.7109375" style="556" customWidth="1"/>
    <col min="56" max="56" width="22.5703125" style="556" customWidth="1"/>
    <col min="57" max="57" width="1.7109375" style="556" customWidth="1"/>
    <col min="58" max="58" width="25.42578125" style="556" customWidth="1"/>
    <col min="59" max="59" width="2.28515625" style="556" customWidth="1"/>
    <col min="60" max="60" width="17.7109375" style="556" customWidth="1"/>
    <col min="61" max="61" width="22.7109375" style="556" bestFit="1" customWidth="1"/>
    <col min="62" max="62" width="4.7109375" style="556" bestFit="1" customWidth="1"/>
    <col min="63" max="16384" width="9.28515625" style="556"/>
  </cols>
  <sheetData>
    <row r="1" spans="1:62" x14ac:dyDescent="0.25">
      <c r="B1" s="141" t="s">
        <v>1679</v>
      </c>
      <c r="C1" s="141"/>
      <c r="D1" s="141"/>
      <c r="E1" s="141"/>
      <c r="F1" s="140"/>
      <c r="G1" s="141"/>
      <c r="H1" s="141"/>
      <c r="I1" s="141"/>
      <c r="J1" s="141"/>
      <c r="K1" s="141"/>
      <c r="L1" s="141"/>
      <c r="M1" s="141"/>
      <c r="N1" s="141"/>
      <c r="O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00" t="str">
        <f>CONCATENATE("Prior Year: ",'1-BaseTRR_RY27'!$F$2)</f>
        <v>Prior Year: 2023</v>
      </c>
    </row>
    <row r="2" spans="1:62" x14ac:dyDescent="0.25">
      <c r="A2" s="141"/>
      <c r="B2" s="617" t="s">
        <v>331</v>
      </c>
      <c r="C2" s="617"/>
      <c r="D2" s="141"/>
      <c r="E2" s="141"/>
      <c r="F2" s="140"/>
      <c r="G2" s="141"/>
      <c r="H2" s="141"/>
      <c r="I2" s="141"/>
      <c r="J2" s="141"/>
      <c r="K2" s="141"/>
      <c r="L2" s="141"/>
      <c r="M2" s="141"/>
      <c r="N2" s="141"/>
      <c r="O2" s="141"/>
      <c r="Q2" s="141"/>
      <c r="R2" s="141"/>
      <c r="S2" s="141"/>
      <c r="T2" s="141"/>
      <c r="U2" s="141"/>
      <c r="V2" s="141"/>
      <c r="W2" s="141"/>
      <c r="X2" s="141"/>
      <c r="Y2" s="141"/>
      <c r="Z2" s="141"/>
      <c r="AA2" s="141"/>
      <c r="AB2" s="141"/>
      <c r="AC2" s="141"/>
      <c r="AD2" s="141"/>
      <c r="AE2" s="141"/>
      <c r="AF2" s="141"/>
      <c r="AG2" s="141"/>
      <c r="AH2" s="141"/>
      <c r="AI2" s="141"/>
      <c r="AJ2" s="141"/>
      <c r="AK2" s="141"/>
      <c r="AL2" s="141"/>
      <c r="AM2" s="141"/>
      <c r="AN2" s="141"/>
      <c r="AO2" s="141"/>
      <c r="AP2" s="141"/>
      <c r="AQ2" s="141"/>
      <c r="AR2" s="141"/>
      <c r="AS2" s="141"/>
      <c r="AT2" s="141"/>
      <c r="AU2" s="141"/>
      <c r="AV2" s="141"/>
      <c r="AW2" s="141"/>
      <c r="AX2" s="141"/>
      <c r="AY2" s="141"/>
      <c r="AZ2" s="141"/>
      <c r="BA2" s="141"/>
      <c r="BB2" s="141"/>
      <c r="BC2" s="141"/>
      <c r="BD2" s="141"/>
      <c r="BE2" s="141"/>
      <c r="BF2" s="141"/>
      <c r="BG2" s="141"/>
      <c r="BH2" s="141"/>
      <c r="BI2" s="141"/>
    </row>
    <row r="3" spans="1:62" x14ac:dyDescent="0.25">
      <c r="A3" s="140"/>
      <c r="B3" s="140"/>
      <c r="C3" s="140"/>
      <c r="D3" s="140"/>
      <c r="E3" s="140"/>
      <c r="F3" s="140"/>
      <c r="G3" s="140"/>
      <c r="H3" s="140"/>
      <c r="I3" s="140"/>
      <c r="J3" s="140"/>
      <c r="K3" s="140"/>
      <c r="L3" s="140"/>
      <c r="M3" s="140"/>
      <c r="N3" s="140"/>
      <c r="O3" s="140"/>
      <c r="Q3" s="140"/>
      <c r="R3" s="140"/>
      <c r="S3" s="140"/>
      <c r="T3" s="14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row>
    <row r="4" spans="1:62" x14ac:dyDescent="0.25">
      <c r="J4" s="886" t="s">
        <v>1678</v>
      </c>
      <c r="K4" s="886"/>
      <c r="L4" s="886"/>
      <c r="M4" s="886"/>
      <c r="N4" s="886"/>
      <c r="O4" s="573"/>
      <c r="Q4" s="573"/>
      <c r="R4" s="613" t="s">
        <v>1677</v>
      </c>
      <c r="T4" s="886" t="s">
        <v>1674</v>
      </c>
      <c r="U4" s="886"/>
      <c r="V4" s="886"/>
      <c r="W4" s="886"/>
      <c r="X4" s="886"/>
      <c r="AB4" s="614" t="s">
        <v>1676</v>
      </c>
      <c r="AJ4" s="613" t="s">
        <v>1675</v>
      </c>
      <c r="AK4" s="573"/>
      <c r="AL4" s="886" t="s">
        <v>1674</v>
      </c>
      <c r="AM4" s="886"/>
      <c r="AN4" s="886"/>
      <c r="AO4" s="886"/>
      <c r="AP4" s="886"/>
      <c r="AQ4" s="573"/>
      <c r="AR4" s="573"/>
      <c r="AZ4" s="886" t="s">
        <v>1674</v>
      </c>
      <c r="BA4" s="886"/>
      <c r="BB4" s="886"/>
      <c r="BC4" s="886"/>
      <c r="BD4" s="886"/>
      <c r="BE4" s="573"/>
      <c r="BF4" s="573"/>
      <c r="BG4" s="573"/>
      <c r="BH4" s="573"/>
    </row>
    <row r="5" spans="1:62" x14ac:dyDescent="0.25">
      <c r="A5" s="583"/>
      <c r="B5" s="583"/>
      <c r="C5" s="583"/>
      <c r="D5" s="583"/>
      <c r="E5" s="583"/>
      <c r="F5" s="578"/>
      <c r="G5" s="583"/>
      <c r="H5" s="587" t="s">
        <v>1673</v>
      </c>
      <c r="I5" s="583"/>
      <c r="J5" s="587" t="s">
        <v>544</v>
      </c>
      <c r="K5" s="587"/>
      <c r="L5" s="587" t="s">
        <v>543</v>
      </c>
      <c r="M5" s="587"/>
      <c r="N5" s="587" t="s">
        <v>542</v>
      </c>
      <c r="O5" s="587"/>
      <c r="Q5" s="587"/>
      <c r="R5" s="587" t="s">
        <v>541</v>
      </c>
      <c r="S5" s="587"/>
      <c r="T5" s="587" t="s">
        <v>566</v>
      </c>
      <c r="U5" s="587"/>
      <c r="V5" s="587" t="s">
        <v>565</v>
      </c>
      <c r="W5" s="587"/>
      <c r="X5" s="587" t="s">
        <v>564</v>
      </c>
      <c r="Y5" s="587"/>
      <c r="Z5" s="587" t="s">
        <v>589</v>
      </c>
      <c r="AA5" s="587"/>
      <c r="AB5" s="587" t="s">
        <v>588</v>
      </c>
      <c r="AC5" s="560"/>
      <c r="AD5" s="560" t="s">
        <v>718</v>
      </c>
      <c r="AE5" s="560"/>
      <c r="AF5" s="560" t="s">
        <v>717</v>
      </c>
      <c r="AG5" s="560"/>
      <c r="AH5" s="560" t="s">
        <v>716</v>
      </c>
      <c r="AI5" s="560"/>
      <c r="AJ5" s="611" t="s">
        <v>715</v>
      </c>
      <c r="AK5" s="560"/>
      <c r="AL5" s="560" t="s">
        <v>714</v>
      </c>
      <c r="AM5" s="560"/>
      <c r="AN5" s="560" t="s">
        <v>1672</v>
      </c>
      <c r="AO5" s="560"/>
      <c r="AP5" s="560" t="s">
        <v>1671</v>
      </c>
      <c r="AQ5" s="560"/>
      <c r="AR5" s="560" t="s">
        <v>1670</v>
      </c>
      <c r="AS5" s="560"/>
      <c r="AT5" s="560" t="s">
        <v>1669</v>
      </c>
      <c r="AU5" s="560"/>
      <c r="AV5" s="560" t="s">
        <v>1668</v>
      </c>
      <c r="AW5" s="560"/>
      <c r="AX5" s="560" t="s">
        <v>1667</v>
      </c>
      <c r="AY5" s="560"/>
      <c r="AZ5" s="587" t="s">
        <v>1666</v>
      </c>
      <c r="BA5" s="587"/>
      <c r="BB5" s="587" t="s">
        <v>1665</v>
      </c>
      <c r="BC5" s="587"/>
      <c r="BD5" s="587" t="s">
        <v>1664</v>
      </c>
      <c r="BE5" s="587"/>
      <c r="BF5" s="587" t="s">
        <v>1663</v>
      </c>
      <c r="BG5" s="560"/>
      <c r="BH5" s="587">
        <v>25</v>
      </c>
      <c r="BI5" s="583"/>
      <c r="BJ5" s="583"/>
    </row>
    <row r="6" spans="1:62" ht="28.5" customHeight="1" x14ac:dyDescent="0.25">
      <c r="A6" s="583"/>
      <c r="B6" s="583"/>
      <c r="C6" s="583"/>
      <c r="D6" s="583"/>
      <c r="E6" s="583"/>
      <c r="F6" s="578"/>
      <c r="G6" s="583"/>
      <c r="H6" s="560"/>
      <c r="I6" s="583"/>
      <c r="J6" s="560"/>
      <c r="K6" s="560"/>
      <c r="L6" s="560"/>
      <c r="M6" s="560"/>
      <c r="N6" s="560" t="s">
        <v>1661</v>
      </c>
      <c r="O6" s="560"/>
      <c r="P6" s="556"/>
      <c r="Q6" s="560"/>
      <c r="R6" s="560"/>
      <c r="S6" s="560"/>
      <c r="T6" s="587"/>
      <c r="U6" s="587"/>
      <c r="V6" s="587"/>
      <c r="W6" s="587"/>
      <c r="X6" s="587"/>
      <c r="Y6" s="587"/>
      <c r="Z6" s="587" t="s">
        <v>1660</v>
      </c>
      <c r="AA6" s="560"/>
      <c r="AB6" s="560"/>
      <c r="AC6" s="560"/>
      <c r="AD6" s="902" t="s">
        <v>1695</v>
      </c>
      <c r="AE6" s="902"/>
      <c r="AF6" s="902"/>
      <c r="AG6" s="902"/>
      <c r="AH6" s="902"/>
      <c r="AI6" s="560"/>
      <c r="AJ6" s="560"/>
      <c r="AK6" s="560"/>
      <c r="AL6" s="560" t="s">
        <v>1659</v>
      </c>
      <c r="AM6" s="560"/>
      <c r="AN6" s="560" t="s">
        <v>1658</v>
      </c>
      <c r="AO6" s="560"/>
      <c r="AP6" s="560" t="s">
        <v>1657</v>
      </c>
      <c r="AQ6" s="560"/>
      <c r="AR6" s="560" t="s">
        <v>1656</v>
      </c>
      <c r="AS6" s="560"/>
      <c r="AT6" s="902" t="s">
        <v>1694</v>
      </c>
      <c r="AU6" s="902"/>
      <c r="AV6" s="902"/>
      <c r="AW6" s="902"/>
      <c r="AX6" s="902"/>
      <c r="AY6" s="560"/>
      <c r="AZ6" s="560" t="s">
        <v>1654</v>
      </c>
      <c r="BA6" s="560"/>
      <c r="BB6" s="560" t="s">
        <v>1653</v>
      </c>
      <c r="BC6" s="560"/>
      <c r="BD6" s="560" t="s">
        <v>1652</v>
      </c>
      <c r="BE6" s="560"/>
      <c r="BF6" s="560" t="s">
        <v>1651</v>
      </c>
      <c r="BG6" s="560"/>
      <c r="BH6" s="610" t="s">
        <v>1650</v>
      </c>
      <c r="BI6" s="583"/>
      <c r="BJ6" s="583"/>
    </row>
    <row r="7" spans="1:62" ht="30" x14ac:dyDescent="0.25">
      <c r="B7" s="608"/>
      <c r="C7" s="608"/>
      <c r="D7" s="608"/>
      <c r="E7" s="608"/>
      <c r="F7" s="607" t="s">
        <v>1649</v>
      </c>
      <c r="G7" s="608"/>
      <c r="H7" s="595" t="s">
        <v>1648</v>
      </c>
      <c r="I7" s="608"/>
      <c r="J7" s="595" t="s">
        <v>1647</v>
      </c>
      <c r="K7" s="608"/>
      <c r="L7" s="595" t="s">
        <v>1646</v>
      </c>
      <c r="M7" s="608"/>
      <c r="N7" s="610" t="s">
        <v>1693</v>
      </c>
      <c r="O7" s="607"/>
      <c r="Q7" s="607"/>
      <c r="R7" s="607" t="s">
        <v>138</v>
      </c>
      <c r="S7" s="608"/>
      <c r="T7" s="901" t="s">
        <v>1692</v>
      </c>
      <c r="U7" s="901"/>
      <c r="V7" s="901"/>
      <c r="W7" s="901"/>
      <c r="X7" s="901"/>
      <c r="Y7" s="901"/>
      <c r="Z7" s="901"/>
      <c r="AA7" s="595"/>
      <c r="AB7" s="595"/>
      <c r="AC7" s="595"/>
      <c r="AD7" s="595" t="s">
        <v>555</v>
      </c>
      <c r="AE7" s="595"/>
      <c r="AF7" s="595" t="s">
        <v>555</v>
      </c>
      <c r="AG7" s="595"/>
      <c r="AH7" s="595" t="s">
        <v>555</v>
      </c>
      <c r="AI7" s="595"/>
      <c r="AJ7" s="595" t="s">
        <v>138</v>
      </c>
      <c r="AK7" s="595"/>
      <c r="AL7" s="900" t="s">
        <v>1691</v>
      </c>
      <c r="AM7" s="900"/>
      <c r="AN7" s="900"/>
      <c r="AO7" s="900"/>
      <c r="AP7" s="900"/>
      <c r="AQ7" s="900"/>
      <c r="AR7" s="900"/>
      <c r="AS7" s="595"/>
      <c r="AT7" s="595" t="s">
        <v>555</v>
      </c>
      <c r="AU7" s="595"/>
      <c r="AV7" s="595" t="s">
        <v>555</v>
      </c>
      <c r="AW7" s="595"/>
      <c r="AX7" s="595" t="s">
        <v>555</v>
      </c>
      <c r="AY7" s="595"/>
      <c r="AZ7" s="900" t="s">
        <v>1690</v>
      </c>
      <c r="BA7" s="900"/>
      <c r="BB7" s="900"/>
      <c r="BC7" s="900"/>
      <c r="BD7" s="900"/>
      <c r="BE7" s="900"/>
      <c r="BF7" s="900"/>
      <c r="BG7" s="595"/>
      <c r="BH7" s="610" t="s">
        <v>1642</v>
      </c>
      <c r="BI7" s="608"/>
    </row>
    <row r="8" spans="1:62" ht="26.25" x14ac:dyDescent="0.25">
      <c r="B8" s="608"/>
      <c r="C8" s="608"/>
      <c r="D8" s="608"/>
      <c r="E8" s="608"/>
      <c r="F8" s="607" t="s">
        <v>1641</v>
      </c>
      <c r="G8" s="608"/>
      <c r="H8" s="595" t="s">
        <v>1640</v>
      </c>
      <c r="I8" s="608"/>
      <c r="J8" s="595" t="s">
        <v>1689</v>
      </c>
      <c r="K8" s="608"/>
      <c r="L8" s="595" t="s">
        <v>1638</v>
      </c>
      <c r="M8" s="608"/>
      <c r="N8" s="626" t="s">
        <v>1688</v>
      </c>
      <c r="O8" s="607"/>
      <c r="Q8" s="607"/>
      <c r="R8" s="607" t="s">
        <v>1637</v>
      </c>
      <c r="S8" s="608"/>
      <c r="T8" s="595" t="s">
        <v>1629</v>
      </c>
      <c r="U8" s="595"/>
      <c r="V8" s="595" t="s">
        <v>1629</v>
      </c>
      <c r="W8" s="595"/>
      <c r="X8" s="595" t="s">
        <v>1629</v>
      </c>
      <c r="Y8" s="595"/>
      <c r="Z8" s="595"/>
      <c r="AA8" s="595"/>
      <c r="AB8" s="595" t="s">
        <v>555</v>
      </c>
      <c r="AC8" s="595"/>
      <c r="AD8" s="595" t="s">
        <v>1635</v>
      </c>
      <c r="AE8" s="595"/>
      <c r="AF8" s="595" t="s">
        <v>1635</v>
      </c>
      <c r="AG8" s="595"/>
      <c r="AH8" s="595" t="s">
        <v>1635</v>
      </c>
      <c r="AI8" s="595"/>
      <c r="AJ8" s="595" t="s">
        <v>1636</v>
      </c>
      <c r="AK8" s="595"/>
      <c r="AL8" s="595" t="s">
        <v>1624</v>
      </c>
      <c r="AM8" s="595"/>
      <c r="AN8" s="595" t="s">
        <v>1624</v>
      </c>
      <c r="AO8" s="595"/>
      <c r="AP8" s="595" t="s">
        <v>1624</v>
      </c>
      <c r="AQ8" s="595"/>
      <c r="AR8" s="595"/>
      <c r="AS8" s="595"/>
      <c r="AT8" s="595" t="s">
        <v>1635</v>
      </c>
      <c r="AU8" s="595"/>
      <c r="AV8" s="595" t="s">
        <v>1635</v>
      </c>
      <c r="AW8" s="595"/>
      <c r="AX8" s="595" t="s">
        <v>1635</v>
      </c>
      <c r="AY8" s="595"/>
      <c r="AZ8" s="595" t="s">
        <v>1624</v>
      </c>
      <c r="BA8" s="595"/>
      <c r="BB8" s="595" t="s">
        <v>1624</v>
      </c>
      <c r="BC8" s="595"/>
      <c r="BD8" s="595" t="s">
        <v>1624</v>
      </c>
      <c r="BE8" s="595"/>
      <c r="BF8" s="595"/>
      <c r="BG8" s="595"/>
      <c r="BH8" s="609" t="s">
        <v>1634</v>
      </c>
      <c r="BI8" s="608"/>
    </row>
    <row r="9" spans="1:62" x14ac:dyDescent="0.25">
      <c r="A9" s="560"/>
      <c r="B9" s="583"/>
      <c r="C9" s="583"/>
      <c r="D9" s="583"/>
      <c r="E9" s="583"/>
      <c r="F9" s="607" t="s">
        <v>1630</v>
      </c>
      <c r="G9" s="583"/>
      <c r="H9" s="595" t="s">
        <v>1633</v>
      </c>
      <c r="I9" s="583"/>
      <c r="J9" s="625" t="s">
        <v>1631</v>
      </c>
      <c r="K9" s="583"/>
      <c r="L9" s="625" t="s">
        <v>1687</v>
      </c>
      <c r="M9" s="583"/>
      <c r="N9" s="578" t="s">
        <v>556</v>
      </c>
      <c r="O9" s="578"/>
      <c r="Q9" s="578"/>
      <c r="R9" s="578" t="s">
        <v>1630</v>
      </c>
      <c r="S9" s="583"/>
      <c r="T9" s="595" t="s">
        <v>1626</v>
      </c>
      <c r="U9" s="595"/>
      <c r="V9" s="560" t="s">
        <v>1625</v>
      </c>
      <c r="W9" s="560"/>
      <c r="X9" s="605" t="s">
        <v>1625</v>
      </c>
      <c r="Y9" s="605"/>
      <c r="Z9" s="605" t="s">
        <v>1629</v>
      </c>
      <c r="AA9" s="605"/>
      <c r="AB9" s="605" t="s">
        <v>1628</v>
      </c>
      <c r="AC9" s="605"/>
      <c r="AD9" s="595" t="s">
        <v>1626</v>
      </c>
      <c r="AE9" s="595"/>
      <c r="AF9" s="560" t="s">
        <v>1625</v>
      </c>
      <c r="AG9" s="560"/>
      <c r="AH9" s="605" t="s">
        <v>1625</v>
      </c>
      <c r="AI9" s="605"/>
      <c r="AJ9" s="605" t="s">
        <v>1627</v>
      </c>
      <c r="AK9" s="605"/>
      <c r="AL9" s="595" t="s">
        <v>1626</v>
      </c>
      <c r="AM9" s="595"/>
      <c r="AN9" s="560" t="s">
        <v>1625</v>
      </c>
      <c r="AO9" s="560"/>
      <c r="AP9" s="605" t="s">
        <v>1625</v>
      </c>
      <c r="AQ9" s="605"/>
      <c r="AR9" s="605" t="s">
        <v>1624</v>
      </c>
      <c r="AS9" s="605"/>
      <c r="AT9" s="595" t="s">
        <v>1626</v>
      </c>
      <c r="AU9" s="595"/>
      <c r="AV9" s="560" t="s">
        <v>1625</v>
      </c>
      <c r="AW9" s="560"/>
      <c r="AX9" s="605" t="s">
        <v>1625</v>
      </c>
      <c r="AY9" s="605"/>
      <c r="AZ9" s="595" t="s">
        <v>1626</v>
      </c>
      <c r="BA9" s="595"/>
      <c r="BB9" s="560" t="s">
        <v>1625</v>
      </c>
      <c r="BC9" s="560"/>
      <c r="BD9" s="605" t="s">
        <v>1625</v>
      </c>
      <c r="BE9" s="605"/>
      <c r="BF9" s="605" t="s">
        <v>1624</v>
      </c>
      <c r="BG9" s="605"/>
      <c r="BH9" s="604">
        <f>1/(1-(0.21+0.0884-(0.21*0.0884)))</f>
        <v>1.3885726029071155</v>
      </c>
      <c r="BI9" s="560"/>
      <c r="BJ9" s="560"/>
    </row>
    <row r="10" spans="1:62" ht="15.75" thickBot="1" x14ac:dyDescent="0.3">
      <c r="A10" s="543" t="s">
        <v>100</v>
      </c>
      <c r="B10" s="603" t="s">
        <v>1319</v>
      </c>
      <c r="C10" s="603"/>
      <c r="D10" s="603"/>
      <c r="E10" s="603"/>
      <c r="F10" s="596" t="s">
        <v>1396</v>
      </c>
      <c r="G10" s="603"/>
      <c r="H10" s="597">
        <v>43100</v>
      </c>
      <c r="I10" s="603"/>
      <c r="J10" s="597">
        <v>43100</v>
      </c>
      <c r="K10" s="603"/>
      <c r="L10" s="597">
        <v>43100</v>
      </c>
      <c r="M10" s="603"/>
      <c r="N10" s="597">
        <v>43100</v>
      </c>
      <c r="O10" s="597"/>
      <c r="Q10" s="597"/>
      <c r="R10" s="597" t="s">
        <v>1623</v>
      </c>
      <c r="S10" s="603"/>
      <c r="T10" s="600" t="s">
        <v>1620</v>
      </c>
      <c r="U10" s="600"/>
      <c r="V10" s="599" t="s">
        <v>1620</v>
      </c>
      <c r="W10" s="599"/>
      <c r="X10" s="598" t="s">
        <v>1619</v>
      </c>
      <c r="Y10" s="598"/>
      <c r="Z10" s="598" t="s">
        <v>1618</v>
      </c>
      <c r="AA10" s="598"/>
      <c r="AB10" s="598" t="s">
        <v>1622</v>
      </c>
      <c r="AC10" s="598"/>
      <c r="AD10" s="600" t="s">
        <v>1620</v>
      </c>
      <c r="AE10" s="600"/>
      <c r="AF10" s="599" t="s">
        <v>1620</v>
      </c>
      <c r="AG10" s="599"/>
      <c r="AH10" s="598" t="s">
        <v>1619</v>
      </c>
      <c r="AI10" s="598"/>
      <c r="AJ10" s="598" t="s">
        <v>1621</v>
      </c>
      <c r="AK10" s="598"/>
      <c r="AL10" s="600" t="s">
        <v>1620</v>
      </c>
      <c r="AM10" s="600"/>
      <c r="AN10" s="599" t="s">
        <v>1620</v>
      </c>
      <c r="AO10" s="599"/>
      <c r="AP10" s="598" t="s">
        <v>1619</v>
      </c>
      <c r="AQ10" s="598"/>
      <c r="AR10" s="598" t="s">
        <v>1618</v>
      </c>
      <c r="AS10" s="598"/>
      <c r="AT10" s="600" t="s">
        <v>1620</v>
      </c>
      <c r="AU10" s="600"/>
      <c r="AV10" s="599" t="s">
        <v>1620</v>
      </c>
      <c r="AW10" s="599"/>
      <c r="AX10" s="598" t="s">
        <v>1619</v>
      </c>
      <c r="AY10" s="598"/>
      <c r="AZ10" s="600" t="s">
        <v>1620</v>
      </c>
      <c r="BA10" s="600"/>
      <c r="BB10" s="599" t="s">
        <v>1620</v>
      </c>
      <c r="BC10" s="599"/>
      <c r="BD10" s="598" t="s">
        <v>1619</v>
      </c>
      <c r="BE10" s="598"/>
      <c r="BF10" s="598" t="s">
        <v>1618</v>
      </c>
      <c r="BG10" s="598"/>
      <c r="BH10" s="597"/>
      <c r="BI10" s="596" t="s">
        <v>794</v>
      </c>
      <c r="BJ10" s="621" t="s">
        <v>100</v>
      </c>
    </row>
    <row r="11" spans="1:62" x14ac:dyDescent="0.25">
      <c r="A11" s="560"/>
      <c r="B11" s="583"/>
      <c r="C11" s="583"/>
      <c r="D11" s="583"/>
      <c r="E11" s="583"/>
      <c r="F11" s="578"/>
      <c r="G11" s="583"/>
      <c r="H11" s="583"/>
      <c r="I11" s="583"/>
      <c r="J11" s="583"/>
      <c r="K11" s="583"/>
      <c r="L11" s="583"/>
      <c r="M11" s="583"/>
      <c r="N11" s="583"/>
      <c r="O11" s="583"/>
      <c r="Q11" s="583"/>
      <c r="R11" s="583"/>
      <c r="S11" s="583"/>
      <c r="T11" s="595"/>
      <c r="U11" s="595"/>
      <c r="V11" s="594"/>
      <c r="W11" s="594"/>
      <c r="X11" s="593"/>
      <c r="Y11" s="593"/>
      <c r="Z11" s="593"/>
      <c r="AA11" s="593"/>
      <c r="AB11" s="593"/>
      <c r="AC11" s="593"/>
      <c r="AD11" s="593"/>
      <c r="AE11" s="593"/>
      <c r="AF11" s="593"/>
      <c r="AG11" s="593"/>
      <c r="AH11" s="593"/>
      <c r="AI11" s="593"/>
      <c r="AJ11" s="593"/>
      <c r="AK11" s="593"/>
      <c r="AL11" s="593"/>
      <c r="AM11" s="593"/>
      <c r="AN11" s="593"/>
      <c r="AO11" s="593"/>
      <c r="AP11" s="593"/>
      <c r="AQ11" s="593"/>
      <c r="AR11" s="593"/>
      <c r="AS11" s="593"/>
      <c r="AT11" s="593"/>
      <c r="AU11" s="593"/>
      <c r="AV11" s="593"/>
      <c r="AW11" s="593"/>
      <c r="AX11" s="593"/>
      <c r="AY11" s="593"/>
      <c r="AZ11" s="593"/>
      <c r="BA11" s="593"/>
      <c r="BB11" s="593"/>
      <c r="BC11" s="593"/>
      <c r="BD11" s="593"/>
      <c r="BE11" s="593"/>
      <c r="BF11" s="593"/>
      <c r="BG11" s="593"/>
      <c r="BI11" s="560"/>
      <c r="BJ11" s="560"/>
    </row>
    <row r="12" spans="1:62" x14ac:dyDescent="0.25">
      <c r="A12" s="560">
        <v>100</v>
      </c>
      <c r="B12" s="583" t="s">
        <v>1617</v>
      </c>
      <c r="C12" s="583"/>
      <c r="D12" s="583" t="s">
        <v>1517</v>
      </c>
      <c r="E12" s="583"/>
      <c r="F12" s="578" t="s">
        <v>1532</v>
      </c>
      <c r="G12" s="583"/>
      <c r="H12" s="563">
        <f>+H26</f>
        <v>0</v>
      </c>
      <c r="I12" s="583"/>
      <c r="J12" s="563">
        <f>+J26</f>
        <v>0</v>
      </c>
      <c r="K12" s="583"/>
      <c r="L12" s="563">
        <f>+L26</f>
        <v>0</v>
      </c>
      <c r="M12" s="583"/>
      <c r="N12" s="563">
        <f>+N26</f>
        <v>0</v>
      </c>
      <c r="O12" s="563"/>
      <c r="Q12" s="583"/>
      <c r="R12" s="578" t="s">
        <v>1531</v>
      </c>
      <c r="S12" s="583"/>
      <c r="T12" s="563">
        <f>T26</f>
        <v>0</v>
      </c>
      <c r="U12" s="563"/>
      <c r="V12" s="563">
        <f>V26</f>
        <v>0</v>
      </c>
      <c r="W12" s="563"/>
      <c r="X12" s="563">
        <f>X26</f>
        <v>0</v>
      </c>
      <c r="Y12" s="563"/>
      <c r="Z12" s="563">
        <f>SUM(T12:X12)</f>
        <v>0</v>
      </c>
      <c r="AA12" s="563"/>
      <c r="AB12" s="574" t="s">
        <v>1524</v>
      </c>
      <c r="AC12" s="563"/>
      <c r="AD12" s="563">
        <f>AD26</f>
        <v>0</v>
      </c>
      <c r="AE12" s="563"/>
      <c r="AF12" s="563">
        <f>AF26</f>
        <v>0</v>
      </c>
      <c r="AG12" s="563"/>
      <c r="AH12" s="563">
        <f>AH26</f>
        <v>0</v>
      </c>
      <c r="AI12" s="563"/>
      <c r="AJ12" s="578" t="s">
        <v>1529</v>
      </c>
      <c r="AK12" s="563"/>
      <c r="AL12" s="563">
        <f>AL26</f>
        <v>0</v>
      </c>
      <c r="AM12" s="563"/>
      <c r="AN12" s="563">
        <f>AN26</f>
        <v>0</v>
      </c>
      <c r="AO12" s="563"/>
      <c r="AP12" s="563">
        <f>AP26</f>
        <v>0</v>
      </c>
      <c r="AQ12" s="563"/>
      <c r="AR12" s="563">
        <f>SUM(AL12:AP12)</f>
        <v>0</v>
      </c>
      <c r="AS12" s="563"/>
      <c r="AT12" s="563">
        <f>AT26</f>
        <v>0</v>
      </c>
      <c r="AU12" s="563"/>
      <c r="AV12" s="563">
        <f>AV26</f>
        <v>0</v>
      </c>
      <c r="AW12" s="563"/>
      <c r="AX12" s="563">
        <f>AX26</f>
        <v>0</v>
      </c>
      <c r="AY12" s="563"/>
      <c r="AZ12" s="563">
        <f>AZ26</f>
        <v>0</v>
      </c>
      <c r="BA12" s="563"/>
      <c r="BB12" s="563">
        <f>BB26</f>
        <v>0</v>
      </c>
      <c r="BC12" s="563"/>
      <c r="BD12" s="563">
        <f>BD26</f>
        <v>0</v>
      </c>
      <c r="BE12" s="563"/>
      <c r="BF12" s="563">
        <f>SUM(AZ12:BD12)</f>
        <v>0</v>
      </c>
      <c r="BG12" s="563"/>
      <c r="BH12" s="563">
        <f>+BH26</f>
        <v>0</v>
      </c>
      <c r="BI12" s="560"/>
      <c r="BJ12" s="560">
        <f t="shared" ref="BJ12:BJ17" si="0">A12</f>
        <v>100</v>
      </c>
    </row>
    <row r="13" spans="1:62" x14ac:dyDescent="0.25">
      <c r="A13" s="560">
        <f>+A12+1</f>
        <v>101</v>
      </c>
      <c r="B13" s="583" t="s">
        <v>952</v>
      </c>
      <c r="C13" s="583"/>
      <c r="D13" s="583" t="s">
        <v>1515</v>
      </c>
      <c r="E13" s="583"/>
      <c r="F13" s="578" t="s">
        <v>1532</v>
      </c>
      <c r="G13" s="583"/>
      <c r="H13" s="563">
        <f>+H34</f>
        <v>0</v>
      </c>
      <c r="I13" s="583"/>
      <c r="J13" s="563">
        <f>+J34</f>
        <v>0</v>
      </c>
      <c r="K13" s="583"/>
      <c r="L13" s="563">
        <f>+L34</f>
        <v>0</v>
      </c>
      <c r="M13" s="583"/>
      <c r="N13" s="563">
        <f>+N34</f>
        <v>0</v>
      </c>
      <c r="O13" s="563"/>
      <c r="Q13" s="583"/>
      <c r="R13" s="578" t="s">
        <v>1531</v>
      </c>
      <c r="S13" s="583"/>
      <c r="T13" s="563">
        <f>T34</f>
        <v>0</v>
      </c>
      <c r="U13" s="563"/>
      <c r="V13" s="563">
        <f>V34</f>
        <v>0</v>
      </c>
      <c r="W13" s="563"/>
      <c r="X13" s="563">
        <f>X34</f>
        <v>0</v>
      </c>
      <c r="Y13" s="563"/>
      <c r="Z13" s="563">
        <f>SUM(T13:X13)</f>
        <v>0</v>
      </c>
      <c r="AA13" s="563"/>
      <c r="AB13" s="574" t="s">
        <v>1524</v>
      </c>
      <c r="AC13" s="563"/>
      <c r="AD13" s="563">
        <f>AD34</f>
        <v>0</v>
      </c>
      <c r="AE13" s="563"/>
      <c r="AF13" s="563">
        <f>AF34</f>
        <v>0</v>
      </c>
      <c r="AG13" s="563"/>
      <c r="AH13" s="563">
        <f>AH34</f>
        <v>0</v>
      </c>
      <c r="AI13" s="563"/>
      <c r="AJ13" s="578" t="s">
        <v>1529</v>
      </c>
      <c r="AK13" s="563"/>
      <c r="AL13" s="563">
        <f>AL34</f>
        <v>0</v>
      </c>
      <c r="AM13" s="563"/>
      <c r="AN13" s="563">
        <f>AN34</f>
        <v>0</v>
      </c>
      <c r="AO13" s="563"/>
      <c r="AP13" s="563">
        <f>AP34</f>
        <v>0</v>
      </c>
      <c r="AQ13" s="563"/>
      <c r="AR13" s="563">
        <f>SUM(AL13:AP13)</f>
        <v>0</v>
      </c>
      <c r="AS13" s="563"/>
      <c r="AT13" s="563">
        <f>AT34</f>
        <v>0</v>
      </c>
      <c r="AU13" s="563"/>
      <c r="AV13" s="563">
        <f>AV34</f>
        <v>0</v>
      </c>
      <c r="AW13" s="563"/>
      <c r="AX13" s="563">
        <f>AX34</f>
        <v>0</v>
      </c>
      <c r="AY13" s="563"/>
      <c r="AZ13" s="563">
        <f>AZ34</f>
        <v>0</v>
      </c>
      <c r="BA13" s="563"/>
      <c r="BB13" s="563">
        <f>BB34</f>
        <v>0</v>
      </c>
      <c r="BC13" s="563"/>
      <c r="BD13" s="563">
        <f>BD34</f>
        <v>0</v>
      </c>
      <c r="BE13" s="563"/>
      <c r="BF13" s="563">
        <f>SUM(AZ13:BD13)</f>
        <v>0</v>
      </c>
      <c r="BG13" s="563"/>
      <c r="BH13" s="563">
        <f>+BH34</f>
        <v>0</v>
      </c>
      <c r="BI13" s="560"/>
      <c r="BJ13" s="560">
        <f t="shared" si="0"/>
        <v>101</v>
      </c>
    </row>
    <row r="14" spans="1:62" x14ac:dyDescent="0.25">
      <c r="A14" s="560">
        <f>+A13+1</f>
        <v>102</v>
      </c>
      <c r="B14" s="583" t="s">
        <v>1616</v>
      </c>
      <c r="C14" s="583"/>
      <c r="D14" s="583" t="s">
        <v>1513</v>
      </c>
      <c r="E14" s="583"/>
      <c r="F14" s="578" t="s">
        <v>1532</v>
      </c>
      <c r="G14" s="583"/>
      <c r="H14" s="563">
        <f>+H42</f>
        <v>0</v>
      </c>
      <c r="I14" s="583"/>
      <c r="J14" s="563">
        <f>+J42</f>
        <v>0</v>
      </c>
      <c r="K14" s="583"/>
      <c r="L14" s="563">
        <f>+L42</f>
        <v>0</v>
      </c>
      <c r="M14" s="583"/>
      <c r="N14" s="563">
        <f>+N42</f>
        <v>0</v>
      </c>
      <c r="O14" s="563"/>
      <c r="Q14" s="583"/>
      <c r="R14" s="578" t="s">
        <v>1531</v>
      </c>
      <c r="S14" s="583"/>
      <c r="T14" s="563">
        <f>T42</f>
        <v>0</v>
      </c>
      <c r="U14" s="563"/>
      <c r="V14" s="563">
        <f>V42</f>
        <v>0</v>
      </c>
      <c r="W14" s="563"/>
      <c r="X14" s="563">
        <f>X42</f>
        <v>0</v>
      </c>
      <c r="Y14" s="563"/>
      <c r="Z14" s="563">
        <f>SUM(T14:X14)</f>
        <v>0</v>
      </c>
      <c r="AA14" s="563"/>
      <c r="AB14" s="574" t="s">
        <v>1613</v>
      </c>
      <c r="AC14" s="563"/>
      <c r="AD14" s="563">
        <f>AD42</f>
        <v>0</v>
      </c>
      <c r="AE14" s="563"/>
      <c r="AF14" s="563">
        <f>AF42</f>
        <v>0</v>
      </c>
      <c r="AG14" s="563"/>
      <c r="AH14" s="563">
        <f>AH42</f>
        <v>0</v>
      </c>
      <c r="AI14" s="563"/>
      <c r="AJ14" s="578" t="s">
        <v>1529</v>
      </c>
      <c r="AK14" s="563"/>
      <c r="AL14" s="563">
        <f>AL42</f>
        <v>0</v>
      </c>
      <c r="AM14" s="563"/>
      <c r="AN14" s="563">
        <f>AN42</f>
        <v>0</v>
      </c>
      <c r="AO14" s="563"/>
      <c r="AP14" s="563">
        <f>AP42</f>
        <v>0</v>
      </c>
      <c r="AQ14" s="563"/>
      <c r="AR14" s="563">
        <f>SUM(AL14:AP14)</f>
        <v>0</v>
      </c>
      <c r="AS14" s="563"/>
      <c r="AT14" s="563">
        <f>AT42</f>
        <v>0</v>
      </c>
      <c r="AU14" s="563"/>
      <c r="AV14" s="563">
        <f>AV42</f>
        <v>0</v>
      </c>
      <c r="AW14" s="563"/>
      <c r="AX14" s="563">
        <f>AX42</f>
        <v>0</v>
      </c>
      <c r="AY14" s="563"/>
      <c r="AZ14" s="563">
        <f>AZ42</f>
        <v>0</v>
      </c>
      <c r="BA14" s="563"/>
      <c r="BB14" s="563">
        <f>BB42</f>
        <v>0</v>
      </c>
      <c r="BC14" s="563"/>
      <c r="BD14" s="563">
        <f>BD42</f>
        <v>0</v>
      </c>
      <c r="BE14" s="563"/>
      <c r="BF14" s="563">
        <f>SUM(AZ14:BD14)</f>
        <v>0</v>
      </c>
      <c r="BG14" s="563"/>
      <c r="BH14" s="563">
        <f>+BH42</f>
        <v>0</v>
      </c>
      <c r="BI14" s="560"/>
      <c r="BJ14" s="560">
        <f t="shared" si="0"/>
        <v>102</v>
      </c>
    </row>
    <row r="15" spans="1:62" x14ac:dyDescent="0.25">
      <c r="A15" s="560">
        <f>+A14+1</f>
        <v>103</v>
      </c>
      <c r="B15" s="583" t="s">
        <v>1615</v>
      </c>
      <c r="C15" s="583"/>
      <c r="D15" s="583" t="s">
        <v>1511</v>
      </c>
      <c r="E15" s="583"/>
      <c r="F15" s="578" t="s">
        <v>1614</v>
      </c>
      <c r="G15" s="583"/>
      <c r="H15" s="563">
        <f>+H102</f>
        <v>0</v>
      </c>
      <c r="I15" s="583"/>
      <c r="J15" s="563">
        <f>+J102</f>
        <v>0</v>
      </c>
      <c r="K15" s="583"/>
      <c r="L15" s="563">
        <f>+L102</f>
        <v>0</v>
      </c>
      <c r="M15" s="583"/>
      <c r="N15" s="563">
        <f>+N102</f>
        <v>0</v>
      </c>
      <c r="O15" s="563"/>
      <c r="Q15" s="583"/>
      <c r="R15" s="578" t="s">
        <v>1525</v>
      </c>
      <c r="S15" s="583"/>
      <c r="T15" s="563">
        <f>T102</f>
        <v>0</v>
      </c>
      <c r="U15" s="563"/>
      <c r="V15" s="563">
        <f>V102</f>
        <v>0</v>
      </c>
      <c r="W15" s="563"/>
      <c r="X15" s="563">
        <f>X102</f>
        <v>0</v>
      </c>
      <c r="Y15" s="563"/>
      <c r="Z15" s="563">
        <f>SUM(T15:X15)</f>
        <v>0</v>
      </c>
      <c r="AA15" s="563"/>
      <c r="AB15" s="574" t="s">
        <v>1686</v>
      </c>
      <c r="AC15" s="563"/>
      <c r="AD15" s="563">
        <f>AD102</f>
        <v>0</v>
      </c>
      <c r="AE15" s="563"/>
      <c r="AF15" s="563">
        <f>AF102</f>
        <v>0</v>
      </c>
      <c r="AG15" s="563"/>
      <c r="AH15" s="563">
        <f>AH102</f>
        <v>0</v>
      </c>
      <c r="AI15" s="563"/>
      <c r="AJ15" s="578" t="s">
        <v>1523</v>
      </c>
      <c r="AK15" s="563"/>
      <c r="AL15" s="563">
        <f>AL102</f>
        <v>0</v>
      </c>
      <c r="AM15" s="563"/>
      <c r="AN15" s="563">
        <f>AN102</f>
        <v>0</v>
      </c>
      <c r="AO15" s="563"/>
      <c r="AP15" s="563">
        <f>AP102</f>
        <v>0</v>
      </c>
      <c r="AQ15" s="563"/>
      <c r="AR15" s="563">
        <f>SUM(AL15:AP15)</f>
        <v>0</v>
      </c>
      <c r="AS15" s="563"/>
      <c r="AT15" s="563">
        <f>AT102</f>
        <v>0</v>
      </c>
      <c r="AU15" s="563"/>
      <c r="AV15" s="563">
        <f>AV102</f>
        <v>0</v>
      </c>
      <c r="AW15" s="563"/>
      <c r="AX15" s="563">
        <f>AX102</f>
        <v>0</v>
      </c>
      <c r="AY15" s="563"/>
      <c r="AZ15" s="563">
        <f>AZ102</f>
        <v>0</v>
      </c>
      <c r="BA15" s="563"/>
      <c r="BB15" s="563">
        <f>BB102</f>
        <v>0</v>
      </c>
      <c r="BC15" s="563"/>
      <c r="BD15" s="563">
        <f>BD102</f>
        <v>0</v>
      </c>
      <c r="BE15" s="563"/>
      <c r="BF15" s="563">
        <f>SUM(AZ15:BD15)</f>
        <v>0</v>
      </c>
      <c r="BG15" s="563"/>
      <c r="BH15" s="563">
        <f>+BH102</f>
        <v>0</v>
      </c>
      <c r="BI15" s="560"/>
      <c r="BJ15" s="560">
        <f t="shared" si="0"/>
        <v>103</v>
      </c>
    </row>
    <row r="16" spans="1:62" x14ac:dyDescent="0.25">
      <c r="A16" s="560">
        <f>+A15+1</f>
        <v>104</v>
      </c>
      <c r="B16" s="583" t="s">
        <v>1612</v>
      </c>
      <c r="C16" s="583" t="s">
        <v>1611</v>
      </c>
      <c r="D16" s="583" t="s">
        <v>1509</v>
      </c>
      <c r="E16" s="583"/>
      <c r="F16" s="578" t="s">
        <v>1526</v>
      </c>
      <c r="G16" s="583"/>
      <c r="H16" s="592">
        <f>+H115</f>
        <v>0</v>
      </c>
      <c r="I16" s="583"/>
      <c r="J16" s="592">
        <f>+J115</f>
        <v>0</v>
      </c>
      <c r="K16" s="583"/>
      <c r="L16" s="592">
        <f>+L115</f>
        <v>0</v>
      </c>
      <c r="M16" s="583"/>
      <c r="N16" s="592">
        <f>+N115</f>
        <v>0</v>
      </c>
      <c r="O16" s="563"/>
      <c r="Q16" s="583"/>
      <c r="R16" s="578" t="s">
        <v>1525</v>
      </c>
      <c r="S16" s="583"/>
      <c r="T16" s="592">
        <f>T115</f>
        <v>0</v>
      </c>
      <c r="U16" s="592"/>
      <c r="V16" s="592">
        <f>V115</f>
        <v>0</v>
      </c>
      <c r="W16" s="592"/>
      <c r="X16" s="592">
        <f>X115</f>
        <v>0</v>
      </c>
      <c r="Y16" s="592"/>
      <c r="Z16" s="592">
        <f>SUM(T16:X16)</f>
        <v>0</v>
      </c>
      <c r="AA16" s="563"/>
      <c r="AB16" s="574" t="s">
        <v>1524</v>
      </c>
      <c r="AC16" s="563"/>
      <c r="AD16" s="592">
        <f>AD115</f>
        <v>0</v>
      </c>
      <c r="AE16" s="592"/>
      <c r="AF16" s="592">
        <f>AF115</f>
        <v>0</v>
      </c>
      <c r="AG16" s="592"/>
      <c r="AH16" s="592">
        <f>AH115</f>
        <v>0</v>
      </c>
      <c r="AI16" s="563"/>
      <c r="AJ16" s="578" t="s">
        <v>1523</v>
      </c>
      <c r="AK16" s="563"/>
      <c r="AL16" s="592">
        <f>AL115</f>
        <v>0</v>
      </c>
      <c r="AM16" s="592"/>
      <c r="AN16" s="592">
        <f>AN115</f>
        <v>0</v>
      </c>
      <c r="AO16" s="592"/>
      <c r="AP16" s="592">
        <f>AP115</f>
        <v>0</v>
      </c>
      <c r="AQ16" s="592"/>
      <c r="AR16" s="592">
        <f>SUM(AL16:AP16)</f>
        <v>0</v>
      </c>
      <c r="AS16" s="563"/>
      <c r="AT16" s="592">
        <f>AT115</f>
        <v>0</v>
      </c>
      <c r="AU16" s="592"/>
      <c r="AV16" s="592">
        <f>AV115</f>
        <v>0</v>
      </c>
      <c r="AW16" s="592"/>
      <c r="AX16" s="592">
        <f>AX115</f>
        <v>0</v>
      </c>
      <c r="AY16" s="563"/>
      <c r="AZ16" s="592">
        <f>AZ115</f>
        <v>0</v>
      </c>
      <c r="BA16" s="592"/>
      <c r="BB16" s="592">
        <f>BB115</f>
        <v>0</v>
      </c>
      <c r="BC16" s="592"/>
      <c r="BD16" s="592">
        <f>BD115</f>
        <v>0</v>
      </c>
      <c r="BE16" s="592"/>
      <c r="BF16" s="592">
        <f>SUM(AZ16:BD16)</f>
        <v>0</v>
      </c>
      <c r="BG16" s="563"/>
      <c r="BH16" s="592">
        <f>+BH115</f>
        <v>0</v>
      </c>
      <c r="BI16" s="560"/>
      <c r="BJ16" s="560">
        <f t="shared" si="0"/>
        <v>104</v>
      </c>
    </row>
    <row r="17" spans="1:62" x14ac:dyDescent="0.25">
      <c r="A17" s="560">
        <f>+A16+1</f>
        <v>105</v>
      </c>
      <c r="B17" s="583" t="s">
        <v>136</v>
      </c>
      <c r="C17" s="583"/>
      <c r="D17" s="560"/>
      <c r="E17" s="560"/>
      <c r="F17" s="560"/>
      <c r="G17" s="560"/>
      <c r="H17" s="561">
        <f>SUM(H12:H16)</f>
        <v>0</v>
      </c>
      <c r="I17" s="560"/>
      <c r="J17" s="561">
        <f>SUM(J12:J16)</f>
        <v>0</v>
      </c>
      <c r="K17" s="560"/>
      <c r="L17" s="561">
        <f>SUM(L12:L16)</f>
        <v>0</v>
      </c>
      <c r="M17" s="560"/>
      <c r="N17" s="561">
        <f>SUM(N12:N16)</f>
        <v>0</v>
      </c>
      <c r="O17" s="561"/>
      <c r="Q17" s="560"/>
      <c r="R17" s="560"/>
      <c r="S17" s="560"/>
      <c r="T17" s="561">
        <f>SUM(T12:T16)</f>
        <v>0</v>
      </c>
      <c r="U17" s="561"/>
      <c r="V17" s="561">
        <f>SUM(V12:V16)</f>
        <v>0</v>
      </c>
      <c r="W17" s="561"/>
      <c r="X17" s="561">
        <f>SUM(X12:X16)</f>
        <v>0</v>
      </c>
      <c r="Y17" s="561"/>
      <c r="Z17" s="561">
        <f>SUM(Z12:Z16)</f>
        <v>0</v>
      </c>
      <c r="AA17" s="561"/>
      <c r="AB17" s="561"/>
      <c r="AC17" s="561"/>
      <c r="AD17" s="561">
        <f>SUM(AD12:AD16)</f>
        <v>0</v>
      </c>
      <c r="AE17" s="561"/>
      <c r="AF17" s="561">
        <f>SUM(AF12:AF16)</f>
        <v>0</v>
      </c>
      <c r="AG17" s="561"/>
      <c r="AH17" s="561">
        <f>SUM(AH12:AH16)</f>
        <v>0</v>
      </c>
      <c r="AI17" s="561"/>
      <c r="AJ17" s="560"/>
      <c r="AK17" s="561"/>
      <c r="AL17" s="561">
        <f>SUM(AL12:AL16)</f>
        <v>0</v>
      </c>
      <c r="AM17" s="561"/>
      <c r="AN17" s="561">
        <f>SUM(AN12:AN16)</f>
        <v>0</v>
      </c>
      <c r="AO17" s="561"/>
      <c r="AP17" s="561">
        <f>SUM(AP12:AP16)</f>
        <v>0</v>
      </c>
      <c r="AQ17" s="561"/>
      <c r="AR17" s="561">
        <f>SUM(AR12:AR16)</f>
        <v>0</v>
      </c>
      <c r="AS17" s="561"/>
      <c r="AT17" s="561">
        <f>SUM(AT12:AT16)</f>
        <v>0</v>
      </c>
      <c r="AU17" s="561"/>
      <c r="AV17" s="561">
        <f>SUM(AV12:AV16)</f>
        <v>0</v>
      </c>
      <c r="AW17" s="561"/>
      <c r="AX17" s="561">
        <f>SUM(AX12:AX16)</f>
        <v>0</v>
      </c>
      <c r="AY17" s="561"/>
      <c r="AZ17" s="561">
        <f>SUM(AZ12:AZ16)</f>
        <v>0</v>
      </c>
      <c r="BA17" s="561"/>
      <c r="BB17" s="561">
        <f>SUM(BB12:BB16)</f>
        <v>0</v>
      </c>
      <c r="BC17" s="561"/>
      <c r="BD17" s="561">
        <f>SUM(BD12:BD16)</f>
        <v>0</v>
      </c>
      <c r="BE17" s="561"/>
      <c r="BF17" s="561">
        <f>SUM(BF12:BF16)</f>
        <v>0</v>
      </c>
      <c r="BG17" s="561"/>
      <c r="BH17" s="561">
        <f>SUM(BH12:BH16)</f>
        <v>0</v>
      </c>
      <c r="BI17" s="624"/>
      <c r="BJ17" s="560">
        <f t="shared" si="0"/>
        <v>105</v>
      </c>
    </row>
    <row r="18" spans="1:62" x14ac:dyDescent="0.25">
      <c r="A18" s="560"/>
      <c r="B18" s="583"/>
      <c r="C18" s="583"/>
      <c r="D18" s="560"/>
      <c r="E18" s="560"/>
      <c r="F18" s="560"/>
      <c r="G18" s="560"/>
      <c r="H18" s="560"/>
      <c r="I18" s="560"/>
      <c r="J18" s="560"/>
      <c r="K18" s="560"/>
      <c r="L18" s="560"/>
      <c r="M18" s="560"/>
      <c r="N18" s="560"/>
      <c r="O18" s="560"/>
      <c r="Q18" s="560"/>
      <c r="R18" s="560"/>
      <c r="S18" s="560"/>
      <c r="T18" s="583"/>
      <c r="U18" s="583"/>
      <c r="V18" s="583"/>
      <c r="W18" s="583"/>
      <c r="X18" s="583"/>
      <c r="Y18" s="583"/>
      <c r="Z18" s="583"/>
      <c r="AA18" s="583"/>
      <c r="AB18" s="583"/>
      <c r="AC18" s="583"/>
      <c r="AD18" s="583"/>
      <c r="AE18" s="583"/>
      <c r="AF18" s="583"/>
      <c r="AG18" s="583"/>
      <c r="AH18" s="583"/>
      <c r="AI18" s="583"/>
      <c r="AJ18" s="560"/>
      <c r="AK18" s="583"/>
      <c r="AL18" s="583"/>
      <c r="AM18" s="583"/>
      <c r="AN18" s="583"/>
      <c r="AO18" s="583"/>
      <c r="AP18" s="583"/>
      <c r="AQ18" s="583"/>
      <c r="AR18" s="583"/>
      <c r="AS18" s="583"/>
      <c r="AT18" s="583"/>
      <c r="AU18" s="583"/>
      <c r="AV18" s="583"/>
      <c r="AW18" s="583"/>
      <c r="AX18" s="583"/>
      <c r="AY18" s="583"/>
      <c r="AZ18" s="583"/>
      <c r="BA18" s="583"/>
      <c r="BB18" s="583"/>
      <c r="BC18" s="583"/>
      <c r="BD18" s="583"/>
      <c r="BE18" s="583"/>
      <c r="BF18" s="583"/>
      <c r="BG18" s="583"/>
      <c r="BH18" s="560"/>
      <c r="BI18" s="624"/>
      <c r="BJ18" s="560"/>
    </row>
    <row r="19" spans="1:62" x14ac:dyDescent="0.25">
      <c r="A19" s="560">
        <f>+A17+1</f>
        <v>106</v>
      </c>
      <c r="B19" s="620" t="s">
        <v>1522</v>
      </c>
      <c r="C19" s="620"/>
      <c r="D19" s="587"/>
      <c r="E19" s="560"/>
      <c r="F19" s="560"/>
      <c r="G19" s="560"/>
      <c r="H19" s="560"/>
      <c r="I19" s="560"/>
      <c r="J19" s="560"/>
      <c r="K19" s="560"/>
      <c r="L19" s="560"/>
      <c r="M19" s="560"/>
      <c r="N19" s="560"/>
      <c r="O19" s="560"/>
      <c r="Q19" s="560"/>
      <c r="R19" s="560"/>
      <c r="S19" s="560"/>
      <c r="T19" s="583"/>
      <c r="U19" s="583"/>
      <c r="V19" s="583"/>
      <c r="W19" s="583"/>
      <c r="X19" s="583"/>
      <c r="Y19" s="583"/>
      <c r="Z19" s="583"/>
      <c r="AA19" s="583"/>
      <c r="AB19" s="583"/>
      <c r="AC19" s="583"/>
      <c r="AD19" s="583"/>
      <c r="AE19" s="583"/>
      <c r="AF19" s="583"/>
      <c r="AG19" s="583"/>
      <c r="AH19" s="583"/>
      <c r="AI19" s="583"/>
      <c r="AJ19" s="560"/>
      <c r="AK19" s="583"/>
      <c r="AL19" s="583"/>
      <c r="AM19" s="583"/>
      <c r="AN19" s="583"/>
      <c r="AO19" s="583"/>
      <c r="AP19" s="583"/>
      <c r="AQ19" s="583"/>
      <c r="AR19" s="583"/>
      <c r="AS19" s="583"/>
      <c r="AT19" s="583"/>
      <c r="AU19" s="583"/>
      <c r="AV19" s="583"/>
      <c r="AW19" s="583"/>
      <c r="AX19" s="583"/>
      <c r="AY19" s="583"/>
      <c r="AZ19" s="583"/>
      <c r="BA19" s="583"/>
      <c r="BB19" s="583"/>
      <c r="BC19" s="583"/>
      <c r="BD19" s="583"/>
      <c r="BE19" s="583"/>
      <c r="BF19" s="583"/>
      <c r="BG19" s="583"/>
      <c r="BH19" s="560"/>
      <c r="BI19" s="586"/>
      <c r="BJ19" s="560">
        <f>A19</f>
        <v>106</v>
      </c>
    </row>
    <row r="20" spans="1:62" x14ac:dyDescent="0.25">
      <c r="A20" s="560">
        <f>+A19+1</f>
        <v>107</v>
      </c>
      <c r="B20" s="578" t="s">
        <v>1683</v>
      </c>
      <c r="C20" s="583" t="s">
        <v>1685</v>
      </c>
      <c r="D20" s="560"/>
      <c r="E20" s="560"/>
      <c r="F20" s="560"/>
      <c r="G20" s="560"/>
      <c r="H20" s="561">
        <f>+H124</f>
        <v>0</v>
      </c>
      <c r="I20" s="560"/>
      <c r="J20" s="561">
        <f>+J124</f>
        <v>0</v>
      </c>
      <c r="K20" s="561"/>
      <c r="L20" s="561">
        <f>+L124</f>
        <v>0</v>
      </c>
      <c r="M20" s="561"/>
      <c r="N20" s="561">
        <f>N124</f>
        <v>0</v>
      </c>
      <c r="O20" s="561"/>
      <c r="Q20" s="561"/>
      <c r="R20" s="578" t="s">
        <v>1609</v>
      </c>
      <c r="S20" s="560"/>
      <c r="T20" s="561">
        <f>T123</f>
        <v>0</v>
      </c>
      <c r="U20" s="561"/>
      <c r="V20" s="561">
        <f>V123</f>
        <v>0</v>
      </c>
      <c r="W20" s="561"/>
      <c r="X20" s="561">
        <f>X123</f>
        <v>0</v>
      </c>
      <c r="Y20" s="561"/>
      <c r="Z20" s="561">
        <f>SUM(T20:X20)</f>
        <v>0</v>
      </c>
      <c r="AA20" s="561"/>
      <c r="AB20" s="574" t="s">
        <v>1524</v>
      </c>
      <c r="AC20" s="561"/>
      <c r="AD20" s="561">
        <f>AD123</f>
        <v>0</v>
      </c>
      <c r="AE20" s="561"/>
      <c r="AF20" s="561">
        <f>AF123</f>
        <v>0</v>
      </c>
      <c r="AG20" s="561"/>
      <c r="AH20" s="561">
        <f>AH123</f>
        <v>0</v>
      </c>
      <c r="AI20" s="561"/>
      <c r="AJ20" s="578" t="s">
        <v>1609</v>
      </c>
      <c r="AK20" s="561"/>
      <c r="AL20" s="561">
        <f>AL123</f>
        <v>0</v>
      </c>
      <c r="AM20" s="561"/>
      <c r="AN20" s="561">
        <f>AN123</f>
        <v>0</v>
      </c>
      <c r="AO20" s="561"/>
      <c r="AP20" s="561">
        <f>AP123</f>
        <v>0</v>
      </c>
      <c r="AQ20" s="561"/>
      <c r="AR20" s="561">
        <f>SUM(AL20:AP20)</f>
        <v>0</v>
      </c>
      <c r="AS20" s="561"/>
      <c r="AT20" s="561">
        <f>AT123</f>
        <v>0</v>
      </c>
      <c r="AU20" s="561"/>
      <c r="AV20" s="561">
        <f>AV123</f>
        <v>0</v>
      </c>
      <c r="AW20" s="561"/>
      <c r="AX20" s="561">
        <f>AX123</f>
        <v>0</v>
      </c>
      <c r="AY20" s="561"/>
      <c r="AZ20" s="563">
        <f>+AL20+AT20</f>
        <v>0</v>
      </c>
      <c r="BA20" s="561"/>
      <c r="BB20" s="563">
        <f>+AN20+AV20</f>
        <v>0</v>
      </c>
      <c r="BC20" s="561"/>
      <c r="BD20" s="563">
        <f>+AP20+AX20</f>
        <v>0</v>
      </c>
      <c r="BE20" s="561"/>
      <c r="BF20" s="561">
        <f>SUM(AZ20:BD20)</f>
        <v>0</v>
      </c>
      <c r="BG20" s="561"/>
      <c r="BH20" s="561">
        <f>BH124</f>
        <v>0</v>
      </c>
      <c r="BI20" s="624"/>
      <c r="BJ20" s="560">
        <f>A20</f>
        <v>107</v>
      </c>
    </row>
    <row r="21" spans="1:62" x14ac:dyDescent="0.25">
      <c r="A21" s="560">
        <f>A20+1</f>
        <v>108</v>
      </c>
      <c r="B21" s="578" t="s">
        <v>77</v>
      </c>
      <c r="C21" s="583"/>
      <c r="D21" s="560"/>
      <c r="E21" s="560"/>
      <c r="F21" s="560"/>
      <c r="G21" s="560"/>
      <c r="H21" s="561">
        <f>+H125</f>
        <v>0</v>
      </c>
      <c r="I21" s="560"/>
      <c r="J21" s="561">
        <f>+J125</f>
        <v>0</v>
      </c>
      <c r="K21" s="561"/>
      <c r="L21" s="561">
        <f>+L125</f>
        <v>0</v>
      </c>
      <c r="M21" s="561"/>
      <c r="N21" s="561">
        <f>N125</f>
        <v>0</v>
      </c>
      <c r="O21" s="561"/>
      <c r="Q21" s="561"/>
      <c r="R21" s="578" t="s">
        <v>1609</v>
      </c>
      <c r="S21" s="560"/>
      <c r="T21" s="561">
        <f>T124</f>
        <v>0</v>
      </c>
      <c r="U21" s="561"/>
      <c r="V21" s="561">
        <f>V124</f>
        <v>0</v>
      </c>
      <c r="W21" s="561"/>
      <c r="X21" s="561">
        <f>X124</f>
        <v>0</v>
      </c>
      <c r="Y21" s="561"/>
      <c r="Z21" s="561">
        <f>SUM(T21:X21)</f>
        <v>0</v>
      </c>
      <c r="AA21" s="561"/>
      <c r="AB21" s="574" t="s">
        <v>1524</v>
      </c>
      <c r="AC21" s="561"/>
      <c r="AD21" s="561">
        <f>AD124</f>
        <v>0</v>
      </c>
      <c r="AE21" s="561"/>
      <c r="AF21" s="561">
        <f>AF124</f>
        <v>0</v>
      </c>
      <c r="AG21" s="561"/>
      <c r="AH21" s="561">
        <f>AH124</f>
        <v>0</v>
      </c>
      <c r="AI21" s="561"/>
      <c r="AJ21" s="578" t="s">
        <v>1609</v>
      </c>
      <c r="AK21" s="561"/>
      <c r="AL21" s="561">
        <f>AL124</f>
        <v>0</v>
      </c>
      <c r="AM21" s="561"/>
      <c r="AN21" s="561">
        <f>AN124</f>
        <v>0</v>
      </c>
      <c r="AO21" s="561"/>
      <c r="AP21" s="561">
        <f>AP124</f>
        <v>0</v>
      </c>
      <c r="AQ21" s="561"/>
      <c r="AR21" s="561">
        <f>SUM(AL21:AP21)</f>
        <v>0</v>
      </c>
      <c r="AS21" s="561"/>
      <c r="AT21" s="561">
        <f>AT124</f>
        <v>0</v>
      </c>
      <c r="AU21" s="561"/>
      <c r="AV21" s="561">
        <f>AV124</f>
        <v>0</v>
      </c>
      <c r="AW21" s="561"/>
      <c r="AX21" s="561">
        <f>AX124</f>
        <v>0</v>
      </c>
      <c r="AY21" s="561"/>
      <c r="AZ21" s="563">
        <f>+AL21+AT21</f>
        <v>0</v>
      </c>
      <c r="BA21" s="561"/>
      <c r="BB21" s="563">
        <f>+AN21+AV21</f>
        <v>0</v>
      </c>
      <c r="BC21" s="561"/>
      <c r="BD21" s="563">
        <f>+AP21+AX21</f>
        <v>0</v>
      </c>
      <c r="BE21" s="561"/>
      <c r="BF21" s="561">
        <f>SUM(AZ21:BD21)</f>
        <v>0</v>
      </c>
      <c r="BG21" s="561"/>
      <c r="BH21" s="561">
        <f>BH125</f>
        <v>0</v>
      </c>
      <c r="BI21" s="586"/>
      <c r="BJ21" s="560">
        <f>A21</f>
        <v>108</v>
      </c>
    </row>
    <row r="22" spans="1:62" x14ac:dyDescent="0.25">
      <c r="A22" s="560">
        <f>A21+1</f>
        <v>109</v>
      </c>
      <c r="B22" s="578" t="s">
        <v>77</v>
      </c>
      <c r="C22" s="583"/>
      <c r="D22" s="560"/>
      <c r="E22" s="560"/>
      <c r="F22" s="560"/>
      <c r="G22" s="560"/>
      <c r="H22" s="567">
        <f>+H126</f>
        <v>0</v>
      </c>
      <c r="I22" s="560"/>
      <c r="J22" s="567">
        <f>+J126</f>
        <v>0</v>
      </c>
      <c r="K22" s="567"/>
      <c r="L22" s="567">
        <f>+L126</f>
        <v>0</v>
      </c>
      <c r="M22" s="567"/>
      <c r="N22" s="567">
        <f>N126</f>
        <v>0</v>
      </c>
      <c r="O22" s="567"/>
      <c r="Q22" s="567"/>
      <c r="R22" s="578" t="s">
        <v>1609</v>
      </c>
      <c r="S22" s="560"/>
      <c r="T22" s="567">
        <f>T125</f>
        <v>0</v>
      </c>
      <c r="U22" s="567"/>
      <c r="V22" s="567">
        <f>V125</f>
        <v>0</v>
      </c>
      <c r="W22" s="567"/>
      <c r="X22" s="567">
        <f>X125</f>
        <v>0</v>
      </c>
      <c r="Y22" s="567"/>
      <c r="Z22" s="567">
        <f>SUM(T22:X22)</f>
        <v>0</v>
      </c>
      <c r="AA22" s="561"/>
      <c r="AB22" s="574" t="s">
        <v>1524</v>
      </c>
      <c r="AC22" s="561"/>
      <c r="AD22" s="567">
        <f>AD125</f>
        <v>0</v>
      </c>
      <c r="AE22" s="567"/>
      <c r="AF22" s="567">
        <f>AF125</f>
        <v>0</v>
      </c>
      <c r="AG22" s="567"/>
      <c r="AH22" s="567">
        <f>AH125</f>
        <v>0</v>
      </c>
      <c r="AI22" s="561"/>
      <c r="AJ22" s="578" t="s">
        <v>1609</v>
      </c>
      <c r="AK22" s="561"/>
      <c r="AL22" s="567">
        <f>AL125</f>
        <v>0</v>
      </c>
      <c r="AM22" s="567"/>
      <c r="AN22" s="567">
        <f>AN125</f>
        <v>0</v>
      </c>
      <c r="AO22" s="567"/>
      <c r="AP22" s="567">
        <f>AP125</f>
        <v>0</v>
      </c>
      <c r="AQ22" s="567"/>
      <c r="AR22" s="567">
        <f>SUM(AL22:AP22)</f>
        <v>0</v>
      </c>
      <c r="AS22" s="561"/>
      <c r="AT22" s="567">
        <f>AT125</f>
        <v>0</v>
      </c>
      <c r="AU22" s="567"/>
      <c r="AV22" s="567">
        <f>AV125</f>
        <v>0</v>
      </c>
      <c r="AW22" s="567"/>
      <c r="AX22" s="567">
        <f>AX125</f>
        <v>0</v>
      </c>
      <c r="AY22" s="561"/>
      <c r="AZ22" s="592">
        <f>+AL22+AT22</f>
        <v>0</v>
      </c>
      <c r="BA22" s="567"/>
      <c r="BB22" s="592">
        <f>+AN22+AV22</f>
        <v>0</v>
      </c>
      <c r="BC22" s="567"/>
      <c r="BD22" s="592">
        <f>+AP22+AX22</f>
        <v>0</v>
      </c>
      <c r="BE22" s="567"/>
      <c r="BF22" s="567">
        <f>SUM(AZ22:BD22)</f>
        <v>0</v>
      </c>
      <c r="BG22" s="561"/>
      <c r="BH22" s="567">
        <f>BH126</f>
        <v>0</v>
      </c>
      <c r="BI22" s="586"/>
      <c r="BJ22" s="560">
        <f>A22</f>
        <v>109</v>
      </c>
    </row>
    <row r="23" spans="1:62" x14ac:dyDescent="0.25">
      <c r="A23" s="560">
        <f>A22+1</f>
        <v>110</v>
      </c>
      <c r="B23" s="583" t="s">
        <v>1608</v>
      </c>
      <c r="C23" s="583"/>
      <c r="D23" s="560"/>
      <c r="E23" s="560"/>
      <c r="F23" s="560"/>
      <c r="G23" s="560"/>
      <c r="H23" s="561">
        <f>SUM(H17:H22)</f>
        <v>0</v>
      </c>
      <c r="I23" s="560"/>
      <c r="J23" s="561">
        <f>SUM(J17:J22)</f>
        <v>0</v>
      </c>
      <c r="K23" s="561"/>
      <c r="L23" s="561">
        <f>SUM(L17:L22)</f>
        <v>0</v>
      </c>
      <c r="M23" s="561"/>
      <c r="N23" s="561">
        <f>SUM(N17:N22)</f>
        <v>0</v>
      </c>
      <c r="O23" s="561"/>
      <c r="Q23" s="561"/>
      <c r="R23" s="561"/>
      <c r="S23" s="560"/>
      <c r="T23" s="561">
        <f>SUM(T17:T22)</f>
        <v>0</v>
      </c>
      <c r="U23" s="561"/>
      <c r="V23" s="561">
        <f>SUM(V17:V22)</f>
        <v>0</v>
      </c>
      <c r="W23" s="561"/>
      <c r="X23" s="561">
        <f>SUM(X17:X22)</f>
        <v>0</v>
      </c>
      <c r="Y23" s="561"/>
      <c r="Z23" s="561">
        <f>SUM(Z17:Z22)</f>
        <v>0</v>
      </c>
      <c r="AA23" s="561"/>
      <c r="AB23" s="561"/>
      <c r="AC23" s="561"/>
      <c r="AD23" s="561">
        <f>SUM(AD17:AD22)</f>
        <v>0</v>
      </c>
      <c r="AE23" s="561"/>
      <c r="AF23" s="561">
        <f>SUM(AF17:AF22)</f>
        <v>0</v>
      </c>
      <c r="AG23" s="561"/>
      <c r="AH23" s="561">
        <f>SUM(AH17:AH22)</f>
        <v>0</v>
      </c>
      <c r="AI23" s="561"/>
      <c r="AJ23" s="561"/>
      <c r="AK23" s="561"/>
      <c r="AL23" s="561">
        <f>SUM(AL17:AL22)</f>
        <v>0</v>
      </c>
      <c r="AM23" s="561"/>
      <c r="AN23" s="561">
        <f>SUM(AN17:AN22)</f>
        <v>0</v>
      </c>
      <c r="AO23" s="561"/>
      <c r="AP23" s="561">
        <f>SUM(AP17:AP22)</f>
        <v>0</v>
      </c>
      <c r="AQ23" s="561"/>
      <c r="AR23" s="561">
        <f>SUM(AR17:AR22)</f>
        <v>0</v>
      </c>
      <c r="AS23" s="561"/>
      <c r="AT23" s="561">
        <f>SUM(AT17:AT22)</f>
        <v>0</v>
      </c>
      <c r="AU23" s="561"/>
      <c r="AV23" s="561">
        <f>SUM(AV17:AV22)</f>
        <v>0</v>
      </c>
      <c r="AW23" s="561"/>
      <c r="AX23" s="561">
        <f>SUM(AX17:AX22)</f>
        <v>0</v>
      </c>
      <c r="AY23" s="561"/>
      <c r="AZ23" s="561">
        <f>SUM(AZ17:AZ22)</f>
        <v>0</v>
      </c>
      <c r="BA23" s="561"/>
      <c r="BB23" s="561">
        <f>SUM(BB17:BB22)</f>
        <v>0</v>
      </c>
      <c r="BC23" s="561"/>
      <c r="BD23" s="561">
        <f>SUM(BD17:BD22)</f>
        <v>0</v>
      </c>
      <c r="BE23" s="561"/>
      <c r="BF23" s="561">
        <f>SUM(BF17:BF22)</f>
        <v>0</v>
      </c>
      <c r="BG23" s="561"/>
      <c r="BH23" s="561">
        <f>SUM(BH17:BH22)</f>
        <v>0</v>
      </c>
      <c r="BI23" s="586"/>
      <c r="BJ23" s="560">
        <f>A23</f>
        <v>110</v>
      </c>
    </row>
    <row r="24" spans="1:62" x14ac:dyDescent="0.25">
      <c r="A24" s="560"/>
      <c r="B24" s="583"/>
      <c r="C24" s="583"/>
      <c r="D24" s="560"/>
      <c r="E24" s="560"/>
      <c r="F24" s="560"/>
      <c r="G24" s="560"/>
      <c r="H24" s="560"/>
      <c r="I24" s="560"/>
      <c r="J24" s="560"/>
      <c r="K24" s="560"/>
      <c r="L24" s="560"/>
      <c r="M24" s="560"/>
      <c r="N24" s="560"/>
      <c r="O24" s="560"/>
      <c r="Q24" s="560"/>
      <c r="R24" s="560"/>
      <c r="S24" s="560"/>
      <c r="T24" s="561"/>
      <c r="U24" s="561"/>
      <c r="V24" s="561"/>
      <c r="W24" s="561"/>
      <c r="X24" s="561"/>
      <c r="Y24" s="561"/>
      <c r="Z24" s="561"/>
      <c r="AA24" s="561"/>
      <c r="AB24" s="561"/>
      <c r="AC24" s="561"/>
      <c r="AD24" s="561"/>
      <c r="AE24" s="561"/>
      <c r="AF24" s="561"/>
      <c r="AG24" s="561"/>
      <c r="AH24" s="561"/>
      <c r="AI24" s="561"/>
      <c r="AJ24" s="561"/>
      <c r="AK24" s="561"/>
      <c r="AL24" s="561"/>
      <c r="AM24" s="561"/>
      <c r="AN24" s="561"/>
      <c r="AO24" s="561"/>
      <c r="AP24" s="561"/>
      <c r="AQ24" s="561"/>
      <c r="AR24" s="561"/>
      <c r="AS24" s="561"/>
      <c r="AT24" s="561"/>
      <c r="AU24" s="561"/>
      <c r="AV24" s="561"/>
      <c r="AW24" s="561"/>
      <c r="AX24" s="561"/>
      <c r="AY24" s="561"/>
      <c r="AZ24" s="561"/>
      <c r="BA24" s="561"/>
      <c r="BB24" s="561"/>
      <c r="BC24" s="561"/>
      <c r="BD24" s="561"/>
      <c r="BE24" s="561"/>
      <c r="BF24" s="561"/>
      <c r="BG24" s="561"/>
      <c r="BH24" s="560"/>
      <c r="BI24" s="586"/>
      <c r="BJ24" s="560"/>
    </row>
    <row r="25" spans="1:62" x14ac:dyDescent="0.25">
      <c r="A25" s="543" t="s">
        <v>100</v>
      </c>
      <c r="B25" s="620" t="s">
        <v>1607</v>
      </c>
      <c r="C25" s="588"/>
      <c r="D25" s="587" t="s">
        <v>93</v>
      </c>
      <c r="E25" s="560"/>
      <c r="F25" s="560"/>
      <c r="G25" s="560"/>
      <c r="H25" s="560"/>
      <c r="I25" s="560"/>
      <c r="J25" s="560"/>
      <c r="K25" s="560"/>
      <c r="L25" s="560"/>
      <c r="M25" s="560"/>
      <c r="N25" s="560"/>
      <c r="O25" s="560"/>
      <c r="Q25" s="560"/>
      <c r="R25" s="560"/>
      <c r="S25" s="560"/>
      <c r="T25" s="561"/>
      <c r="U25" s="561"/>
      <c r="V25" s="561"/>
      <c r="W25" s="561"/>
      <c r="X25" s="583"/>
      <c r="Y25" s="583"/>
      <c r="Z25" s="583"/>
      <c r="AA25" s="583"/>
      <c r="AB25" s="583"/>
      <c r="AC25" s="583"/>
      <c r="AD25" s="583"/>
      <c r="AE25" s="583"/>
      <c r="AF25" s="583"/>
      <c r="AG25" s="583"/>
      <c r="AH25" s="583"/>
      <c r="AI25" s="583"/>
      <c r="AJ25" s="583"/>
      <c r="AK25" s="583"/>
      <c r="AL25" s="561"/>
      <c r="AM25" s="561"/>
      <c r="AN25" s="561"/>
      <c r="AO25" s="561"/>
      <c r="AP25" s="583"/>
      <c r="AQ25" s="583"/>
      <c r="AR25" s="583"/>
      <c r="AS25" s="583"/>
      <c r="AT25" s="583"/>
      <c r="AU25" s="583"/>
      <c r="AV25" s="583"/>
      <c r="AW25" s="583"/>
      <c r="AX25" s="583"/>
      <c r="AY25" s="583"/>
      <c r="AZ25" s="561"/>
      <c r="BA25" s="561"/>
      <c r="BB25" s="561"/>
      <c r="BC25" s="561"/>
      <c r="BD25" s="583"/>
      <c r="BE25" s="583"/>
      <c r="BF25" s="583"/>
      <c r="BG25" s="583"/>
      <c r="BH25" s="560"/>
      <c r="BI25" s="586"/>
      <c r="BJ25" s="621" t="s">
        <v>100</v>
      </c>
    </row>
    <row r="26" spans="1:62" x14ac:dyDescent="0.25">
      <c r="A26" s="560">
        <v>200</v>
      </c>
      <c r="B26" s="583" t="s">
        <v>1606</v>
      </c>
      <c r="C26" s="583"/>
      <c r="D26" s="560"/>
      <c r="E26" s="560"/>
      <c r="F26" s="560"/>
      <c r="G26" s="560"/>
      <c r="H26" s="567">
        <f>ROUND(SUM(H27:H31),0)</f>
        <v>0</v>
      </c>
      <c r="I26" s="560"/>
      <c r="J26" s="567">
        <f>ROUND(SUM(J27:J31),0)</f>
        <v>0</v>
      </c>
      <c r="K26" s="561"/>
      <c r="L26" s="567">
        <f>ROUND(SUM(L27:L31),0)</f>
        <v>0</v>
      </c>
      <c r="M26" s="561"/>
      <c r="N26" s="567">
        <f>ROUND(SUM(N27:N31),0)</f>
        <v>0</v>
      </c>
      <c r="O26" s="561"/>
      <c r="Q26" s="560"/>
      <c r="R26" s="560"/>
      <c r="S26" s="560"/>
      <c r="T26" s="567">
        <f>ROUND(SUM(T27:T31),0)</f>
        <v>0</v>
      </c>
      <c r="U26" s="561"/>
      <c r="V26" s="567">
        <f>ROUND(SUM(V27:V31),0)</f>
        <v>0</v>
      </c>
      <c r="W26" s="561"/>
      <c r="X26" s="567">
        <f>ROUND(SUM(X27:X31),0)</f>
        <v>0</v>
      </c>
      <c r="Y26" s="561"/>
      <c r="Z26" s="567">
        <f>ROUND(SUM(Z27:Z31),0)</f>
        <v>0</v>
      </c>
      <c r="AA26" s="561"/>
      <c r="AB26" s="561"/>
      <c r="AC26" s="561"/>
      <c r="AD26" s="567">
        <f>SUM(AD27:AD31)</f>
        <v>0</v>
      </c>
      <c r="AE26" s="561"/>
      <c r="AF26" s="567">
        <f>SUM(AF27:AF31)</f>
        <v>0</v>
      </c>
      <c r="AG26" s="561"/>
      <c r="AH26" s="567">
        <f>SUM(AH27:AH31)</f>
        <v>0</v>
      </c>
      <c r="AI26" s="561"/>
      <c r="AJ26" s="561"/>
      <c r="AK26" s="561"/>
      <c r="AL26" s="567">
        <f>SUM(AL27:AL31)</f>
        <v>0</v>
      </c>
      <c r="AM26" s="561"/>
      <c r="AN26" s="567">
        <f>SUM(AN27:AN31)</f>
        <v>0</v>
      </c>
      <c r="AO26" s="561"/>
      <c r="AP26" s="567">
        <f>SUM(AP27:AP31)</f>
        <v>0</v>
      </c>
      <c r="AQ26" s="561"/>
      <c r="AR26" s="567">
        <f>SUM(AR27:AR31)</f>
        <v>0</v>
      </c>
      <c r="AS26" s="561"/>
      <c r="AT26" s="567">
        <f>SUM(AT27:AT31)</f>
        <v>0</v>
      </c>
      <c r="AU26" s="561"/>
      <c r="AV26" s="567">
        <f>SUM(AV27:AV31)</f>
        <v>0</v>
      </c>
      <c r="AW26" s="561"/>
      <c r="AX26" s="567">
        <f>SUM(AX27:AX31)</f>
        <v>0</v>
      </c>
      <c r="AY26" s="561"/>
      <c r="AZ26" s="567">
        <f>SUM(AZ27:AZ31)</f>
        <v>0</v>
      </c>
      <c r="BA26" s="561"/>
      <c r="BB26" s="567">
        <f>SUM(BB27:BB31)</f>
        <v>0</v>
      </c>
      <c r="BC26" s="561"/>
      <c r="BD26" s="567">
        <f>SUM(BD27:BD31)</f>
        <v>0</v>
      </c>
      <c r="BE26" s="561"/>
      <c r="BF26" s="567">
        <f>SUM(BF27:BF31)</f>
        <v>0</v>
      </c>
      <c r="BG26" s="561"/>
      <c r="BH26" s="567">
        <f>ROUND(SUM(BH27:BH31),0)</f>
        <v>0</v>
      </c>
      <c r="BI26" s="624"/>
      <c r="BJ26" s="560">
        <f t="shared" ref="BJ26:BJ31" si="1">A26</f>
        <v>200</v>
      </c>
    </row>
    <row r="27" spans="1:62" x14ac:dyDescent="0.25">
      <c r="A27" s="560">
        <f>A26+1</f>
        <v>201</v>
      </c>
      <c r="B27" s="622" t="s">
        <v>1605</v>
      </c>
      <c r="C27" s="583"/>
      <c r="D27" s="583" t="s">
        <v>1602</v>
      </c>
      <c r="E27" s="583"/>
      <c r="F27" s="578" t="s">
        <v>1532</v>
      </c>
      <c r="G27" s="583"/>
      <c r="H27" s="564"/>
      <c r="I27" s="560"/>
      <c r="J27" s="564"/>
      <c r="K27" s="561"/>
      <c r="L27" s="564"/>
      <c r="M27" s="561"/>
      <c r="N27" s="564"/>
      <c r="O27" s="561"/>
      <c r="Q27" s="560"/>
      <c r="R27" s="578" t="s">
        <v>1531</v>
      </c>
      <c r="S27" s="560"/>
      <c r="T27" s="561">
        <f>N27</f>
        <v>0</v>
      </c>
      <c r="U27" s="561"/>
      <c r="V27" s="561">
        <v>0</v>
      </c>
      <c r="W27" s="561"/>
      <c r="X27" s="561">
        <v>0</v>
      </c>
      <c r="Y27" s="561"/>
      <c r="Z27" s="561">
        <f>SUM(T27:X27)</f>
        <v>0</v>
      </c>
      <c r="AA27" s="561"/>
      <c r="AB27" s="574" t="s">
        <v>1524</v>
      </c>
      <c r="AC27" s="561"/>
      <c r="AD27" s="564"/>
      <c r="AE27" s="561"/>
      <c r="AF27" s="561">
        <v>0</v>
      </c>
      <c r="AG27" s="561"/>
      <c r="AH27" s="561">
        <v>0</v>
      </c>
      <c r="AI27" s="561"/>
      <c r="AJ27" s="574" t="s">
        <v>1529</v>
      </c>
      <c r="AK27" s="561"/>
      <c r="AL27" s="563">
        <f>+T27-AD27</f>
        <v>0</v>
      </c>
      <c r="AM27" s="561"/>
      <c r="AN27" s="563">
        <f>+V27-AF27</f>
        <v>0</v>
      </c>
      <c r="AO27" s="561"/>
      <c r="AP27" s="563">
        <f>+X27-AH27</f>
        <v>0</v>
      </c>
      <c r="AQ27" s="561"/>
      <c r="AR27" s="561">
        <f>SUM(AL27:AP27)</f>
        <v>0</v>
      </c>
      <c r="AS27" s="561"/>
      <c r="AT27" s="564"/>
      <c r="AU27" s="561"/>
      <c r="AV27" s="561">
        <v>0</v>
      </c>
      <c r="AW27" s="561"/>
      <c r="AX27" s="561">
        <v>0</v>
      </c>
      <c r="AY27" s="561"/>
      <c r="AZ27" s="563">
        <f>+AL27-AT27</f>
        <v>0</v>
      </c>
      <c r="BA27" s="561"/>
      <c r="BB27" s="563">
        <f>+AN27-AV27</f>
        <v>0</v>
      </c>
      <c r="BC27" s="561"/>
      <c r="BD27" s="563">
        <f>+AP27-AX27</f>
        <v>0</v>
      </c>
      <c r="BE27" s="561"/>
      <c r="BF27" s="561">
        <f>SUM(AZ27:BD27)</f>
        <v>0</v>
      </c>
      <c r="BG27" s="561"/>
      <c r="BH27" s="561">
        <f>+BF27*$BH$9</f>
        <v>0</v>
      </c>
      <c r="BI27" s="624"/>
      <c r="BJ27" s="560">
        <f t="shared" si="1"/>
        <v>201</v>
      </c>
    </row>
    <row r="28" spans="1:62" x14ac:dyDescent="0.25">
      <c r="A28" s="560">
        <f>A27+1</f>
        <v>202</v>
      </c>
      <c r="B28" s="622" t="s">
        <v>1604</v>
      </c>
      <c r="C28" s="583"/>
      <c r="D28" s="583" t="s">
        <v>1602</v>
      </c>
      <c r="E28" s="583"/>
      <c r="F28" s="578" t="s">
        <v>1532</v>
      </c>
      <c r="G28" s="583"/>
      <c r="H28" s="564"/>
      <c r="I28" s="560"/>
      <c r="J28" s="564"/>
      <c r="K28" s="561"/>
      <c r="L28" s="564"/>
      <c r="M28" s="561"/>
      <c r="N28" s="564"/>
      <c r="O28" s="561"/>
      <c r="Q28" s="560"/>
      <c r="R28" s="578" t="s">
        <v>1531</v>
      </c>
      <c r="S28" s="560"/>
      <c r="T28" s="561">
        <f>N28</f>
        <v>0</v>
      </c>
      <c r="U28" s="561"/>
      <c r="V28" s="561">
        <v>0</v>
      </c>
      <c r="W28" s="561"/>
      <c r="X28" s="561">
        <v>0</v>
      </c>
      <c r="Y28" s="561"/>
      <c r="Z28" s="561">
        <f>SUM(T28:X28)</f>
        <v>0</v>
      </c>
      <c r="AA28" s="561"/>
      <c r="AB28" s="574" t="s">
        <v>1524</v>
      </c>
      <c r="AC28" s="561"/>
      <c r="AD28" s="564"/>
      <c r="AE28" s="561"/>
      <c r="AF28" s="561">
        <v>0</v>
      </c>
      <c r="AG28" s="561"/>
      <c r="AH28" s="561">
        <v>0</v>
      </c>
      <c r="AI28" s="561"/>
      <c r="AJ28" s="574" t="s">
        <v>1529</v>
      </c>
      <c r="AK28" s="561"/>
      <c r="AL28" s="563">
        <f>+T28-AD28</f>
        <v>0</v>
      </c>
      <c r="AM28" s="561"/>
      <c r="AN28" s="563">
        <f>+V28-AF28</f>
        <v>0</v>
      </c>
      <c r="AO28" s="561"/>
      <c r="AP28" s="563">
        <f>+X28-AH28</f>
        <v>0</v>
      </c>
      <c r="AQ28" s="561"/>
      <c r="AR28" s="561">
        <f>SUM(AL28:AP28)</f>
        <v>0</v>
      </c>
      <c r="AS28" s="561"/>
      <c r="AT28" s="564"/>
      <c r="AU28" s="561"/>
      <c r="AV28" s="561">
        <v>0</v>
      </c>
      <c r="AW28" s="561"/>
      <c r="AX28" s="561">
        <v>0</v>
      </c>
      <c r="AY28" s="561"/>
      <c r="AZ28" s="563">
        <f>+AL28-AT28</f>
        <v>0</v>
      </c>
      <c r="BA28" s="561"/>
      <c r="BB28" s="563">
        <f>+AN28-AV28</f>
        <v>0</v>
      </c>
      <c r="BC28" s="561"/>
      <c r="BD28" s="563">
        <f>+AP28-AX28</f>
        <v>0</v>
      </c>
      <c r="BE28" s="561"/>
      <c r="BF28" s="561">
        <f>SUM(AZ28:BD28)</f>
        <v>0</v>
      </c>
      <c r="BG28" s="561"/>
      <c r="BH28" s="561">
        <f>+BF28*$BH$9</f>
        <v>0</v>
      </c>
      <c r="BI28" s="624"/>
      <c r="BJ28" s="560">
        <f t="shared" si="1"/>
        <v>202</v>
      </c>
    </row>
    <row r="29" spans="1:62" x14ac:dyDescent="0.25">
      <c r="A29" s="560">
        <f>A28+1</f>
        <v>203</v>
      </c>
      <c r="B29" s="622" t="s">
        <v>1603</v>
      </c>
      <c r="C29" s="583"/>
      <c r="D29" s="583" t="s">
        <v>1602</v>
      </c>
      <c r="E29" s="583"/>
      <c r="F29" s="578" t="s">
        <v>1532</v>
      </c>
      <c r="G29" s="583"/>
      <c r="H29" s="564"/>
      <c r="I29" s="560"/>
      <c r="J29" s="564"/>
      <c r="K29" s="561"/>
      <c r="L29" s="564"/>
      <c r="M29" s="561"/>
      <c r="N29" s="564"/>
      <c r="O29" s="561"/>
      <c r="Q29" s="560"/>
      <c r="R29" s="578" t="s">
        <v>1531</v>
      </c>
      <c r="S29" s="560"/>
      <c r="T29" s="561">
        <f>N29</f>
        <v>0</v>
      </c>
      <c r="U29" s="561"/>
      <c r="V29" s="561">
        <v>0</v>
      </c>
      <c r="W29" s="561"/>
      <c r="X29" s="561">
        <v>0</v>
      </c>
      <c r="Y29" s="561"/>
      <c r="Z29" s="561">
        <f>SUM(T29:X29)</f>
        <v>0</v>
      </c>
      <c r="AA29" s="561"/>
      <c r="AB29" s="574" t="s">
        <v>1524</v>
      </c>
      <c r="AC29" s="561"/>
      <c r="AD29" s="564"/>
      <c r="AE29" s="561"/>
      <c r="AF29" s="561">
        <v>0</v>
      </c>
      <c r="AG29" s="561"/>
      <c r="AH29" s="561">
        <v>0</v>
      </c>
      <c r="AI29" s="561"/>
      <c r="AJ29" s="574" t="s">
        <v>1529</v>
      </c>
      <c r="AK29" s="561"/>
      <c r="AL29" s="563">
        <f>+T29-AD29</f>
        <v>0</v>
      </c>
      <c r="AM29" s="561"/>
      <c r="AN29" s="563">
        <f>+V29-AF29</f>
        <v>0</v>
      </c>
      <c r="AO29" s="561"/>
      <c r="AP29" s="563">
        <f>+X29-AH29</f>
        <v>0</v>
      </c>
      <c r="AQ29" s="561"/>
      <c r="AR29" s="561">
        <f>SUM(AL29:AP29)</f>
        <v>0</v>
      </c>
      <c r="AS29" s="561"/>
      <c r="AT29" s="564"/>
      <c r="AU29" s="561"/>
      <c r="AV29" s="561">
        <v>0</v>
      </c>
      <c r="AW29" s="561"/>
      <c r="AX29" s="561">
        <v>0</v>
      </c>
      <c r="AY29" s="561"/>
      <c r="AZ29" s="563">
        <f>+AL29-AT29</f>
        <v>0</v>
      </c>
      <c r="BA29" s="561"/>
      <c r="BB29" s="563">
        <f>+AN29-AV29</f>
        <v>0</v>
      </c>
      <c r="BC29" s="561"/>
      <c r="BD29" s="563">
        <f>+AP29-AX29</f>
        <v>0</v>
      </c>
      <c r="BE29" s="561"/>
      <c r="BF29" s="561">
        <f>SUM(AZ29:BD29)</f>
        <v>0</v>
      </c>
      <c r="BG29" s="561"/>
      <c r="BH29" s="561">
        <f>+BF29*$BH$9</f>
        <v>0</v>
      </c>
      <c r="BI29" s="624"/>
      <c r="BJ29" s="560">
        <f t="shared" si="1"/>
        <v>203</v>
      </c>
    </row>
    <row r="30" spans="1:62" x14ac:dyDescent="0.25">
      <c r="A30" s="560">
        <f>A29+1</f>
        <v>204</v>
      </c>
      <c r="B30" s="619" t="s">
        <v>77</v>
      </c>
      <c r="C30" s="583"/>
      <c r="D30" s="560"/>
      <c r="E30" s="560"/>
      <c r="F30" s="560"/>
      <c r="G30" s="560"/>
      <c r="H30" s="564"/>
      <c r="I30" s="560"/>
      <c r="J30" s="564"/>
      <c r="K30" s="561"/>
      <c r="L30" s="564"/>
      <c r="M30" s="561"/>
      <c r="N30" s="564"/>
      <c r="O30" s="561"/>
      <c r="Q30" s="560"/>
      <c r="R30" s="560"/>
      <c r="S30" s="560"/>
      <c r="T30" s="561">
        <v>0</v>
      </c>
      <c r="U30" s="561"/>
      <c r="V30" s="561">
        <v>0</v>
      </c>
      <c r="W30" s="561"/>
      <c r="X30" s="561">
        <v>0</v>
      </c>
      <c r="Y30" s="561"/>
      <c r="Z30" s="561">
        <f>SUM(T30:X30)</f>
        <v>0</v>
      </c>
      <c r="AA30" s="561"/>
      <c r="AB30" s="561"/>
      <c r="AC30" s="561"/>
      <c r="AD30" s="564"/>
      <c r="AE30" s="561"/>
      <c r="AF30" s="561">
        <v>0</v>
      </c>
      <c r="AG30" s="561"/>
      <c r="AH30" s="561">
        <v>0</v>
      </c>
      <c r="AI30" s="561"/>
      <c r="AJ30" s="561"/>
      <c r="AK30" s="561"/>
      <c r="AL30" s="563">
        <f>+T30-AD30</f>
        <v>0</v>
      </c>
      <c r="AM30" s="561"/>
      <c r="AN30" s="563">
        <f>+V30-AF30</f>
        <v>0</v>
      </c>
      <c r="AO30" s="561"/>
      <c r="AP30" s="563">
        <f>+X30-AH30</f>
        <v>0</v>
      </c>
      <c r="AQ30" s="561"/>
      <c r="AR30" s="561">
        <f>SUM(AL30:AP30)</f>
        <v>0</v>
      </c>
      <c r="AS30" s="561"/>
      <c r="AT30" s="564"/>
      <c r="AU30" s="561"/>
      <c r="AV30" s="561">
        <v>0</v>
      </c>
      <c r="AW30" s="561"/>
      <c r="AX30" s="561">
        <v>0</v>
      </c>
      <c r="AY30" s="561"/>
      <c r="AZ30" s="563">
        <f>+AL30-AT30</f>
        <v>0</v>
      </c>
      <c r="BA30" s="561"/>
      <c r="BB30" s="563">
        <f>+AN30-AV30</f>
        <v>0</v>
      </c>
      <c r="BC30" s="561"/>
      <c r="BD30" s="563">
        <f>+AP30-AX30</f>
        <v>0</v>
      </c>
      <c r="BE30" s="561"/>
      <c r="BF30" s="561">
        <f>SUM(AZ30:BD30)</f>
        <v>0</v>
      </c>
      <c r="BG30" s="561"/>
      <c r="BH30" s="561">
        <f>+BF30*$BH$9</f>
        <v>0</v>
      </c>
      <c r="BI30" s="624"/>
      <c r="BJ30" s="560">
        <f t="shared" si="1"/>
        <v>204</v>
      </c>
    </row>
    <row r="31" spans="1:62" x14ac:dyDescent="0.25">
      <c r="A31" s="560">
        <f>+A30+1</f>
        <v>205</v>
      </c>
      <c r="B31" s="619" t="s">
        <v>77</v>
      </c>
      <c r="C31" s="623"/>
      <c r="D31" s="583"/>
      <c r="E31" s="583"/>
      <c r="F31" s="578"/>
      <c r="G31" s="583"/>
      <c r="H31" s="564"/>
      <c r="I31" s="583"/>
      <c r="J31" s="564"/>
      <c r="K31" s="561"/>
      <c r="L31" s="564"/>
      <c r="M31" s="561"/>
      <c r="N31" s="564"/>
      <c r="O31" s="561"/>
      <c r="Q31" s="583"/>
      <c r="R31" s="583"/>
      <c r="S31" s="583"/>
      <c r="T31" s="561">
        <v>0</v>
      </c>
      <c r="U31" s="561"/>
      <c r="V31" s="561">
        <v>0</v>
      </c>
      <c r="W31" s="561"/>
      <c r="X31" s="561">
        <v>0</v>
      </c>
      <c r="Y31" s="561"/>
      <c r="Z31" s="561">
        <f>SUM(T31:X31)</f>
        <v>0</v>
      </c>
      <c r="AA31" s="561"/>
      <c r="AB31" s="561"/>
      <c r="AC31" s="561"/>
      <c r="AD31" s="564"/>
      <c r="AE31" s="561"/>
      <c r="AF31" s="561">
        <v>0</v>
      </c>
      <c r="AG31" s="561"/>
      <c r="AH31" s="561">
        <v>0</v>
      </c>
      <c r="AI31" s="561"/>
      <c r="AJ31" s="561"/>
      <c r="AK31" s="561"/>
      <c r="AL31" s="563">
        <f>+T31-AD31</f>
        <v>0</v>
      </c>
      <c r="AM31" s="561"/>
      <c r="AN31" s="563">
        <f>+V31-AF31</f>
        <v>0</v>
      </c>
      <c r="AO31" s="561"/>
      <c r="AP31" s="563">
        <f>+X31-AH31</f>
        <v>0</v>
      </c>
      <c r="AQ31" s="561"/>
      <c r="AR31" s="561">
        <f>SUM(AL31:AP31)</f>
        <v>0</v>
      </c>
      <c r="AS31" s="608"/>
      <c r="AT31" s="564"/>
      <c r="AU31" s="561"/>
      <c r="AV31" s="561">
        <v>0</v>
      </c>
      <c r="AW31" s="561"/>
      <c r="AX31" s="561">
        <v>0</v>
      </c>
      <c r="AY31" s="561"/>
      <c r="AZ31" s="563">
        <f>+AL31-AT31</f>
        <v>0</v>
      </c>
      <c r="BA31" s="561"/>
      <c r="BB31" s="563">
        <f>+AN31-AV31</f>
        <v>0</v>
      </c>
      <c r="BC31" s="561"/>
      <c r="BD31" s="563">
        <f>+AP31-AX31</f>
        <v>0</v>
      </c>
      <c r="BE31" s="561"/>
      <c r="BF31" s="561">
        <f>SUM(AZ31:BD31)</f>
        <v>0</v>
      </c>
      <c r="BG31" s="561"/>
      <c r="BH31" s="561">
        <f>+BF31*$BH$9</f>
        <v>0</v>
      </c>
      <c r="BI31" s="583"/>
      <c r="BJ31" s="560">
        <f t="shared" si="1"/>
        <v>205</v>
      </c>
    </row>
    <row r="32" spans="1:62" x14ac:dyDescent="0.25">
      <c r="A32" s="560"/>
      <c r="B32" s="578"/>
      <c r="C32" s="623"/>
      <c r="D32" s="583"/>
      <c r="E32" s="583"/>
      <c r="F32" s="578"/>
      <c r="G32" s="583"/>
      <c r="H32" s="561"/>
      <c r="I32" s="583"/>
      <c r="J32" s="561"/>
      <c r="K32" s="561"/>
      <c r="L32" s="561"/>
      <c r="M32" s="561"/>
      <c r="N32" s="561"/>
      <c r="O32" s="561"/>
      <c r="Q32" s="583"/>
      <c r="R32" s="583"/>
      <c r="S32" s="583"/>
      <c r="T32" s="561"/>
      <c r="U32" s="561"/>
      <c r="V32" s="561"/>
      <c r="W32" s="561"/>
      <c r="X32" s="561"/>
      <c r="Y32" s="561"/>
      <c r="Z32" s="561"/>
      <c r="AA32" s="561"/>
      <c r="AB32" s="561"/>
      <c r="AC32" s="561"/>
      <c r="AD32" s="561"/>
      <c r="AE32" s="561"/>
      <c r="AF32" s="561"/>
      <c r="AG32" s="561"/>
      <c r="AH32" s="561"/>
      <c r="AI32" s="561"/>
      <c r="AJ32" s="561"/>
      <c r="AK32" s="561"/>
      <c r="AL32" s="561"/>
      <c r="AM32" s="561"/>
      <c r="AN32" s="561"/>
      <c r="AO32" s="561"/>
      <c r="AP32" s="561"/>
      <c r="AQ32" s="561"/>
      <c r="AR32" s="561"/>
      <c r="AS32" s="608"/>
      <c r="AT32" s="561"/>
      <c r="AU32" s="561"/>
      <c r="AV32" s="561"/>
      <c r="AW32" s="561"/>
      <c r="AX32" s="561"/>
      <c r="AY32" s="561"/>
      <c r="AZ32" s="561"/>
      <c r="BA32" s="561"/>
      <c r="BB32" s="561"/>
      <c r="BC32" s="561"/>
      <c r="BD32" s="561"/>
      <c r="BE32" s="561"/>
      <c r="BF32" s="561"/>
      <c r="BG32" s="561"/>
      <c r="BH32" s="561"/>
      <c r="BI32" s="583"/>
      <c r="BJ32" s="560"/>
    </row>
    <row r="33" spans="1:62" x14ac:dyDescent="0.25">
      <c r="A33" s="543" t="s">
        <v>100</v>
      </c>
      <c r="B33" s="573"/>
      <c r="BJ33" s="621" t="s">
        <v>100</v>
      </c>
    </row>
    <row r="34" spans="1:62" x14ac:dyDescent="0.25">
      <c r="A34" s="560">
        <v>300</v>
      </c>
      <c r="B34" s="583" t="s">
        <v>1601</v>
      </c>
      <c r="H34" s="567">
        <f>SUM(H35:H39)</f>
        <v>0</v>
      </c>
      <c r="J34" s="567">
        <f>SUM(J35:J39)</f>
        <v>0</v>
      </c>
      <c r="K34" s="561"/>
      <c r="L34" s="567">
        <f>SUM(L35:L39)</f>
        <v>0</v>
      </c>
      <c r="M34" s="561"/>
      <c r="N34" s="567">
        <f>SUM(N35:N39)</f>
        <v>0</v>
      </c>
      <c r="O34" s="561"/>
      <c r="Q34" s="560"/>
      <c r="R34" s="560"/>
      <c r="S34" s="560"/>
      <c r="T34" s="567">
        <f>SUM(T35:T39)</f>
        <v>0</v>
      </c>
      <c r="U34" s="561"/>
      <c r="V34" s="567">
        <f>SUM(V35:V39)</f>
        <v>0</v>
      </c>
      <c r="W34" s="561"/>
      <c r="X34" s="567">
        <f>SUM(X35:X39)</f>
        <v>0</v>
      </c>
      <c r="Y34" s="561"/>
      <c r="Z34" s="567">
        <f>SUM(Z35:Z39)</f>
        <v>0</v>
      </c>
      <c r="AA34" s="561"/>
      <c r="AB34" s="561"/>
      <c r="AC34" s="561"/>
      <c r="AD34" s="567">
        <f>SUM(AD35:AD39)</f>
        <v>0</v>
      </c>
      <c r="AE34" s="561"/>
      <c r="AF34" s="567">
        <f>SUM(AF35:AF39)</f>
        <v>0</v>
      </c>
      <c r="AG34" s="561"/>
      <c r="AH34" s="567">
        <f>SUM(AH35:AH39)</f>
        <v>0</v>
      </c>
      <c r="AI34" s="561"/>
      <c r="AJ34" s="561"/>
      <c r="AK34" s="561"/>
      <c r="AL34" s="567">
        <f>SUM(AL35:AL39)</f>
        <v>0</v>
      </c>
      <c r="AM34" s="561"/>
      <c r="AN34" s="567">
        <f>SUM(AN35:AN39)</f>
        <v>0</v>
      </c>
      <c r="AO34" s="561"/>
      <c r="AP34" s="567">
        <f>SUM(AP35:AP39)</f>
        <v>0</v>
      </c>
      <c r="AQ34" s="561"/>
      <c r="AR34" s="567">
        <f>SUM(AR35:AR39)</f>
        <v>0</v>
      </c>
      <c r="AT34" s="567">
        <f>SUM(AT35:AT39)</f>
        <v>0</v>
      </c>
      <c r="AU34" s="561"/>
      <c r="AV34" s="567">
        <f>SUM(AV35:AV39)</f>
        <v>0</v>
      </c>
      <c r="AW34" s="561"/>
      <c r="AX34" s="567">
        <f>SUM(AX35:AX39)</f>
        <v>0</v>
      </c>
      <c r="AY34" s="561"/>
      <c r="AZ34" s="567">
        <f>SUM(AZ35:AZ39)</f>
        <v>0</v>
      </c>
      <c r="BA34" s="561"/>
      <c r="BB34" s="567">
        <f>SUM(BB35:BB39)</f>
        <v>0</v>
      </c>
      <c r="BC34" s="561"/>
      <c r="BD34" s="567">
        <f>SUM(BD35:BD39)</f>
        <v>0</v>
      </c>
      <c r="BE34" s="561"/>
      <c r="BF34" s="567">
        <f>SUM(BF35:BF39)</f>
        <v>0</v>
      </c>
      <c r="BG34" s="561"/>
      <c r="BH34" s="567">
        <f>SUM(BH35:BH39)</f>
        <v>0</v>
      </c>
      <c r="BJ34" s="560">
        <f t="shared" ref="BJ34:BJ39" si="2">A34</f>
        <v>300</v>
      </c>
    </row>
    <row r="35" spans="1:62" x14ac:dyDescent="0.25">
      <c r="A35" s="560">
        <f>A34+1</f>
        <v>301</v>
      </c>
      <c r="B35" s="576" t="s">
        <v>1600</v>
      </c>
      <c r="D35" s="556" t="s">
        <v>1599</v>
      </c>
      <c r="F35" s="573" t="s">
        <v>1532</v>
      </c>
      <c r="H35" s="564"/>
      <c r="J35" s="564"/>
      <c r="K35" s="561"/>
      <c r="L35" s="564"/>
      <c r="M35" s="561"/>
      <c r="N35" s="564"/>
      <c r="O35" s="561"/>
      <c r="R35" s="578" t="s">
        <v>1531</v>
      </c>
      <c r="T35" s="561">
        <f>N35</f>
        <v>0</v>
      </c>
      <c r="U35" s="561"/>
      <c r="V35" s="561">
        <v>0</v>
      </c>
      <c r="W35" s="561"/>
      <c r="X35" s="561">
        <v>0</v>
      </c>
      <c r="Y35" s="561"/>
      <c r="Z35" s="561">
        <f>SUM(T35:X35)</f>
        <v>0</v>
      </c>
      <c r="AA35" s="561"/>
      <c r="AB35" s="561"/>
      <c r="AC35" s="561"/>
      <c r="AD35" s="564"/>
      <c r="AE35" s="561"/>
      <c r="AF35" s="564"/>
      <c r="AG35" s="561"/>
      <c r="AH35" s="561">
        <v>0</v>
      </c>
      <c r="AI35" s="561"/>
      <c r="AJ35" s="561"/>
      <c r="AK35" s="561"/>
      <c r="AL35" s="563">
        <f>+T35-AD35</f>
        <v>0</v>
      </c>
      <c r="AM35" s="561"/>
      <c r="AN35" s="563">
        <f>+V35-AF35</f>
        <v>0</v>
      </c>
      <c r="AO35" s="561"/>
      <c r="AP35" s="563">
        <f>+X35-AH35</f>
        <v>0</v>
      </c>
      <c r="AQ35" s="561"/>
      <c r="AR35" s="561">
        <f>SUM(AL35:AP35)</f>
        <v>0</v>
      </c>
      <c r="AT35" s="564"/>
      <c r="AU35" s="561"/>
      <c r="AV35" s="564"/>
      <c r="AW35" s="561"/>
      <c r="AX35" s="561">
        <v>0</v>
      </c>
      <c r="AY35" s="561"/>
      <c r="AZ35" s="563">
        <f>+AL35-AT35</f>
        <v>0</v>
      </c>
      <c r="BA35" s="561"/>
      <c r="BB35" s="563">
        <f>+AN35-AV35</f>
        <v>0</v>
      </c>
      <c r="BC35" s="561"/>
      <c r="BD35" s="563">
        <f>+AP35-AX35</f>
        <v>0</v>
      </c>
      <c r="BE35" s="561"/>
      <c r="BF35" s="561">
        <f>SUM(AZ35:BD35)</f>
        <v>0</v>
      </c>
      <c r="BG35" s="561"/>
      <c r="BH35" s="561">
        <f>+BF35*$BH$9</f>
        <v>0</v>
      </c>
      <c r="BJ35" s="560">
        <f t="shared" si="2"/>
        <v>301</v>
      </c>
    </row>
    <row r="36" spans="1:62" x14ac:dyDescent="0.25">
      <c r="A36" s="560">
        <f>A35+1</f>
        <v>302</v>
      </c>
      <c r="B36" s="576" t="s">
        <v>1600</v>
      </c>
      <c r="D36" s="556" t="s">
        <v>1599</v>
      </c>
      <c r="F36" s="573" t="s">
        <v>1532</v>
      </c>
      <c r="H36" s="564"/>
      <c r="J36" s="564"/>
      <c r="K36" s="561"/>
      <c r="L36" s="564"/>
      <c r="M36" s="561"/>
      <c r="N36" s="564"/>
      <c r="O36" s="561"/>
      <c r="R36" s="578" t="s">
        <v>1531</v>
      </c>
      <c r="T36" s="561">
        <f>N36</f>
        <v>0</v>
      </c>
      <c r="U36" s="561"/>
      <c r="V36" s="561">
        <v>0</v>
      </c>
      <c r="W36" s="561"/>
      <c r="X36" s="561">
        <v>0</v>
      </c>
      <c r="Y36" s="561"/>
      <c r="Z36" s="561">
        <f>SUM(T36:X36)</f>
        <v>0</v>
      </c>
      <c r="AA36" s="561"/>
      <c r="AB36" s="561"/>
      <c r="AC36" s="561"/>
      <c r="AD36" s="564"/>
      <c r="AE36" s="561"/>
      <c r="AF36" s="564"/>
      <c r="AG36" s="561"/>
      <c r="AH36" s="561">
        <v>0</v>
      </c>
      <c r="AI36" s="561"/>
      <c r="AJ36" s="561"/>
      <c r="AK36" s="561"/>
      <c r="AL36" s="563">
        <f>+T36-AD36</f>
        <v>0</v>
      </c>
      <c r="AM36" s="561"/>
      <c r="AN36" s="563">
        <f>+V36-AF36</f>
        <v>0</v>
      </c>
      <c r="AO36" s="561"/>
      <c r="AP36" s="563">
        <f>+X36-AH36</f>
        <v>0</v>
      </c>
      <c r="AQ36" s="561"/>
      <c r="AR36" s="561">
        <f>SUM(AL36:AP36)</f>
        <v>0</v>
      </c>
      <c r="AT36" s="564"/>
      <c r="AU36" s="561"/>
      <c r="AV36" s="564"/>
      <c r="AW36" s="561"/>
      <c r="AX36" s="561">
        <v>0</v>
      </c>
      <c r="AY36" s="561"/>
      <c r="AZ36" s="563">
        <f>+AL36-AT36</f>
        <v>0</v>
      </c>
      <c r="BA36" s="561"/>
      <c r="BB36" s="563">
        <f>+AN36-AV36</f>
        <v>0</v>
      </c>
      <c r="BC36" s="561"/>
      <c r="BD36" s="563">
        <f>+AP36-AX36</f>
        <v>0</v>
      </c>
      <c r="BE36" s="561"/>
      <c r="BF36" s="561">
        <f>SUM(AZ36:BD36)</f>
        <v>0</v>
      </c>
      <c r="BG36" s="561"/>
      <c r="BH36" s="561">
        <f>+BF36*$BH$9</f>
        <v>0</v>
      </c>
      <c r="BJ36" s="560">
        <f t="shared" si="2"/>
        <v>302</v>
      </c>
    </row>
    <row r="37" spans="1:62" x14ac:dyDescent="0.25">
      <c r="A37" s="560">
        <f>A36+1</f>
        <v>303</v>
      </c>
      <c r="B37" s="576" t="s">
        <v>1600</v>
      </c>
      <c r="D37" s="556" t="s">
        <v>1599</v>
      </c>
      <c r="F37" s="573" t="s">
        <v>1532</v>
      </c>
      <c r="H37" s="564"/>
      <c r="J37" s="564"/>
      <c r="K37" s="561"/>
      <c r="L37" s="564"/>
      <c r="M37" s="561"/>
      <c r="N37" s="564"/>
      <c r="O37" s="561"/>
      <c r="R37" s="578" t="s">
        <v>1531</v>
      </c>
      <c r="T37" s="561">
        <f>N37</f>
        <v>0</v>
      </c>
      <c r="U37" s="561"/>
      <c r="V37" s="561">
        <v>0</v>
      </c>
      <c r="W37" s="561"/>
      <c r="X37" s="561">
        <v>0</v>
      </c>
      <c r="Y37" s="561"/>
      <c r="Z37" s="561">
        <f>SUM(T37:X37)</f>
        <v>0</v>
      </c>
      <c r="AA37" s="561"/>
      <c r="AB37" s="561"/>
      <c r="AC37" s="561"/>
      <c r="AD37" s="564"/>
      <c r="AE37" s="561"/>
      <c r="AF37" s="564"/>
      <c r="AG37" s="561"/>
      <c r="AH37" s="561">
        <v>0</v>
      </c>
      <c r="AI37" s="561"/>
      <c r="AJ37" s="561"/>
      <c r="AK37" s="561"/>
      <c r="AL37" s="563">
        <f>+T37-AD37</f>
        <v>0</v>
      </c>
      <c r="AM37" s="561"/>
      <c r="AN37" s="563">
        <f>+V37-AF37</f>
        <v>0</v>
      </c>
      <c r="AO37" s="561"/>
      <c r="AP37" s="563">
        <f>+X37-AH37</f>
        <v>0</v>
      </c>
      <c r="AQ37" s="561"/>
      <c r="AR37" s="561">
        <f>SUM(AL37:AP37)</f>
        <v>0</v>
      </c>
      <c r="AT37" s="564"/>
      <c r="AU37" s="561"/>
      <c r="AV37" s="564"/>
      <c r="AW37" s="561"/>
      <c r="AX37" s="561">
        <v>0</v>
      </c>
      <c r="AY37" s="561"/>
      <c r="AZ37" s="563">
        <f>+AL37-AT37</f>
        <v>0</v>
      </c>
      <c r="BA37" s="561"/>
      <c r="BB37" s="563">
        <f>+AN37-AV37</f>
        <v>0</v>
      </c>
      <c r="BC37" s="561"/>
      <c r="BD37" s="563">
        <f>+AP37-AX37</f>
        <v>0</v>
      </c>
      <c r="BE37" s="561"/>
      <c r="BF37" s="561">
        <f>SUM(AZ37:BD37)</f>
        <v>0</v>
      </c>
      <c r="BG37" s="561"/>
      <c r="BH37" s="561">
        <f>+BF37*$BH$9</f>
        <v>0</v>
      </c>
      <c r="BJ37" s="560">
        <f t="shared" si="2"/>
        <v>303</v>
      </c>
    </row>
    <row r="38" spans="1:62" x14ac:dyDescent="0.25">
      <c r="A38" s="560">
        <f>A37+1</f>
        <v>304</v>
      </c>
      <c r="B38" s="619" t="s">
        <v>77</v>
      </c>
      <c r="H38" s="564"/>
      <c r="J38" s="564"/>
      <c r="K38" s="561"/>
      <c r="L38" s="564"/>
      <c r="M38" s="561"/>
      <c r="N38" s="564"/>
      <c r="O38" s="561"/>
      <c r="T38" s="561">
        <f>N38</f>
        <v>0</v>
      </c>
      <c r="U38" s="561"/>
      <c r="V38" s="561">
        <v>0</v>
      </c>
      <c r="W38" s="561"/>
      <c r="X38" s="561">
        <v>0</v>
      </c>
      <c r="Y38" s="561"/>
      <c r="Z38" s="561">
        <f>SUM(T38:X38)</f>
        <v>0</v>
      </c>
      <c r="AA38" s="561"/>
      <c r="AB38" s="561"/>
      <c r="AC38" s="561"/>
      <c r="AD38" s="564"/>
      <c r="AE38" s="561"/>
      <c r="AF38" s="564"/>
      <c r="AG38" s="561"/>
      <c r="AH38" s="561">
        <v>0</v>
      </c>
      <c r="AI38" s="561"/>
      <c r="AJ38" s="561"/>
      <c r="AK38" s="561"/>
      <c r="AL38" s="563">
        <f>+T38-AD38</f>
        <v>0</v>
      </c>
      <c r="AM38" s="561"/>
      <c r="AN38" s="563">
        <f>+V38-AF38</f>
        <v>0</v>
      </c>
      <c r="AO38" s="561"/>
      <c r="AP38" s="563">
        <f>+X38-AH38</f>
        <v>0</v>
      </c>
      <c r="AQ38" s="561"/>
      <c r="AR38" s="561">
        <f>SUM(AL38:AP38)</f>
        <v>0</v>
      </c>
      <c r="AT38" s="564"/>
      <c r="AU38" s="561"/>
      <c r="AV38" s="564"/>
      <c r="AW38" s="561"/>
      <c r="AX38" s="561">
        <v>0</v>
      </c>
      <c r="AY38" s="561"/>
      <c r="AZ38" s="563">
        <f>+AL38-AT38</f>
        <v>0</v>
      </c>
      <c r="BA38" s="561"/>
      <c r="BB38" s="563">
        <f>+AN38-AV38</f>
        <v>0</v>
      </c>
      <c r="BC38" s="561"/>
      <c r="BD38" s="563">
        <f>+AP38-AX38</f>
        <v>0</v>
      </c>
      <c r="BE38" s="561"/>
      <c r="BF38" s="561">
        <f>SUM(AZ38:BD38)</f>
        <v>0</v>
      </c>
      <c r="BG38" s="561"/>
      <c r="BH38" s="561">
        <f>+BF38*$BH$9</f>
        <v>0</v>
      </c>
      <c r="BJ38" s="560">
        <f t="shared" si="2"/>
        <v>304</v>
      </c>
    </row>
    <row r="39" spans="1:62" x14ac:dyDescent="0.25">
      <c r="A39" s="560">
        <f>+A38+1</f>
        <v>305</v>
      </c>
      <c r="B39" s="619" t="s">
        <v>77</v>
      </c>
      <c r="H39" s="564"/>
      <c r="J39" s="564"/>
      <c r="K39" s="561"/>
      <c r="L39" s="564"/>
      <c r="M39" s="561"/>
      <c r="N39" s="564"/>
      <c r="O39" s="561"/>
      <c r="T39" s="561">
        <f>N39</f>
        <v>0</v>
      </c>
      <c r="U39" s="561"/>
      <c r="V39" s="561">
        <v>0</v>
      </c>
      <c r="W39" s="561"/>
      <c r="X39" s="561">
        <v>0</v>
      </c>
      <c r="Y39" s="561"/>
      <c r="Z39" s="561">
        <f>SUM(T39:X39)</f>
        <v>0</v>
      </c>
      <c r="AA39" s="561"/>
      <c r="AB39" s="561"/>
      <c r="AC39" s="561"/>
      <c r="AD39" s="564"/>
      <c r="AE39" s="561"/>
      <c r="AF39" s="564"/>
      <c r="AG39" s="561"/>
      <c r="AH39" s="561">
        <v>0</v>
      </c>
      <c r="AI39" s="561"/>
      <c r="AJ39" s="561"/>
      <c r="AK39" s="561"/>
      <c r="AL39" s="563">
        <f>+T39-AD39</f>
        <v>0</v>
      </c>
      <c r="AM39" s="561"/>
      <c r="AN39" s="563">
        <f>+V39-AF39</f>
        <v>0</v>
      </c>
      <c r="AO39" s="561"/>
      <c r="AP39" s="563">
        <f>+X39-AH39</f>
        <v>0</v>
      </c>
      <c r="AQ39" s="561"/>
      <c r="AR39" s="561">
        <f>SUM(AL39:AP39)</f>
        <v>0</v>
      </c>
      <c r="AT39" s="564"/>
      <c r="AU39" s="561"/>
      <c r="AV39" s="564"/>
      <c r="AW39" s="561"/>
      <c r="AX39" s="561">
        <v>0</v>
      </c>
      <c r="AY39" s="561"/>
      <c r="AZ39" s="563">
        <f>+AL39-AT39</f>
        <v>0</v>
      </c>
      <c r="BA39" s="561"/>
      <c r="BB39" s="563">
        <f>+AN39-AV39</f>
        <v>0</v>
      </c>
      <c r="BC39" s="561"/>
      <c r="BD39" s="563">
        <f>+AP39-AX39</f>
        <v>0</v>
      </c>
      <c r="BE39" s="561"/>
      <c r="BF39" s="561">
        <f>SUM(AZ39:BD39)</f>
        <v>0</v>
      </c>
      <c r="BG39" s="561"/>
      <c r="BH39" s="561">
        <f>+BF39*$BH$9</f>
        <v>0</v>
      </c>
      <c r="BJ39" s="560">
        <f t="shared" si="2"/>
        <v>305</v>
      </c>
    </row>
    <row r="40" spans="1:62" x14ac:dyDescent="0.25">
      <c r="A40" s="560"/>
      <c r="B40" s="578"/>
      <c r="H40" s="561"/>
      <c r="J40" s="561"/>
      <c r="K40" s="561"/>
      <c r="L40" s="561"/>
      <c r="M40" s="561"/>
      <c r="N40" s="561"/>
      <c r="O40" s="561"/>
      <c r="T40" s="561"/>
      <c r="U40" s="561"/>
      <c r="V40" s="561"/>
      <c r="W40" s="561"/>
      <c r="X40" s="561"/>
      <c r="Y40" s="561"/>
      <c r="Z40" s="561"/>
      <c r="AA40" s="561"/>
      <c r="AB40" s="561"/>
      <c r="AC40" s="561"/>
      <c r="AD40" s="561"/>
      <c r="AE40" s="561"/>
      <c r="AF40" s="561"/>
      <c r="AG40" s="561"/>
      <c r="AH40" s="561"/>
      <c r="AI40" s="561"/>
      <c r="AJ40" s="561"/>
      <c r="AK40" s="561"/>
      <c r="AL40" s="561"/>
      <c r="AM40" s="561"/>
      <c r="AN40" s="561"/>
      <c r="AO40" s="561"/>
      <c r="AP40" s="561"/>
      <c r="AQ40" s="561"/>
      <c r="AR40" s="561"/>
      <c r="AT40" s="561"/>
      <c r="AU40" s="561"/>
      <c r="AV40" s="561"/>
      <c r="AW40" s="561"/>
      <c r="AX40" s="561"/>
      <c r="AY40" s="561"/>
      <c r="AZ40" s="561"/>
      <c r="BA40" s="561"/>
      <c r="BB40" s="561"/>
      <c r="BC40" s="561"/>
      <c r="BD40" s="561"/>
      <c r="BE40" s="561"/>
      <c r="BF40" s="561"/>
      <c r="BG40" s="561"/>
      <c r="BH40" s="561"/>
      <c r="BJ40" s="560"/>
    </row>
    <row r="41" spans="1:62" x14ac:dyDescent="0.25">
      <c r="A41" s="543" t="s">
        <v>100</v>
      </c>
      <c r="T41" s="561"/>
      <c r="U41" s="561"/>
      <c r="V41" s="561"/>
      <c r="W41" s="561"/>
      <c r="X41" s="561"/>
      <c r="Y41" s="561"/>
      <c r="Z41" s="561"/>
      <c r="AA41" s="561"/>
      <c r="AB41" s="561"/>
      <c r="AC41" s="561"/>
      <c r="AE41" s="561"/>
      <c r="AG41" s="561"/>
      <c r="AI41" s="561"/>
      <c r="AJ41" s="561"/>
      <c r="AK41" s="561"/>
      <c r="AL41" s="561"/>
      <c r="AM41" s="561"/>
      <c r="AN41" s="561"/>
      <c r="AO41" s="561"/>
      <c r="AP41" s="561"/>
      <c r="AQ41" s="561"/>
      <c r="AR41" s="561"/>
      <c r="AU41" s="561"/>
      <c r="AW41" s="561"/>
      <c r="AY41" s="561"/>
      <c r="AZ41" s="561"/>
      <c r="BA41" s="561"/>
      <c r="BB41" s="561"/>
      <c r="BC41" s="561"/>
      <c r="BD41" s="561"/>
      <c r="BE41" s="561"/>
      <c r="BF41" s="561"/>
      <c r="BG41" s="561"/>
      <c r="BJ41" s="543" t="s">
        <v>100</v>
      </c>
    </row>
    <row r="42" spans="1:62" x14ac:dyDescent="0.25">
      <c r="A42" s="560">
        <v>400</v>
      </c>
      <c r="B42" s="583" t="s">
        <v>1598</v>
      </c>
      <c r="H42" s="567">
        <f>ROUND(SUM(H43:H99),0)</f>
        <v>0</v>
      </c>
      <c r="J42" s="567">
        <f>ROUND(SUM(J43:J99),0)</f>
        <v>0</v>
      </c>
      <c r="K42" s="561"/>
      <c r="L42" s="567">
        <f>ROUND(SUM(L43:L99),0)</f>
        <v>0</v>
      </c>
      <c r="M42" s="561"/>
      <c r="N42" s="567">
        <f>ROUND(SUM(N43:N99),0)</f>
        <v>0</v>
      </c>
      <c r="O42" s="561"/>
      <c r="Q42" s="560"/>
      <c r="R42" s="560"/>
      <c r="S42" s="560"/>
      <c r="T42" s="567">
        <f>ROUND(SUM(T43:T99),0)</f>
        <v>0</v>
      </c>
      <c r="U42" s="561"/>
      <c r="V42" s="567">
        <f>ROUND(SUM(V43:V99),0)</f>
        <v>0</v>
      </c>
      <c r="W42" s="561"/>
      <c r="X42" s="567">
        <f>ROUND(SUM(X43:X99),0)</f>
        <v>0</v>
      </c>
      <c r="Y42" s="561"/>
      <c r="Z42" s="567">
        <f>ROUND(SUM(Z43:Z99),0)</f>
        <v>0</v>
      </c>
      <c r="AA42" s="561"/>
      <c r="AB42" s="561"/>
      <c r="AC42" s="561"/>
      <c r="AD42" s="567">
        <f>SUM(AD43:AD99)</f>
        <v>0</v>
      </c>
      <c r="AE42" s="561"/>
      <c r="AF42" s="567">
        <f>SUM(AF43:AF99)</f>
        <v>0</v>
      </c>
      <c r="AG42" s="561"/>
      <c r="AH42" s="567">
        <f>SUM(AH43:AH99)</f>
        <v>0</v>
      </c>
      <c r="AI42" s="561"/>
      <c r="AJ42" s="561"/>
      <c r="AK42" s="561"/>
      <c r="AL42" s="567">
        <f>SUM(AL43:AL99)</f>
        <v>0</v>
      </c>
      <c r="AM42" s="561"/>
      <c r="AN42" s="567">
        <f>SUM(AN43:AN99)</f>
        <v>0</v>
      </c>
      <c r="AO42" s="561"/>
      <c r="AP42" s="567">
        <f>SUM(AP43:AP99)</f>
        <v>0</v>
      </c>
      <c r="AQ42" s="561"/>
      <c r="AR42" s="567">
        <f>SUM(AR43:AR99)</f>
        <v>0</v>
      </c>
      <c r="AT42" s="567">
        <f>SUM(AT43:AT99)</f>
        <v>0</v>
      </c>
      <c r="AU42" s="561"/>
      <c r="AV42" s="567">
        <f>SUM(AV43:AV99)</f>
        <v>0</v>
      </c>
      <c r="AW42" s="561"/>
      <c r="AX42" s="567">
        <f>SUM(AX43:AX99)</f>
        <v>0</v>
      </c>
      <c r="AY42" s="561"/>
      <c r="AZ42" s="567">
        <f>SUM(AZ43:AZ99)</f>
        <v>0</v>
      </c>
      <c r="BA42" s="561"/>
      <c r="BB42" s="567">
        <f>SUM(BB43:BB99)</f>
        <v>0</v>
      </c>
      <c r="BC42" s="561"/>
      <c r="BD42" s="567">
        <f>SUM(BD43:BD99)</f>
        <v>0</v>
      </c>
      <c r="BE42" s="561"/>
      <c r="BF42" s="567">
        <f>SUM(BF43:BF99)</f>
        <v>0</v>
      </c>
      <c r="BG42" s="561"/>
      <c r="BH42" s="567">
        <f>ROUND(SUM(BH43:BH99),0)</f>
        <v>0</v>
      </c>
      <c r="BJ42" s="560">
        <f t="shared" ref="BJ42:BJ73" si="3">A42</f>
        <v>400</v>
      </c>
    </row>
    <row r="43" spans="1:62" x14ac:dyDescent="0.25">
      <c r="A43" s="560">
        <f t="shared" ref="A43:A74" si="4">A42+1</f>
        <v>401</v>
      </c>
      <c r="B43" s="622" t="s">
        <v>1597</v>
      </c>
      <c r="F43" s="573" t="s">
        <v>1532</v>
      </c>
      <c r="H43" s="564"/>
      <c r="J43" s="564"/>
      <c r="K43" s="561"/>
      <c r="L43" s="564"/>
      <c r="M43" s="561"/>
      <c r="N43" s="564"/>
      <c r="O43" s="561"/>
      <c r="R43" s="575" t="s">
        <v>1531</v>
      </c>
      <c r="T43" s="561">
        <v>0</v>
      </c>
      <c r="U43" s="561"/>
      <c r="V43" s="561">
        <f t="shared" ref="V43:V74" si="5">N43</f>
        <v>0</v>
      </c>
      <c r="W43" s="561"/>
      <c r="X43" s="561">
        <v>0</v>
      </c>
      <c r="Y43" s="561"/>
      <c r="Z43" s="561">
        <f t="shared" ref="Z43:Z74" si="6">SUM(T43:X43)</f>
        <v>0</v>
      </c>
      <c r="AA43" s="561"/>
      <c r="AB43" s="574" t="s">
        <v>1524</v>
      </c>
      <c r="AC43" s="561"/>
      <c r="AD43" s="561">
        <v>0</v>
      </c>
      <c r="AE43" s="561"/>
      <c r="AF43" s="564"/>
      <c r="AG43" s="561"/>
      <c r="AH43" s="561">
        <v>0</v>
      </c>
      <c r="AI43" s="561"/>
      <c r="AJ43" s="574" t="s">
        <v>1529</v>
      </c>
      <c r="AK43" s="561"/>
      <c r="AL43" s="563">
        <f t="shared" ref="AL43:AL74" si="7">+T43-AD43</f>
        <v>0</v>
      </c>
      <c r="AM43" s="561"/>
      <c r="AN43" s="563">
        <f t="shared" ref="AN43:AN74" si="8">+V43-AF43</f>
        <v>0</v>
      </c>
      <c r="AO43" s="561"/>
      <c r="AP43" s="563">
        <f t="shared" ref="AP43:AP74" si="9">+X43-AH43</f>
        <v>0</v>
      </c>
      <c r="AQ43" s="561"/>
      <c r="AR43" s="561">
        <f t="shared" ref="AR43:AR74" si="10">SUM(AL43:AP43)</f>
        <v>0</v>
      </c>
      <c r="AT43" s="561">
        <v>0</v>
      </c>
      <c r="AU43" s="561"/>
      <c r="AV43" s="564"/>
      <c r="AW43" s="561"/>
      <c r="AX43" s="561">
        <v>0</v>
      </c>
      <c r="AY43" s="561"/>
      <c r="AZ43" s="563">
        <f t="shared" ref="AZ43:AZ74" si="11">+AL43-AT43</f>
        <v>0</v>
      </c>
      <c r="BA43" s="561"/>
      <c r="BB43" s="563">
        <f t="shared" ref="BB43:BB74" si="12">+AN43-AV43</f>
        <v>0</v>
      </c>
      <c r="BC43" s="561"/>
      <c r="BD43" s="563">
        <f t="shared" ref="BD43:BD74" si="13">+AP43-AX43</f>
        <v>0</v>
      </c>
      <c r="BE43" s="561"/>
      <c r="BF43" s="561">
        <f t="shared" ref="BF43:BF74" si="14">SUM(AZ43:BD43)</f>
        <v>0</v>
      </c>
      <c r="BG43" s="561"/>
      <c r="BH43" s="561">
        <f t="shared" ref="BH43:BH74" si="15">+BF43*$BH$9</f>
        <v>0</v>
      </c>
      <c r="BJ43" s="560">
        <f t="shared" si="3"/>
        <v>401</v>
      </c>
    </row>
    <row r="44" spans="1:62" x14ac:dyDescent="0.25">
      <c r="A44" s="560">
        <f t="shared" si="4"/>
        <v>402</v>
      </c>
      <c r="B44" s="622" t="s">
        <v>1596</v>
      </c>
      <c r="F44" s="573" t="s">
        <v>1532</v>
      </c>
      <c r="H44" s="564"/>
      <c r="J44" s="564"/>
      <c r="K44" s="561"/>
      <c r="L44" s="564"/>
      <c r="M44" s="561"/>
      <c r="N44" s="564"/>
      <c r="O44" s="561"/>
      <c r="R44" s="575" t="s">
        <v>1531</v>
      </c>
      <c r="T44" s="561">
        <v>0</v>
      </c>
      <c r="U44" s="561"/>
      <c r="V44" s="561">
        <f t="shared" si="5"/>
        <v>0</v>
      </c>
      <c r="W44" s="561"/>
      <c r="X44" s="561">
        <v>0</v>
      </c>
      <c r="Y44" s="561"/>
      <c r="Z44" s="561">
        <f t="shared" si="6"/>
        <v>0</v>
      </c>
      <c r="AA44" s="561"/>
      <c r="AB44" s="574" t="s">
        <v>1524</v>
      </c>
      <c r="AC44" s="561"/>
      <c r="AD44" s="561">
        <v>0</v>
      </c>
      <c r="AE44" s="561"/>
      <c r="AF44" s="564"/>
      <c r="AG44" s="561"/>
      <c r="AH44" s="561">
        <v>0</v>
      </c>
      <c r="AI44" s="561"/>
      <c r="AJ44" s="574" t="s">
        <v>1529</v>
      </c>
      <c r="AK44" s="561"/>
      <c r="AL44" s="563">
        <f t="shared" si="7"/>
        <v>0</v>
      </c>
      <c r="AM44" s="561"/>
      <c r="AN44" s="563">
        <f t="shared" si="8"/>
        <v>0</v>
      </c>
      <c r="AO44" s="561"/>
      <c r="AP44" s="563">
        <f t="shared" si="9"/>
        <v>0</v>
      </c>
      <c r="AQ44" s="561"/>
      <c r="AR44" s="561">
        <f t="shared" si="10"/>
        <v>0</v>
      </c>
      <c r="AT44" s="561">
        <v>0</v>
      </c>
      <c r="AU44" s="561"/>
      <c r="AV44" s="564"/>
      <c r="AW44" s="561"/>
      <c r="AX44" s="561">
        <v>0</v>
      </c>
      <c r="AY44" s="561"/>
      <c r="AZ44" s="563">
        <f t="shared" si="11"/>
        <v>0</v>
      </c>
      <c r="BA44" s="561"/>
      <c r="BB44" s="563">
        <f t="shared" si="12"/>
        <v>0</v>
      </c>
      <c r="BC44" s="561"/>
      <c r="BD44" s="563">
        <f t="shared" si="13"/>
        <v>0</v>
      </c>
      <c r="BE44" s="561"/>
      <c r="BF44" s="561">
        <f t="shared" si="14"/>
        <v>0</v>
      </c>
      <c r="BG44" s="561"/>
      <c r="BH44" s="561">
        <f t="shared" si="15"/>
        <v>0</v>
      </c>
      <c r="BJ44" s="560">
        <f t="shared" si="3"/>
        <v>402</v>
      </c>
    </row>
    <row r="45" spans="1:62" x14ac:dyDescent="0.25">
      <c r="A45" s="560">
        <f t="shared" si="4"/>
        <v>403</v>
      </c>
      <c r="B45" s="622" t="s">
        <v>1595</v>
      </c>
      <c r="F45" s="573" t="s">
        <v>1532</v>
      </c>
      <c r="H45" s="564"/>
      <c r="J45" s="564"/>
      <c r="K45" s="561"/>
      <c r="L45" s="564"/>
      <c r="M45" s="561"/>
      <c r="N45" s="564"/>
      <c r="O45" s="561"/>
      <c r="R45" s="575" t="s">
        <v>1531</v>
      </c>
      <c r="T45" s="561">
        <v>0</v>
      </c>
      <c r="U45" s="561"/>
      <c r="V45" s="561">
        <f t="shared" si="5"/>
        <v>0</v>
      </c>
      <c r="W45" s="561"/>
      <c r="X45" s="561">
        <v>0</v>
      </c>
      <c r="Y45" s="561"/>
      <c r="Z45" s="561">
        <f t="shared" si="6"/>
        <v>0</v>
      </c>
      <c r="AA45" s="561"/>
      <c r="AB45" s="574" t="s">
        <v>1524</v>
      </c>
      <c r="AC45" s="561"/>
      <c r="AD45" s="561">
        <v>0</v>
      </c>
      <c r="AE45" s="561"/>
      <c r="AF45" s="564"/>
      <c r="AG45" s="561"/>
      <c r="AH45" s="561">
        <v>0</v>
      </c>
      <c r="AI45" s="561"/>
      <c r="AJ45" s="574" t="s">
        <v>1529</v>
      </c>
      <c r="AK45" s="561"/>
      <c r="AL45" s="563">
        <f t="shared" si="7"/>
        <v>0</v>
      </c>
      <c r="AM45" s="561"/>
      <c r="AN45" s="563">
        <f t="shared" si="8"/>
        <v>0</v>
      </c>
      <c r="AO45" s="561"/>
      <c r="AP45" s="563">
        <f t="shared" si="9"/>
        <v>0</v>
      </c>
      <c r="AQ45" s="561"/>
      <c r="AR45" s="561">
        <f t="shared" si="10"/>
        <v>0</v>
      </c>
      <c r="AT45" s="561">
        <v>0</v>
      </c>
      <c r="AU45" s="561"/>
      <c r="AV45" s="564"/>
      <c r="AW45" s="561"/>
      <c r="AX45" s="561">
        <v>0</v>
      </c>
      <c r="AY45" s="561"/>
      <c r="AZ45" s="563">
        <f t="shared" si="11"/>
        <v>0</v>
      </c>
      <c r="BA45" s="561"/>
      <c r="BB45" s="563">
        <f t="shared" si="12"/>
        <v>0</v>
      </c>
      <c r="BC45" s="561"/>
      <c r="BD45" s="563">
        <f t="shared" si="13"/>
        <v>0</v>
      </c>
      <c r="BE45" s="561"/>
      <c r="BF45" s="561">
        <f t="shared" si="14"/>
        <v>0</v>
      </c>
      <c r="BG45" s="561"/>
      <c r="BH45" s="561">
        <f t="shared" si="15"/>
        <v>0</v>
      </c>
      <c r="BJ45" s="560">
        <f t="shared" si="3"/>
        <v>403</v>
      </c>
    </row>
    <row r="46" spans="1:62" x14ac:dyDescent="0.25">
      <c r="A46" s="560">
        <f t="shared" si="4"/>
        <v>404</v>
      </c>
      <c r="B46" s="622" t="s">
        <v>1594</v>
      </c>
      <c r="F46" s="573" t="s">
        <v>1532</v>
      </c>
      <c r="H46" s="564"/>
      <c r="J46" s="564"/>
      <c r="K46" s="561"/>
      <c r="L46" s="564"/>
      <c r="M46" s="561"/>
      <c r="N46" s="564"/>
      <c r="O46" s="561"/>
      <c r="R46" s="575" t="s">
        <v>1531</v>
      </c>
      <c r="T46" s="561">
        <v>0</v>
      </c>
      <c r="U46" s="561"/>
      <c r="V46" s="561">
        <f t="shared" si="5"/>
        <v>0</v>
      </c>
      <c r="W46" s="561"/>
      <c r="X46" s="561">
        <v>0</v>
      </c>
      <c r="Y46" s="561"/>
      <c r="Z46" s="561">
        <f t="shared" si="6"/>
        <v>0</v>
      </c>
      <c r="AA46" s="561"/>
      <c r="AB46" s="574" t="s">
        <v>1524</v>
      </c>
      <c r="AC46" s="561"/>
      <c r="AD46" s="561">
        <v>0</v>
      </c>
      <c r="AE46" s="561"/>
      <c r="AF46" s="564"/>
      <c r="AG46" s="561"/>
      <c r="AH46" s="561">
        <v>0</v>
      </c>
      <c r="AI46" s="561"/>
      <c r="AJ46" s="574" t="s">
        <v>1529</v>
      </c>
      <c r="AK46" s="561"/>
      <c r="AL46" s="563">
        <f t="shared" si="7"/>
        <v>0</v>
      </c>
      <c r="AM46" s="561"/>
      <c r="AN46" s="563">
        <f t="shared" si="8"/>
        <v>0</v>
      </c>
      <c r="AO46" s="561"/>
      <c r="AP46" s="563">
        <f t="shared" si="9"/>
        <v>0</v>
      </c>
      <c r="AQ46" s="561"/>
      <c r="AR46" s="561">
        <f t="shared" si="10"/>
        <v>0</v>
      </c>
      <c r="AT46" s="561">
        <v>0</v>
      </c>
      <c r="AU46" s="561"/>
      <c r="AV46" s="564"/>
      <c r="AW46" s="561"/>
      <c r="AX46" s="561">
        <v>0</v>
      </c>
      <c r="AY46" s="561"/>
      <c r="AZ46" s="563">
        <f t="shared" si="11"/>
        <v>0</v>
      </c>
      <c r="BA46" s="561"/>
      <c r="BB46" s="563">
        <f t="shared" si="12"/>
        <v>0</v>
      </c>
      <c r="BC46" s="561"/>
      <c r="BD46" s="563">
        <f t="shared" si="13"/>
        <v>0</v>
      </c>
      <c r="BE46" s="561"/>
      <c r="BF46" s="561">
        <f t="shared" si="14"/>
        <v>0</v>
      </c>
      <c r="BG46" s="561"/>
      <c r="BH46" s="561">
        <f t="shared" si="15"/>
        <v>0</v>
      </c>
      <c r="BJ46" s="560">
        <f t="shared" si="3"/>
        <v>404</v>
      </c>
    </row>
    <row r="47" spans="1:62" x14ac:dyDescent="0.25">
      <c r="A47" s="560">
        <f t="shared" si="4"/>
        <v>405</v>
      </c>
      <c r="B47" s="622" t="s">
        <v>1593</v>
      </c>
      <c r="F47" s="573" t="s">
        <v>1532</v>
      </c>
      <c r="H47" s="564"/>
      <c r="J47" s="564"/>
      <c r="K47" s="561"/>
      <c r="L47" s="564"/>
      <c r="M47" s="561"/>
      <c r="N47" s="564"/>
      <c r="O47" s="561"/>
      <c r="R47" s="575" t="s">
        <v>1531</v>
      </c>
      <c r="T47" s="561">
        <v>0</v>
      </c>
      <c r="U47" s="561"/>
      <c r="V47" s="561">
        <f t="shared" si="5"/>
        <v>0</v>
      </c>
      <c r="W47" s="561"/>
      <c r="X47" s="561">
        <v>0</v>
      </c>
      <c r="Y47" s="561"/>
      <c r="Z47" s="561">
        <f t="shared" si="6"/>
        <v>0</v>
      </c>
      <c r="AA47" s="561"/>
      <c r="AB47" s="574" t="s">
        <v>1524</v>
      </c>
      <c r="AC47" s="561"/>
      <c r="AD47" s="561">
        <v>0</v>
      </c>
      <c r="AE47" s="561"/>
      <c r="AF47" s="564"/>
      <c r="AG47" s="561"/>
      <c r="AH47" s="561">
        <v>0</v>
      </c>
      <c r="AI47" s="561"/>
      <c r="AJ47" s="574" t="s">
        <v>1529</v>
      </c>
      <c r="AK47" s="561"/>
      <c r="AL47" s="563">
        <f t="shared" si="7"/>
        <v>0</v>
      </c>
      <c r="AM47" s="561"/>
      <c r="AN47" s="563">
        <f t="shared" si="8"/>
        <v>0</v>
      </c>
      <c r="AO47" s="561"/>
      <c r="AP47" s="563">
        <f t="shared" si="9"/>
        <v>0</v>
      </c>
      <c r="AQ47" s="561"/>
      <c r="AR47" s="561">
        <f t="shared" si="10"/>
        <v>0</v>
      </c>
      <c r="AT47" s="561">
        <v>0</v>
      </c>
      <c r="AU47" s="561"/>
      <c r="AV47" s="564"/>
      <c r="AW47" s="561"/>
      <c r="AX47" s="561">
        <v>0</v>
      </c>
      <c r="AY47" s="561"/>
      <c r="AZ47" s="563">
        <f t="shared" si="11"/>
        <v>0</v>
      </c>
      <c r="BA47" s="561"/>
      <c r="BB47" s="563">
        <f t="shared" si="12"/>
        <v>0</v>
      </c>
      <c r="BC47" s="561"/>
      <c r="BD47" s="563">
        <f t="shared" si="13"/>
        <v>0</v>
      </c>
      <c r="BE47" s="561"/>
      <c r="BF47" s="561">
        <f t="shared" si="14"/>
        <v>0</v>
      </c>
      <c r="BG47" s="561"/>
      <c r="BH47" s="561">
        <f t="shared" si="15"/>
        <v>0</v>
      </c>
      <c r="BJ47" s="560">
        <f t="shared" si="3"/>
        <v>405</v>
      </c>
    </row>
    <row r="48" spans="1:62" x14ac:dyDescent="0.25">
      <c r="A48" s="560">
        <f t="shared" si="4"/>
        <v>406</v>
      </c>
      <c r="B48" s="622" t="s">
        <v>1592</v>
      </c>
      <c r="F48" s="573" t="s">
        <v>1532</v>
      </c>
      <c r="H48" s="564"/>
      <c r="J48" s="564"/>
      <c r="K48" s="561"/>
      <c r="L48" s="564"/>
      <c r="M48" s="561"/>
      <c r="N48" s="564"/>
      <c r="O48" s="561"/>
      <c r="R48" s="575" t="s">
        <v>1531</v>
      </c>
      <c r="T48" s="561">
        <v>0</v>
      </c>
      <c r="U48" s="561"/>
      <c r="V48" s="561">
        <f t="shared" si="5"/>
        <v>0</v>
      </c>
      <c r="W48" s="561"/>
      <c r="X48" s="561">
        <v>0</v>
      </c>
      <c r="Y48" s="561"/>
      <c r="Z48" s="561">
        <f t="shared" si="6"/>
        <v>0</v>
      </c>
      <c r="AA48" s="561"/>
      <c r="AB48" s="574" t="s">
        <v>1524</v>
      </c>
      <c r="AC48" s="561"/>
      <c r="AD48" s="561">
        <v>0</v>
      </c>
      <c r="AE48" s="561"/>
      <c r="AF48" s="564"/>
      <c r="AG48" s="561"/>
      <c r="AH48" s="561">
        <v>0</v>
      </c>
      <c r="AI48" s="561"/>
      <c r="AJ48" s="574" t="s">
        <v>1529</v>
      </c>
      <c r="AK48" s="561"/>
      <c r="AL48" s="563">
        <f t="shared" si="7"/>
        <v>0</v>
      </c>
      <c r="AM48" s="561"/>
      <c r="AN48" s="563">
        <f t="shared" si="8"/>
        <v>0</v>
      </c>
      <c r="AO48" s="561"/>
      <c r="AP48" s="563">
        <f t="shared" si="9"/>
        <v>0</v>
      </c>
      <c r="AQ48" s="561"/>
      <c r="AR48" s="561">
        <f t="shared" si="10"/>
        <v>0</v>
      </c>
      <c r="AT48" s="561">
        <v>0</v>
      </c>
      <c r="AU48" s="561"/>
      <c r="AV48" s="564"/>
      <c r="AW48" s="561"/>
      <c r="AX48" s="561">
        <v>0</v>
      </c>
      <c r="AY48" s="561"/>
      <c r="AZ48" s="563">
        <f t="shared" si="11"/>
        <v>0</v>
      </c>
      <c r="BA48" s="561"/>
      <c r="BB48" s="563">
        <f t="shared" si="12"/>
        <v>0</v>
      </c>
      <c r="BC48" s="561"/>
      <c r="BD48" s="563">
        <f t="shared" si="13"/>
        <v>0</v>
      </c>
      <c r="BE48" s="561"/>
      <c r="BF48" s="561">
        <f t="shared" si="14"/>
        <v>0</v>
      </c>
      <c r="BG48" s="561"/>
      <c r="BH48" s="561">
        <f t="shared" si="15"/>
        <v>0</v>
      </c>
      <c r="BJ48" s="560">
        <f t="shared" si="3"/>
        <v>406</v>
      </c>
    </row>
    <row r="49" spans="1:62" x14ac:dyDescent="0.25">
      <c r="A49" s="560">
        <f t="shared" si="4"/>
        <v>407</v>
      </c>
      <c r="B49" s="622" t="s">
        <v>1591</v>
      </c>
      <c r="F49" s="573" t="s">
        <v>1532</v>
      </c>
      <c r="H49" s="564"/>
      <c r="J49" s="564"/>
      <c r="K49" s="561"/>
      <c r="L49" s="564"/>
      <c r="M49" s="561"/>
      <c r="N49" s="564"/>
      <c r="O49" s="561"/>
      <c r="R49" s="575" t="s">
        <v>1531</v>
      </c>
      <c r="T49" s="561">
        <v>0</v>
      </c>
      <c r="U49" s="561"/>
      <c r="V49" s="561">
        <f t="shared" si="5"/>
        <v>0</v>
      </c>
      <c r="W49" s="561"/>
      <c r="X49" s="561">
        <v>0</v>
      </c>
      <c r="Y49" s="561"/>
      <c r="Z49" s="561">
        <f t="shared" si="6"/>
        <v>0</v>
      </c>
      <c r="AA49" s="561"/>
      <c r="AB49" s="574" t="s">
        <v>1524</v>
      </c>
      <c r="AC49" s="561"/>
      <c r="AD49" s="561">
        <v>0</v>
      </c>
      <c r="AE49" s="561"/>
      <c r="AF49" s="564"/>
      <c r="AG49" s="561"/>
      <c r="AH49" s="561">
        <v>0</v>
      </c>
      <c r="AI49" s="561"/>
      <c r="AJ49" s="574" t="s">
        <v>1529</v>
      </c>
      <c r="AK49" s="561"/>
      <c r="AL49" s="563">
        <f t="shared" si="7"/>
        <v>0</v>
      </c>
      <c r="AM49" s="561"/>
      <c r="AN49" s="563">
        <f t="shared" si="8"/>
        <v>0</v>
      </c>
      <c r="AO49" s="561"/>
      <c r="AP49" s="563">
        <f t="shared" si="9"/>
        <v>0</v>
      </c>
      <c r="AQ49" s="561"/>
      <c r="AR49" s="561">
        <f t="shared" si="10"/>
        <v>0</v>
      </c>
      <c r="AT49" s="561">
        <v>0</v>
      </c>
      <c r="AU49" s="561"/>
      <c r="AV49" s="564"/>
      <c r="AW49" s="561"/>
      <c r="AX49" s="561">
        <v>0</v>
      </c>
      <c r="AY49" s="561"/>
      <c r="AZ49" s="563">
        <f t="shared" si="11"/>
        <v>0</v>
      </c>
      <c r="BA49" s="561"/>
      <c r="BB49" s="563">
        <f t="shared" si="12"/>
        <v>0</v>
      </c>
      <c r="BC49" s="561"/>
      <c r="BD49" s="563">
        <f t="shared" si="13"/>
        <v>0</v>
      </c>
      <c r="BE49" s="561"/>
      <c r="BF49" s="561">
        <f t="shared" si="14"/>
        <v>0</v>
      </c>
      <c r="BG49" s="561"/>
      <c r="BH49" s="561">
        <f t="shared" si="15"/>
        <v>0</v>
      </c>
      <c r="BJ49" s="560">
        <f t="shared" si="3"/>
        <v>407</v>
      </c>
    </row>
    <row r="50" spans="1:62" x14ac:dyDescent="0.25">
      <c r="A50" s="560">
        <f t="shared" si="4"/>
        <v>408</v>
      </c>
      <c r="B50" s="622" t="s">
        <v>1590</v>
      </c>
      <c r="F50" s="573" t="s">
        <v>1532</v>
      </c>
      <c r="H50" s="564"/>
      <c r="J50" s="564"/>
      <c r="K50" s="561"/>
      <c r="L50" s="564"/>
      <c r="M50" s="561"/>
      <c r="N50" s="564"/>
      <c r="O50" s="561"/>
      <c r="R50" s="575" t="s">
        <v>1531</v>
      </c>
      <c r="T50" s="561">
        <v>0</v>
      </c>
      <c r="U50" s="561"/>
      <c r="V50" s="561">
        <f t="shared" si="5"/>
        <v>0</v>
      </c>
      <c r="W50" s="561"/>
      <c r="X50" s="561">
        <v>0</v>
      </c>
      <c r="Y50" s="561"/>
      <c r="Z50" s="561">
        <f t="shared" si="6"/>
        <v>0</v>
      </c>
      <c r="AA50" s="561"/>
      <c r="AB50" s="574" t="s">
        <v>1524</v>
      </c>
      <c r="AC50" s="561"/>
      <c r="AD50" s="561">
        <v>0</v>
      </c>
      <c r="AE50" s="561"/>
      <c r="AF50" s="564"/>
      <c r="AG50" s="561"/>
      <c r="AH50" s="561">
        <v>0</v>
      </c>
      <c r="AI50" s="561"/>
      <c r="AJ50" s="574" t="s">
        <v>1529</v>
      </c>
      <c r="AK50" s="561"/>
      <c r="AL50" s="563">
        <f t="shared" si="7"/>
        <v>0</v>
      </c>
      <c r="AM50" s="561"/>
      <c r="AN50" s="563">
        <f t="shared" si="8"/>
        <v>0</v>
      </c>
      <c r="AO50" s="561"/>
      <c r="AP50" s="563">
        <f t="shared" si="9"/>
        <v>0</v>
      </c>
      <c r="AQ50" s="561"/>
      <c r="AR50" s="561">
        <f t="shared" si="10"/>
        <v>0</v>
      </c>
      <c r="AT50" s="561">
        <v>0</v>
      </c>
      <c r="AU50" s="561"/>
      <c r="AV50" s="564"/>
      <c r="AW50" s="561"/>
      <c r="AX50" s="561">
        <v>0</v>
      </c>
      <c r="AY50" s="561"/>
      <c r="AZ50" s="563">
        <f t="shared" si="11"/>
        <v>0</v>
      </c>
      <c r="BA50" s="561"/>
      <c r="BB50" s="563">
        <f t="shared" si="12"/>
        <v>0</v>
      </c>
      <c r="BC50" s="561"/>
      <c r="BD50" s="563">
        <f t="shared" si="13"/>
        <v>0</v>
      </c>
      <c r="BE50" s="561"/>
      <c r="BF50" s="561">
        <f t="shared" si="14"/>
        <v>0</v>
      </c>
      <c r="BG50" s="561"/>
      <c r="BH50" s="561">
        <f t="shared" si="15"/>
        <v>0</v>
      </c>
      <c r="BJ50" s="560">
        <f t="shared" si="3"/>
        <v>408</v>
      </c>
    </row>
    <row r="51" spans="1:62" x14ac:dyDescent="0.25">
      <c r="A51" s="560">
        <f t="shared" si="4"/>
        <v>409</v>
      </c>
      <c r="B51" s="622" t="s">
        <v>1589</v>
      </c>
      <c r="F51" s="573" t="s">
        <v>1532</v>
      </c>
      <c r="H51" s="564"/>
      <c r="J51" s="564"/>
      <c r="K51" s="561"/>
      <c r="L51" s="564"/>
      <c r="M51" s="561"/>
      <c r="N51" s="564"/>
      <c r="O51" s="561"/>
      <c r="R51" s="575" t="s">
        <v>1531</v>
      </c>
      <c r="T51" s="561">
        <v>0</v>
      </c>
      <c r="U51" s="561"/>
      <c r="V51" s="561">
        <f t="shared" si="5"/>
        <v>0</v>
      </c>
      <c r="W51" s="561"/>
      <c r="X51" s="561">
        <v>0</v>
      </c>
      <c r="Y51" s="561"/>
      <c r="Z51" s="561">
        <f t="shared" si="6"/>
        <v>0</v>
      </c>
      <c r="AA51" s="561"/>
      <c r="AB51" s="574" t="s">
        <v>1524</v>
      </c>
      <c r="AC51" s="561"/>
      <c r="AD51" s="561">
        <v>0</v>
      </c>
      <c r="AE51" s="561"/>
      <c r="AF51" s="564"/>
      <c r="AG51" s="561"/>
      <c r="AH51" s="561">
        <v>0</v>
      </c>
      <c r="AI51" s="561"/>
      <c r="AJ51" s="574" t="s">
        <v>1529</v>
      </c>
      <c r="AK51" s="561"/>
      <c r="AL51" s="563">
        <f t="shared" si="7"/>
        <v>0</v>
      </c>
      <c r="AM51" s="561"/>
      <c r="AN51" s="563">
        <f t="shared" si="8"/>
        <v>0</v>
      </c>
      <c r="AO51" s="561"/>
      <c r="AP51" s="563">
        <f t="shared" si="9"/>
        <v>0</v>
      </c>
      <c r="AQ51" s="561"/>
      <c r="AR51" s="561">
        <f t="shared" si="10"/>
        <v>0</v>
      </c>
      <c r="AT51" s="561">
        <v>0</v>
      </c>
      <c r="AU51" s="561"/>
      <c r="AV51" s="564"/>
      <c r="AW51" s="561"/>
      <c r="AX51" s="561">
        <v>0</v>
      </c>
      <c r="AY51" s="561"/>
      <c r="AZ51" s="563">
        <f t="shared" si="11"/>
        <v>0</v>
      </c>
      <c r="BA51" s="561"/>
      <c r="BB51" s="563">
        <f t="shared" si="12"/>
        <v>0</v>
      </c>
      <c r="BC51" s="561"/>
      <c r="BD51" s="563">
        <f t="shared" si="13"/>
        <v>0</v>
      </c>
      <c r="BE51" s="561"/>
      <c r="BF51" s="561">
        <f t="shared" si="14"/>
        <v>0</v>
      </c>
      <c r="BG51" s="561"/>
      <c r="BH51" s="561">
        <f t="shared" si="15"/>
        <v>0</v>
      </c>
      <c r="BJ51" s="560">
        <f t="shared" si="3"/>
        <v>409</v>
      </c>
    </row>
    <row r="52" spans="1:62" x14ac:dyDescent="0.25">
      <c r="A52" s="560">
        <f t="shared" si="4"/>
        <v>410</v>
      </c>
      <c r="B52" s="622" t="s">
        <v>1588</v>
      </c>
      <c r="F52" s="573" t="s">
        <v>1532</v>
      </c>
      <c r="H52" s="564"/>
      <c r="J52" s="564"/>
      <c r="K52" s="561"/>
      <c r="L52" s="564"/>
      <c r="M52" s="561"/>
      <c r="N52" s="564"/>
      <c r="O52" s="561"/>
      <c r="R52" s="575" t="s">
        <v>1531</v>
      </c>
      <c r="T52" s="561">
        <v>0</v>
      </c>
      <c r="U52" s="561"/>
      <c r="V52" s="561">
        <f t="shared" si="5"/>
        <v>0</v>
      </c>
      <c r="W52" s="561"/>
      <c r="X52" s="561">
        <v>0</v>
      </c>
      <c r="Y52" s="561"/>
      <c r="Z52" s="561">
        <f t="shared" si="6"/>
        <v>0</v>
      </c>
      <c r="AA52" s="561"/>
      <c r="AB52" s="574" t="s">
        <v>1524</v>
      </c>
      <c r="AC52" s="561"/>
      <c r="AD52" s="561">
        <v>0</v>
      </c>
      <c r="AE52" s="561"/>
      <c r="AF52" s="564"/>
      <c r="AG52" s="561"/>
      <c r="AH52" s="561">
        <v>0</v>
      </c>
      <c r="AI52" s="561"/>
      <c r="AJ52" s="574" t="s">
        <v>1529</v>
      </c>
      <c r="AK52" s="561"/>
      <c r="AL52" s="563">
        <f t="shared" si="7"/>
        <v>0</v>
      </c>
      <c r="AM52" s="561"/>
      <c r="AN52" s="563">
        <f t="shared" si="8"/>
        <v>0</v>
      </c>
      <c r="AO52" s="561"/>
      <c r="AP52" s="563">
        <f t="shared" si="9"/>
        <v>0</v>
      </c>
      <c r="AQ52" s="561"/>
      <c r="AR52" s="561">
        <f t="shared" si="10"/>
        <v>0</v>
      </c>
      <c r="AT52" s="561">
        <v>0</v>
      </c>
      <c r="AU52" s="561"/>
      <c r="AV52" s="564"/>
      <c r="AW52" s="561"/>
      <c r="AX52" s="561">
        <v>0</v>
      </c>
      <c r="AY52" s="561"/>
      <c r="AZ52" s="563">
        <f t="shared" si="11"/>
        <v>0</v>
      </c>
      <c r="BA52" s="561"/>
      <c r="BB52" s="563">
        <f t="shared" si="12"/>
        <v>0</v>
      </c>
      <c r="BC52" s="561"/>
      <c r="BD52" s="563">
        <f t="shared" si="13"/>
        <v>0</v>
      </c>
      <c r="BE52" s="561"/>
      <c r="BF52" s="561">
        <f t="shared" si="14"/>
        <v>0</v>
      </c>
      <c r="BG52" s="561"/>
      <c r="BH52" s="561">
        <f t="shared" si="15"/>
        <v>0</v>
      </c>
      <c r="BJ52" s="560">
        <f t="shared" si="3"/>
        <v>410</v>
      </c>
    </row>
    <row r="53" spans="1:62" x14ac:dyDescent="0.25">
      <c r="A53" s="560">
        <f t="shared" si="4"/>
        <v>411</v>
      </c>
      <c r="B53" s="622" t="s">
        <v>1587</v>
      </c>
      <c r="F53" s="573" t="s">
        <v>1532</v>
      </c>
      <c r="H53" s="564"/>
      <c r="J53" s="564"/>
      <c r="K53" s="561"/>
      <c r="L53" s="564"/>
      <c r="M53" s="561"/>
      <c r="N53" s="564"/>
      <c r="O53" s="561"/>
      <c r="R53" s="575" t="s">
        <v>1531</v>
      </c>
      <c r="T53" s="561">
        <v>0</v>
      </c>
      <c r="U53" s="561"/>
      <c r="V53" s="561">
        <f t="shared" si="5"/>
        <v>0</v>
      </c>
      <c r="W53" s="561"/>
      <c r="X53" s="561">
        <v>0</v>
      </c>
      <c r="Y53" s="561"/>
      <c r="Z53" s="561">
        <f t="shared" si="6"/>
        <v>0</v>
      </c>
      <c r="AA53" s="561"/>
      <c r="AB53" s="574" t="s">
        <v>1524</v>
      </c>
      <c r="AC53" s="561"/>
      <c r="AD53" s="561">
        <v>0</v>
      </c>
      <c r="AE53" s="561"/>
      <c r="AF53" s="564"/>
      <c r="AG53" s="561"/>
      <c r="AH53" s="561">
        <v>0</v>
      </c>
      <c r="AI53" s="561"/>
      <c r="AJ53" s="574" t="s">
        <v>1529</v>
      </c>
      <c r="AK53" s="561"/>
      <c r="AL53" s="563">
        <f t="shared" si="7"/>
        <v>0</v>
      </c>
      <c r="AM53" s="561"/>
      <c r="AN53" s="563">
        <f t="shared" si="8"/>
        <v>0</v>
      </c>
      <c r="AO53" s="561"/>
      <c r="AP53" s="563">
        <f t="shared" si="9"/>
        <v>0</v>
      </c>
      <c r="AQ53" s="561"/>
      <c r="AR53" s="561">
        <f t="shared" si="10"/>
        <v>0</v>
      </c>
      <c r="AT53" s="561">
        <v>0</v>
      </c>
      <c r="AU53" s="561"/>
      <c r="AV53" s="564"/>
      <c r="AW53" s="561"/>
      <c r="AX53" s="561">
        <v>0</v>
      </c>
      <c r="AY53" s="561"/>
      <c r="AZ53" s="563">
        <f t="shared" si="11"/>
        <v>0</v>
      </c>
      <c r="BA53" s="561"/>
      <c r="BB53" s="563">
        <f t="shared" si="12"/>
        <v>0</v>
      </c>
      <c r="BC53" s="561"/>
      <c r="BD53" s="563">
        <f t="shared" si="13"/>
        <v>0</v>
      </c>
      <c r="BE53" s="561"/>
      <c r="BF53" s="561">
        <f t="shared" si="14"/>
        <v>0</v>
      </c>
      <c r="BG53" s="561"/>
      <c r="BH53" s="561">
        <f t="shared" si="15"/>
        <v>0</v>
      </c>
      <c r="BJ53" s="560">
        <f t="shared" si="3"/>
        <v>411</v>
      </c>
    </row>
    <row r="54" spans="1:62" x14ac:dyDescent="0.25">
      <c r="A54" s="560">
        <f t="shared" si="4"/>
        <v>412</v>
      </c>
      <c r="B54" s="622" t="s">
        <v>1586</v>
      </c>
      <c r="F54" s="573" t="s">
        <v>1532</v>
      </c>
      <c r="H54" s="564"/>
      <c r="J54" s="564"/>
      <c r="K54" s="561"/>
      <c r="L54" s="564"/>
      <c r="M54" s="561"/>
      <c r="N54" s="564"/>
      <c r="O54" s="561"/>
      <c r="R54" s="575" t="s">
        <v>1531</v>
      </c>
      <c r="T54" s="561">
        <v>0</v>
      </c>
      <c r="U54" s="561"/>
      <c r="V54" s="561">
        <f t="shared" si="5"/>
        <v>0</v>
      </c>
      <c r="W54" s="561"/>
      <c r="X54" s="561">
        <v>0</v>
      </c>
      <c r="Y54" s="561"/>
      <c r="Z54" s="561">
        <f t="shared" si="6"/>
        <v>0</v>
      </c>
      <c r="AA54" s="561"/>
      <c r="AB54" s="574" t="s">
        <v>1524</v>
      </c>
      <c r="AC54" s="561"/>
      <c r="AD54" s="561">
        <v>0</v>
      </c>
      <c r="AE54" s="561"/>
      <c r="AF54" s="564"/>
      <c r="AG54" s="561"/>
      <c r="AH54" s="561">
        <v>0</v>
      </c>
      <c r="AI54" s="561"/>
      <c r="AJ54" s="574" t="s">
        <v>1529</v>
      </c>
      <c r="AK54" s="561"/>
      <c r="AL54" s="563">
        <f t="shared" si="7"/>
        <v>0</v>
      </c>
      <c r="AM54" s="561"/>
      <c r="AN54" s="563">
        <f t="shared" si="8"/>
        <v>0</v>
      </c>
      <c r="AO54" s="561"/>
      <c r="AP54" s="563">
        <f t="shared" si="9"/>
        <v>0</v>
      </c>
      <c r="AQ54" s="561"/>
      <c r="AR54" s="561">
        <f t="shared" si="10"/>
        <v>0</v>
      </c>
      <c r="AT54" s="561">
        <v>0</v>
      </c>
      <c r="AU54" s="561"/>
      <c r="AV54" s="564"/>
      <c r="AW54" s="561"/>
      <c r="AX54" s="561">
        <v>0</v>
      </c>
      <c r="AY54" s="561"/>
      <c r="AZ54" s="563">
        <f t="shared" si="11"/>
        <v>0</v>
      </c>
      <c r="BA54" s="561"/>
      <c r="BB54" s="563">
        <f t="shared" si="12"/>
        <v>0</v>
      </c>
      <c r="BC54" s="561"/>
      <c r="BD54" s="563">
        <f t="shared" si="13"/>
        <v>0</v>
      </c>
      <c r="BE54" s="561"/>
      <c r="BF54" s="561">
        <f t="shared" si="14"/>
        <v>0</v>
      </c>
      <c r="BG54" s="561"/>
      <c r="BH54" s="561">
        <f t="shared" si="15"/>
        <v>0</v>
      </c>
      <c r="BJ54" s="560">
        <f t="shared" si="3"/>
        <v>412</v>
      </c>
    </row>
    <row r="55" spans="1:62" x14ac:dyDescent="0.25">
      <c r="A55" s="560">
        <f t="shared" si="4"/>
        <v>413</v>
      </c>
      <c r="B55" s="622" t="s">
        <v>1585</v>
      </c>
      <c r="F55" s="573" t="s">
        <v>1532</v>
      </c>
      <c r="H55" s="564"/>
      <c r="J55" s="564"/>
      <c r="K55" s="561"/>
      <c r="L55" s="564"/>
      <c r="M55" s="561"/>
      <c r="N55" s="564"/>
      <c r="O55" s="561"/>
      <c r="R55" s="575" t="s">
        <v>1531</v>
      </c>
      <c r="T55" s="561">
        <v>0</v>
      </c>
      <c r="U55" s="561"/>
      <c r="V55" s="561">
        <f t="shared" si="5"/>
        <v>0</v>
      </c>
      <c r="W55" s="561"/>
      <c r="X55" s="561">
        <v>0</v>
      </c>
      <c r="Y55" s="561"/>
      <c r="Z55" s="561">
        <f t="shared" si="6"/>
        <v>0</v>
      </c>
      <c r="AA55" s="561"/>
      <c r="AB55" s="574" t="s">
        <v>1524</v>
      </c>
      <c r="AC55" s="561"/>
      <c r="AD55" s="561">
        <v>0</v>
      </c>
      <c r="AE55" s="561"/>
      <c r="AF55" s="564"/>
      <c r="AG55" s="561"/>
      <c r="AH55" s="561">
        <v>0</v>
      </c>
      <c r="AI55" s="561"/>
      <c r="AJ55" s="574" t="s">
        <v>1529</v>
      </c>
      <c r="AK55" s="561"/>
      <c r="AL55" s="563">
        <f t="shared" si="7"/>
        <v>0</v>
      </c>
      <c r="AM55" s="561"/>
      <c r="AN55" s="563">
        <f t="shared" si="8"/>
        <v>0</v>
      </c>
      <c r="AO55" s="561"/>
      <c r="AP55" s="563">
        <f t="shared" si="9"/>
        <v>0</v>
      </c>
      <c r="AQ55" s="561"/>
      <c r="AR55" s="561">
        <f t="shared" si="10"/>
        <v>0</v>
      </c>
      <c r="AT55" s="561">
        <v>0</v>
      </c>
      <c r="AU55" s="561"/>
      <c r="AV55" s="564"/>
      <c r="AW55" s="561"/>
      <c r="AX55" s="561">
        <v>0</v>
      </c>
      <c r="AY55" s="561"/>
      <c r="AZ55" s="563">
        <f t="shared" si="11"/>
        <v>0</v>
      </c>
      <c r="BA55" s="561"/>
      <c r="BB55" s="563">
        <f t="shared" si="12"/>
        <v>0</v>
      </c>
      <c r="BC55" s="561"/>
      <c r="BD55" s="563">
        <f t="shared" si="13"/>
        <v>0</v>
      </c>
      <c r="BE55" s="561"/>
      <c r="BF55" s="561">
        <f t="shared" si="14"/>
        <v>0</v>
      </c>
      <c r="BG55" s="561"/>
      <c r="BH55" s="561">
        <f t="shared" si="15"/>
        <v>0</v>
      </c>
      <c r="BJ55" s="560">
        <f t="shared" si="3"/>
        <v>413</v>
      </c>
    </row>
    <row r="56" spans="1:62" x14ac:dyDescent="0.25">
      <c r="A56" s="560">
        <f t="shared" si="4"/>
        <v>414</v>
      </c>
      <c r="B56" s="622" t="s">
        <v>1584</v>
      </c>
      <c r="F56" s="573" t="s">
        <v>1532</v>
      </c>
      <c r="H56" s="564"/>
      <c r="J56" s="564"/>
      <c r="K56" s="561"/>
      <c r="L56" s="564"/>
      <c r="M56" s="561"/>
      <c r="N56" s="564"/>
      <c r="O56" s="561"/>
      <c r="R56" s="575" t="s">
        <v>1531</v>
      </c>
      <c r="T56" s="561">
        <v>0</v>
      </c>
      <c r="U56" s="561"/>
      <c r="V56" s="561">
        <f t="shared" si="5"/>
        <v>0</v>
      </c>
      <c r="W56" s="561"/>
      <c r="X56" s="561">
        <v>0</v>
      </c>
      <c r="Y56" s="561"/>
      <c r="Z56" s="561">
        <f t="shared" si="6"/>
        <v>0</v>
      </c>
      <c r="AA56" s="561"/>
      <c r="AB56" s="574" t="s">
        <v>1524</v>
      </c>
      <c r="AC56" s="561"/>
      <c r="AD56" s="561">
        <v>0</v>
      </c>
      <c r="AE56" s="561"/>
      <c r="AF56" s="564"/>
      <c r="AG56" s="561"/>
      <c r="AH56" s="561">
        <v>0</v>
      </c>
      <c r="AI56" s="561"/>
      <c r="AJ56" s="574" t="s">
        <v>1529</v>
      </c>
      <c r="AK56" s="561"/>
      <c r="AL56" s="563">
        <f t="shared" si="7"/>
        <v>0</v>
      </c>
      <c r="AM56" s="561"/>
      <c r="AN56" s="563">
        <f t="shared" si="8"/>
        <v>0</v>
      </c>
      <c r="AO56" s="561"/>
      <c r="AP56" s="563">
        <f t="shared" si="9"/>
        <v>0</v>
      </c>
      <c r="AQ56" s="561"/>
      <c r="AR56" s="561">
        <f t="shared" si="10"/>
        <v>0</v>
      </c>
      <c r="AT56" s="561">
        <v>0</v>
      </c>
      <c r="AU56" s="561"/>
      <c r="AV56" s="564"/>
      <c r="AW56" s="561"/>
      <c r="AX56" s="561">
        <v>0</v>
      </c>
      <c r="AY56" s="561"/>
      <c r="AZ56" s="563">
        <f t="shared" si="11"/>
        <v>0</v>
      </c>
      <c r="BA56" s="561"/>
      <c r="BB56" s="563">
        <f t="shared" si="12"/>
        <v>0</v>
      </c>
      <c r="BC56" s="561"/>
      <c r="BD56" s="563">
        <f t="shared" si="13"/>
        <v>0</v>
      </c>
      <c r="BE56" s="561"/>
      <c r="BF56" s="561">
        <f t="shared" si="14"/>
        <v>0</v>
      </c>
      <c r="BG56" s="561"/>
      <c r="BH56" s="561">
        <f t="shared" si="15"/>
        <v>0</v>
      </c>
      <c r="BJ56" s="560">
        <f t="shared" si="3"/>
        <v>414</v>
      </c>
    </row>
    <row r="57" spans="1:62" x14ac:dyDescent="0.25">
      <c r="A57" s="560">
        <f t="shared" si="4"/>
        <v>415</v>
      </c>
      <c r="B57" s="622" t="s">
        <v>1583</v>
      </c>
      <c r="F57" s="573" t="s">
        <v>1532</v>
      </c>
      <c r="H57" s="564"/>
      <c r="J57" s="564"/>
      <c r="K57" s="561"/>
      <c r="L57" s="564"/>
      <c r="M57" s="561"/>
      <c r="N57" s="564"/>
      <c r="O57" s="561"/>
      <c r="R57" s="575" t="s">
        <v>1531</v>
      </c>
      <c r="T57" s="561">
        <v>0</v>
      </c>
      <c r="U57" s="561"/>
      <c r="V57" s="561">
        <f t="shared" si="5"/>
        <v>0</v>
      </c>
      <c r="W57" s="561"/>
      <c r="X57" s="561">
        <v>0</v>
      </c>
      <c r="Y57" s="561"/>
      <c r="Z57" s="561">
        <f t="shared" si="6"/>
        <v>0</v>
      </c>
      <c r="AA57" s="561"/>
      <c r="AB57" s="574" t="s">
        <v>1524</v>
      </c>
      <c r="AC57" s="561"/>
      <c r="AD57" s="561">
        <v>0</v>
      </c>
      <c r="AE57" s="561"/>
      <c r="AF57" s="564"/>
      <c r="AG57" s="561"/>
      <c r="AH57" s="561">
        <v>0</v>
      </c>
      <c r="AI57" s="561"/>
      <c r="AJ57" s="574" t="s">
        <v>1529</v>
      </c>
      <c r="AK57" s="561"/>
      <c r="AL57" s="563">
        <f t="shared" si="7"/>
        <v>0</v>
      </c>
      <c r="AM57" s="561"/>
      <c r="AN57" s="563">
        <f t="shared" si="8"/>
        <v>0</v>
      </c>
      <c r="AO57" s="561"/>
      <c r="AP57" s="563">
        <f t="shared" si="9"/>
        <v>0</v>
      </c>
      <c r="AQ57" s="561"/>
      <c r="AR57" s="561">
        <f t="shared" si="10"/>
        <v>0</v>
      </c>
      <c r="AT57" s="561">
        <v>0</v>
      </c>
      <c r="AU57" s="561"/>
      <c r="AV57" s="564"/>
      <c r="AW57" s="561"/>
      <c r="AX57" s="561">
        <v>0</v>
      </c>
      <c r="AY57" s="561"/>
      <c r="AZ57" s="563">
        <f t="shared" si="11"/>
        <v>0</v>
      </c>
      <c r="BA57" s="561"/>
      <c r="BB57" s="563">
        <f t="shared" si="12"/>
        <v>0</v>
      </c>
      <c r="BC57" s="561"/>
      <c r="BD57" s="563">
        <f t="shared" si="13"/>
        <v>0</v>
      </c>
      <c r="BE57" s="561"/>
      <c r="BF57" s="561">
        <f t="shared" si="14"/>
        <v>0</v>
      </c>
      <c r="BG57" s="561"/>
      <c r="BH57" s="561">
        <f t="shared" si="15"/>
        <v>0</v>
      </c>
      <c r="BJ57" s="560">
        <f t="shared" si="3"/>
        <v>415</v>
      </c>
    </row>
    <row r="58" spans="1:62" x14ac:dyDescent="0.25">
      <c r="A58" s="560">
        <f t="shared" si="4"/>
        <v>416</v>
      </c>
      <c r="B58" s="622" t="s">
        <v>1582</v>
      </c>
      <c r="F58" s="573" t="s">
        <v>1532</v>
      </c>
      <c r="H58" s="564"/>
      <c r="J58" s="564"/>
      <c r="K58" s="561"/>
      <c r="L58" s="564"/>
      <c r="M58" s="561"/>
      <c r="N58" s="564"/>
      <c r="O58" s="561"/>
      <c r="R58" s="575" t="s">
        <v>1531</v>
      </c>
      <c r="T58" s="561">
        <v>0</v>
      </c>
      <c r="U58" s="561"/>
      <c r="V58" s="561">
        <f t="shared" si="5"/>
        <v>0</v>
      </c>
      <c r="W58" s="561"/>
      <c r="X58" s="561">
        <v>0</v>
      </c>
      <c r="Y58" s="561"/>
      <c r="Z58" s="561">
        <f t="shared" si="6"/>
        <v>0</v>
      </c>
      <c r="AA58" s="561"/>
      <c r="AB58" s="574" t="s">
        <v>1524</v>
      </c>
      <c r="AC58" s="561"/>
      <c r="AD58" s="561">
        <v>0</v>
      </c>
      <c r="AE58" s="561"/>
      <c r="AF58" s="564"/>
      <c r="AG58" s="561"/>
      <c r="AH58" s="561">
        <v>0</v>
      </c>
      <c r="AI58" s="561"/>
      <c r="AJ58" s="574" t="s">
        <v>1529</v>
      </c>
      <c r="AK58" s="561"/>
      <c r="AL58" s="563">
        <f t="shared" si="7"/>
        <v>0</v>
      </c>
      <c r="AM58" s="561"/>
      <c r="AN58" s="563">
        <f t="shared" si="8"/>
        <v>0</v>
      </c>
      <c r="AO58" s="561"/>
      <c r="AP58" s="563">
        <f t="shared" si="9"/>
        <v>0</v>
      </c>
      <c r="AQ58" s="561"/>
      <c r="AR58" s="561">
        <f t="shared" si="10"/>
        <v>0</v>
      </c>
      <c r="AT58" s="561">
        <v>0</v>
      </c>
      <c r="AU58" s="561"/>
      <c r="AV58" s="564"/>
      <c r="AW58" s="561"/>
      <c r="AX58" s="561">
        <v>0</v>
      </c>
      <c r="AY58" s="561"/>
      <c r="AZ58" s="563">
        <f t="shared" si="11"/>
        <v>0</v>
      </c>
      <c r="BA58" s="561"/>
      <c r="BB58" s="563">
        <f t="shared" si="12"/>
        <v>0</v>
      </c>
      <c r="BC58" s="561"/>
      <c r="BD58" s="563">
        <f t="shared" si="13"/>
        <v>0</v>
      </c>
      <c r="BE58" s="561"/>
      <c r="BF58" s="561">
        <f t="shared" si="14"/>
        <v>0</v>
      </c>
      <c r="BG58" s="561"/>
      <c r="BH58" s="561">
        <f t="shared" si="15"/>
        <v>0</v>
      </c>
      <c r="BJ58" s="560">
        <f t="shared" si="3"/>
        <v>416</v>
      </c>
    </row>
    <row r="59" spans="1:62" x14ac:dyDescent="0.25">
      <c r="A59" s="560">
        <f t="shared" si="4"/>
        <v>417</v>
      </c>
      <c r="B59" s="622" t="s">
        <v>1581</v>
      </c>
      <c r="F59" s="573" t="s">
        <v>1532</v>
      </c>
      <c r="H59" s="564"/>
      <c r="J59" s="564"/>
      <c r="K59" s="561"/>
      <c r="L59" s="564"/>
      <c r="M59" s="561"/>
      <c r="N59" s="564"/>
      <c r="O59" s="561"/>
      <c r="R59" s="575" t="s">
        <v>1531</v>
      </c>
      <c r="T59" s="561">
        <v>0</v>
      </c>
      <c r="U59" s="561"/>
      <c r="V59" s="561">
        <f t="shared" si="5"/>
        <v>0</v>
      </c>
      <c r="W59" s="561"/>
      <c r="X59" s="561">
        <v>0</v>
      </c>
      <c r="Y59" s="561"/>
      <c r="Z59" s="561">
        <f t="shared" si="6"/>
        <v>0</v>
      </c>
      <c r="AA59" s="561"/>
      <c r="AB59" s="574" t="s">
        <v>1524</v>
      </c>
      <c r="AC59" s="561"/>
      <c r="AD59" s="561">
        <v>0</v>
      </c>
      <c r="AE59" s="561"/>
      <c r="AF59" s="564"/>
      <c r="AG59" s="561"/>
      <c r="AH59" s="561">
        <v>0</v>
      </c>
      <c r="AI59" s="561"/>
      <c r="AJ59" s="574" t="s">
        <v>1529</v>
      </c>
      <c r="AK59" s="561"/>
      <c r="AL59" s="563">
        <f t="shared" si="7"/>
        <v>0</v>
      </c>
      <c r="AM59" s="561"/>
      <c r="AN59" s="563">
        <f t="shared" si="8"/>
        <v>0</v>
      </c>
      <c r="AO59" s="561"/>
      <c r="AP59" s="563">
        <f t="shared" si="9"/>
        <v>0</v>
      </c>
      <c r="AQ59" s="561"/>
      <c r="AR59" s="561">
        <f t="shared" si="10"/>
        <v>0</v>
      </c>
      <c r="AT59" s="561">
        <v>0</v>
      </c>
      <c r="AU59" s="561"/>
      <c r="AV59" s="564"/>
      <c r="AW59" s="561"/>
      <c r="AX59" s="561">
        <v>0</v>
      </c>
      <c r="AY59" s="561"/>
      <c r="AZ59" s="563">
        <f t="shared" si="11"/>
        <v>0</v>
      </c>
      <c r="BA59" s="561"/>
      <c r="BB59" s="563">
        <f t="shared" si="12"/>
        <v>0</v>
      </c>
      <c r="BC59" s="561"/>
      <c r="BD59" s="563">
        <f t="shared" si="13"/>
        <v>0</v>
      </c>
      <c r="BE59" s="561"/>
      <c r="BF59" s="561">
        <f t="shared" si="14"/>
        <v>0</v>
      </c>
      <c r="BG59" s="561"/>
      <c r="BH59" s="561">
        <f t="shared" si="15"/>
        <v>0</v>
      </c>
      <c r="BJ59" s="560">
        <f t="shared" si="3"/>
        <v>417</v>
      </c>
    </row>
    <row r="60" spans="1:62" x14ac:dyDescent="0.25">
      <c r="A60" s="560">
        <f t="shared" si="4"/>
        <v>418</v>
      </c>
      <c r="B60" s="622" t="s">
        <v>1580</v>
      </c>
      <c r="F60" s="573" t="s">
        <v>1532</v>
      </c>
      <c r="H60" s="564"/>
      <c r="J60" s="564"/>
      <c r="K60" s="561"/>
      <c r="L60" s="564"/>
      <c r="M60" s="561"/>
      <c r="N60" s="564"/>
      <c r="O60" s="561"/>
      <c r="R60" s="575" t="s">
        <v>1531</v>
      </c>
      <c r="T60" s="561">
        <v>0</v>
      </c>
      <c r="U60" s="561"/>
      <c r="V60" s="561">
        <f t="shared" si="5"/>
        <v>0</v>
      </c>
      <c r="W60" s="561"/>
      <c r="X60" s="561">
        <v>0</v>
      </c>
      <c r="Y60" s="561"/>
      <c r="Z60" s="561">
        <f t="shared" si="6"/>
        <v>0</v>
      </c>
      <c r="AA60" s="561"/>
      <c r="AB60" s="574" t="s">
        <v>1524</v>
      </c>
      <c r="AC60" s="561"/>
      <c r="AD60" s="561">
        <v>0</v>
      </c>
      <c r="AE60" s="561"/>
      <c r="AF60" s="564"/>
      <c r="AG60" s="561"/>
      <c r="AH60" s="561">
        <v>0</v>
      </c>
      <c r="AI60" s="561"/>
      <c r="AJ60" s="574" t="s">
        <v>1529</v>
      </c>
      <c r="AK60" s="561"/>
      <c r="AL60" s="563">
        <f t="shared" si="7"/>
        <v>0</v>
      </c>
      <c r="AM60" s="561"/>
      <c r="AN60" s="563">
        <f t="shared" si="8"/>
        <v>0</v>
      </c>
      <c r="AO60" s="561"/>
      <c r="AP60" s="563">
        <f t="shared" si="9"/>
        <v>0</v>
      </c>
      <c r="AQ60" s="561"/>
      <c r="AR60" s="561">
        <f t="shared" si="10"/>
        <v>0</v>
      </c>
      <c r="AT60" s="561">
        <v>0</v>
      </c>
      <c r="AU60" s="561"/>
      <c r="AV60" s="564"/>
      <c r="AW60" s="561"/>
      <c r="AX60" s="561">
        <v>0</v>
      </c>
      <c r="AY60" s="561"/>
      <c r="AZ60" s="563">
        <f t="shared" si="11"/>
        <v>0</v>
      </c>
      <c r="BA60" s="561"/>
      <c r="BB60" s="563">
        <f t="shared" si="12"/>
        <v>0</v>
      </c>
      <c r="BC60" s="561"/>
      <c r="BD60" s="563">
        <f t="shared" si="13"/>
        <v>0</v>
      </c>
      <c r="BE60" s="561"/>
      <c r="BF60" s="561">
        <f t="shared" si="14"/>
        <v>0</v>
      </c>
      <c r="BG60" s="561"/>
      <c r="BH60" s="561">
        <f t="shared" si="15"/>
        <v>0</v>
      </c>
      <c r="BJ60" s="560">
        <f t="shared" si="3"/>
        <v>418</v>
      </c>
    </row>
    <row r="61" spans="1:62" x14ac:dyDescent="0.25">
      <c r="A61" s="560">
        <f t="shared" si="4"/>
        <v>419</v>
      </c>
      <c r="B61" s="622" t="s">
        <v>1579</v>
      </c>
      <c r="F61" s="573" t="s">
        <v>1532</v>
      </c>
      <c r="H61" s="564"/>
      <c r="J61" s="564"/>
      <c r="K61" s="561"/>
      <c r="L61" s="564"/>
      <c r="M61" s="561"/>
      <c r="N61" s="564"/>
      <c r="O61" s="561"/>
      <c r="R61" s="575" t="s">
        <v>1531</v>
      </c>
      <c r="T61" s="561">
        <v>0</v>
      </c>
      <c r="U61" s="561"/>
      <c r="V61" s="561">
        <f t="shared" si="5"/>
        <v>0</v>
      </c>
      <c r="W61" s="561"/>
      <c r="X61" s="561">
        <v>0</v>
      </c>
      <c r="Y61" s="561"/>
      <c r="Z61" s="561">
        <f t="shared" si="6"/>
        <v>0</v>
      </c>
      <c r="AA61" s="561"/>
      <c r="AB61" s="574" t="s">
        <v>1524</v>
      </c>
      <c r="AC61" s="561"/>
      <c r="AD61" s="561">
        <v>0</v>
      </c>
      <c r="AE61" s="561"/>
      <c r="AF61" s="564"/>
      <c r="AG61" s="561"/>
      <c r="AH61" s="561">
        <v>0</v>
      </c>
      <c r="AI61" s="561"/>
      <c r="AJ61" s="574" t="s">
        <v>1529</v>
      </c>
      <c r="AK61" s="561"/>
      <c r="AL61" s="563">
        <f t="shared" si="7"/>
        <v>0</v>
      </c>
      <c r="AM61" s="561"/>
      <c r="AN61" s="563">
        <f t="shared" si="8"/>
        <v>0</v>
      </c>
      <c r="AO61" s="561"/>
      <c r="AP61" s="563">
        <f t="shared" si="9"/>
        <v>0</v>
      </c>
      <c r="AQ61" s="561"/>
      <c r="AR61" s="561">
        <f t="shared" si="10"/>
        <v>0</v>
      </c>
      <c r="AT61" s="561">
        <v>0</v>
      </c>
      <c r="AU61" s="561"/>
      <c r="AV61" s="564"/>
      <c r="AW61" s="561"/>
      <c r="AX61" s="561">
        <v>0</v>
      </c>
      <c r="AY61" s="561"/>
      <c r="AZ61" s="563">
        <f t="shared" si="11"/>
        <v>0</v>
      </c>
      <c r="BA61" s="561"/>
      <c r="BB61" s="563">
        <f t="shared" si="12"/>
        <v>0</v>
      </c>
      <c r="BC61" s="561"/>
      <c r="BD61" s="563">
        <f t="shared" si="13"/>
        <v>0</v>
      </c>
      <c r="BE61" s="561"/>
      <c r="BF61" s="561">
        <f t="shared" si="14"/>
        <v>0</v>
      </c>
      <c r="BG61" s="561"/>
      <c r="BH61" s="561">
        <f t="shared" si="15"/>
        <v>0</v>
      </c>
      <c r="BJ61" s="560">
        <f t="shared" si="3"/>
        <v>419</v>
      </c>
    </row>
    <row r="62" spans="1:62" x14ac:dyDescent="0.25">
      <c r="A62" s="560">
        <f t="shared" si="4"/>
        <v>420</v>
      </c>
      <c r="B62" s="622" t="s">
        <v>1578</v>
      </c>
      <c r="F62" s="573" t="s">
        <v>1532</v>
      </c>
      <c r="H62" s="564"/>
      <c r="J62" s="564"/>
      <c r="K62" s="561"/>
      <c r="L62" s="564"/>
      <c r="M62" s="561"/>
      <c r="N62" s="564"/>
      <c r="O62" s="561"/>
      <c r="R62" s="575" t="s">
        <v>1531</v>
      </c>
      <c r="T62" s="561">
        <v>0</v>
      </c>
      <c r="U62" s="561"/>
      <c r="V62" s="561">
        <f t="shared" si="5"/>
        <v>0</v>
      </c>
      <c r="W62" s="561"/>
      <c r="X62" s="561">
        <v>0</v>
      </c>
      <c r="Y62" s="561"/>
      <c r="Z62" s="561">
        <f t="shared" si="6"/>
        <v>0</v>
      </c>
      <c r="AA62" s="561"/>
      <c r="AB62" s="574" t="s">
        <v>1524</v>
      </c>
      <c r="AC62" s="561"/>
      <c r="AD62" s="561">
        <v>0</v>
      </c>
      <c r="AE62" s="561"/>
      <c r="AF62" s="564"/>
      <c r="AG62" s="561"/>
      <c r="AH62" s="561">
        <v>0</v>
      </c>
      <c r="AI62" s="561"/>
      <c r="AJ62" s="574" t="s">
        <v>1529</v>
      </c>
      <c r="AK62" s="561"/>
      <c r="AL62" s="563">
        <f t="shared" si="7"/>
        <v>0</v>
      </c>
      <c r="AM62" s="561"/>
      <c r="AN62" s="563">
        <f t="shared" si="8"/>
        <v>0</v>
      </c>
      <c r="AO62" s="561"/>
      <c r="AP62" s="563">
        <f t="shared" si="9"/>
        <v>0</v>
      </c>
      <c r="AQ62" s="561"/>
      <c r="AR62" s="561">
        <f t="shared" si="10"/>
        <v>0</v>
      </c>
      <c r="AT62" s="561">
        <v>0</v>
      </c>
      <c r="AU62" s="561"/>
      <c r="AV62" s="564"/>
      <c r="AW62" s="561"/>
      <c r="AX62" s="561">
        <v>0</v>
      </c>
      <c r="AY62" s="561"/>
      <c r="AZ62" s="563">
        <f t="shared" si="11"/>
        <v>0</v>
      </c>
      <c r="BA62" s="561"/>
      <c r="BB62" s="563">
        <f t="shared" si="12"/>
        <v>0</v>
      </c>
      <c r="BC62" s="561"/>
      <c r="BD62" s="563">
        <f t="shared" si="13"/>
        <v>0</v>
      </c>
      <c r="BE62" s="561"/>
      <c r="BF62" s="561">
        <f t="shared" si="14"/>
        <v>0</v>
      </c>
      <c r="BG62" s="561"/>
      <c r="BH62" s="561">
        <f t="shared" si="15"/>
        <v>0</v>
      </c>
      <c r="BJ62" s="560">
        <f t="shared" si="3"/>
        <v>420</v>
      </c>
    </row>
    <row r="63" spans="1:62" x14ac:dyDescent="0.25">
      <c r="A63" s="560">
        <f t="shared" si="4"/>
        <v>421</v>
      </c>
      <c r="B63" s="622" t="s">
        <v>1577</v>
      </c>
      <c r="F63" s="573" t="s">
        <v>1532</v>
      </c>
      <c r="H63" s="564"/>
      <c r="J63" s="564"/>
      <c r="K63" s="561"/>
      <c r="L63" s="564"/>
      <c r="M63" s="561"/>
      <c r="N63" s="564"/>
      <c r="O63" s="561"/>
      <c r="R63" s="575" t="s">
        <v>1531</v>
      </c>
      <c r="T63" s="561">
        <v>0</v>
      </c>
      <c r="U63" s="561"/>
      <c r="V63" s="561">
        <f t="shared" si="5"/>
        <v>0</v>
      </c>
      <c r="W63" s="561"/>
      <c r="X63" s="561">
        <v>0</v>
      </c>
      <c r="Y63" s="561"/>
      <c r="Z63" s="561">
        <f t="shared" si="6"/>
        <v>0</v>
      </c>
      <c r="AA63" s="561"/>
      <c r="AB63" s="574" t="s">
        <v>1524</v>
      </c>
      <c r="AC63" s="561"/>
      <c r="AD63" s="561">
        <v>0</v>
      </c>
      <c r="AE63" s="561"/>
      <c r="AF63" s="564"/>
      <c r="AG63" s="561"/>
      <c r="AH63" s="561">
        <v>0</v>
      </c>
      <c r="AI63" s="561"/>
      <c r="AJ63" s="574" t="s">
        <v>1529</v>
      </c>
      <c r="AK63" s="561"/>
      <c r="AL63" s="563">
        <f t="shared" si="7"/>
        <v>0</v>
      </c>
      <c r="AM63" s="561"/>
      <c r="AN63" s="563">
        <f t="shared" si="8"/>
        <v>0</v>
      </c>
      <c r="AO63" s="561"/>
      <c r="AP63" s="563">
        <f t="shared" si="9"/>
        <v>0</v>
      </c>
      <c r="AQ63" s="561"/>
      <c r="AR63" s="561">
        <f t="shared" si="10"/>
        <v>0</v>
      </c>
      <c r="AT63" s="561">
        <v>0</v>
      </c>
      <c r="AU63" s="561"/>
      <c r="AV63" s="564"/>
      <c r="AW63" s="561"/>
      <c r="AX63" s="561">
        <v>0</v>
      </c>
      <c r="AY63" s="561"/>
      <c r="AZ63" s="563">
        <f t="shared" si="11"/>
        <v>0</v>
      </c>
      <c r="BA63" s="561"/>
      <c r="BB63" s="563">
        <f t="shared" si="12"/>
        <v>0</v>
      </c>
      <c r="BC63" s="561"/>
      <c r="BD63" s="563">
        <f t="shared" si="13"/>
        <v>0</v>
      </c>
      <c r="BE63" s="561"/>
      <c r="BF63" s="561">
        <f t="shared" si="14"/>
        <v>0</v>
      </c>
      <c r="BG63" s="561"/>
      <c r="BH63" s="561">
        <f t="shared" si="15"/>
        <v>0</v>
      </c>
      <c r="BJ63" s="560">
        <f t="shared" si="3"/>
        <v>421</v>
      </c>
    </row>
    <row r="64" spans="1:62" x14ac:dyDescent="0.25">
      <c r="A64" s="560">
        <f t="shared" si="4"/>
        <v>422</v>
      </c>
      <c r="B64" s="622" t="s">
        <v>1576</v>
      </c>
      <c r="F64" s="573" t="s">
        <v>1532</v>
      </c>
      <c r="H64" s="564"/>
      <c r="J64" s="564"/>
      <c r="K64" s="561"/>
      <c r="L64" s="564"/>
      <c r="M64" s="561"/>
      <c r="N64" s="564"/>
      <c r="O64" s="561"/>
      <c r="R64" s="575" t="s">
        <v>1531</v>
      </c>
      <c r="T64" s="561">
        <v>0</v>
      </c>
      <c r="U64" s="561"/>
      <c r="V64" s="561">
        <f t="shared" si="5"/>
        <v>0</v>
      </c>
      <c r="W64" s="561"/>
      <c r="X64" s="561">
        <v>0</v>
      </c>
      <c r="Y64" s="561"/>
      <c r="Z64" s="561">
        <f t="shared" si="6"/>
        <v>0</v>
      </c>
      <c r="AA64" s="561"/>
      <c r="AB64" s="574" t="s">
        <v>1524</v>
      </c>
      <c r="AC64" s="561"/>
      <c r="AD64" s="561">
        <v>0</v>
      </c>
      <c r="AE64" s="561"/>
      <c r="AF64" s="564"/>
      <c r="AG64" s="561"/>
      <c r="AH64" s="561">
        <v>0</v>
      </c>
      <c r="AI64" s="561"/>
      <c r="AJ64" s="574" t="s">
        <v>1529</v>
      </c>
      <c r="AK64" s="561"/>
      <c r="AL64" s="563">
        <f t="shared" si="7"/>
        <v>0</v>
      </c>
      <c r="AM64" s="561"/>
      <c r="AN64" s="563">
        <f t="shared" si="8"/>
        <v>0</v>
      </c>
      <c r="AO64" s="561"/>
      <c r="AP64" s="563">
        <f t="shared" si="9"/>
        <v>0</v>
      </c>
      <c r="AQ64" s="561"/>
      <c r="AR64" s="561">
        <f t="shared" si="10"/>
        <v>0</v>
      </c>
      <c r="AT64" s="561">
        <v>0</v>
      </c>
      <c r="AU64" s="561"/>
      <c r="AV64" s="564"/>
      <c r="AW64" s="561"/>
      <c r="AX64" s="561">
        <v>0</v>
      </c>
      <c r="AY64" s="561"/>
      <c r="AZ64" s="563">
        <f t="shared" si="11"/>
        <v>0</v>
      </c>
      <c r="BA64" s="561"/>
      <c r="BB64" s="563">
        <f t="shared" si="12"/>
        <v>0</v>
      </c>
      <c r="BC64" s="561"/>
      <c r="BD64" s="563">
        <f t="shared" si="13"/>
        <v>0</v>
      </c>
      <c r="BE64" s="561"/>
      <c r="BF64" s="561">
        <f t="shared" si="14"/>
        <v>0</v>
      </c>
      <c r="BG64" s="561"/>
      <c r="BH64" s="561">
        <f t="shared" si="15"/>
        <v>0</v>
      </c>
      <c r="BJ64" s="560">
        <f t="shared" si="3"/>
        <v>422</v>
      </c>
    </row>
    <row r="65" spans="1:62" x14ac:dyDescent="0.25">
      <c r="A65" s="560">
        <f t="shared" si="4"/>
        <v>423</v>
      </c>
      <c r="B65" s="622" t="s">
        <v>1575</v>
      </c>
      <c r="F65" s="573" t="s">
        <v>1532</v>
      </c>
      <c r="H65" s="564"/>
      <c r="J65" s="564"/>
      <c r="K65" s="561"/>
      <c r="L65" s="564"/>
      <c r="M65" s="561"/>
      <c r="N65" s="564"/>
      <c r="O65" s="561"/>
      <c r="R65" s="575" t="s">
        <v>1531</v>
      </c>
      <c r="T65" s="561">
        <v>0</v>
      </c>
      <c r="U65" s="561"/>
      <c r="V65" s="561">
        <f t="shared" si="5"/>
        <v>0</v>
      </c>
      <c r="W65" s="561"/>
      <c r="X65" s="561">
        <v>0</v>
      </c>
      <c r="Y65" s="561"/>
      <c r="Z65" s="561">
        <f t="shared" si="6"/>
        <v>0</v>
      </c>
      <c r="AA65" s="561"/>
      <c r="AB65" s="574" t="s">
        <v>1524</v>
      </c>
      <c r="AC65" s="561"/>
      <c r="AD65" s="561">
        <v>0</v>
      </c>
      <c r="AE65" s="561"/>
      <c r="AF65" s="564"/>
      <c r="AG65" s="561"/>
      <c r="AH65" s="561">
        <v>0</v>
      </c>
      <c r="AI65" s="561"/>
      <c r="AJ65" s="574" t="s">
        <v>1529</v>
      </c>
      <c r="AK65" s="561"/>
      <c r="AL65" s="563">
        <f t="shared" si="7"/>
        <v>0</v>
      </c>
      <c r="AM65" s="561"/>
      <c r="AN65" s="563">
        <f t="shared" si="8"/>
        <v>0</v>
      </c>
      <c r="AO65" s="561"/>
      <c r="AP65" s="563">
        <f t="shared" si="9"/>
        <v>0</v>
      </c>
      <c r="AQ65" s="561"/>
      <c r="AR65" s="561">
        <f t="shared" si="10"/>
        <v>0</v>
      </c>
      <c r="AT65" s="561">
        <v>0</v>
      </c>
      <c r="AU65" s="561"/>
      <c r="AV65" s="564"/>
      <c r="AW65" s="561"/>
      <c r="AX65" s="561">
        <v>0</v>
      </c>
      <c r="AY65" s="561"/>
      <c r="AZ65" s="563">
        <f t="shared" si="11"/>
        <v>0</v>
      </c>
      <c r="BA65" s="561"/>
      <c r="BB65" s="563">
        <f t="shared" si="12"/>
        <v>0</v>
      </c>
      <c r="BC65" s="561"/>
      <c r="BD65" s="563">
        <f t="shared" si="13"/>
        <v>0</v>
      </c>
      <c r="BE65" s="561"/>
      <c r="BF65" s="561">
        <f t="shared" si="14"/>
        <v>0</v>
      </c>
      <c r="BG65" s="561"/>
      <c r="BH65" s="561">
        <f t="shared" si="15"/>
        <v>0</v>
      </c>
      <c r="BJ65" s="560">
        <f t="shared" si="3"/>
        <v>423</v>
      </c>
    </row>
    <row r="66" spans="1:62" x14ac:dyDescent="0.25">
      <c r="A66" s="560">
        <f t="shared" si="4"/>
        <v>424</v>
      </c>
      <c r="B66" s="622" t="s">
        <v>1574</v>
      </c>
      <c r="F66" s="573" t="s">
        <v>1532</v>
      </c>
      <c r="H66" s="564"/>
      <c r="J66" s="564"/>
      <c r="K66" s="561"/>
      <c r="L66" s="564"/>
      <c r="M66" s="561"/>
      <c r="N66" s="564"/>
      <c r="O66" s="561"/>
      <c r="R66" s="575" t="s">
        <v>1531</v>
      </c>
      <c r="T66" s="561">
        <v>0</v>
      </c>
      <c r="U66" s="561"/>
      <c r="V66" s="561">
        <f t="shared" si="5"/>
        <v>0</v>
      </c>
      <c r="W66" s="561"/>
      <c r="X66" s="561">
        <v>0</v>
      </c>
      <c r="Y66" s="561"/>
      <c r="Z66" s="561">
        <f t="shared" si="6"/>
        <v>0</v>
      </c>
      <c r="AA66" s="561"/>
      <c r="AB66" s="574" t="s">
        <v>1524</v>
      </c>
      <c r="AC66" s="561"/>
      <c r="AD66" s="561">
        <v>0</v>
      </c>
      <c r="AE66" s="561"/>
      <c r="AF66" s="564"/>
      <c r="AG66" s="561"/>
      <c r="AH66" s="561">
        <v>0</v>
      </c>
      <c r="AI66" s="561"/>
      <c r="AJ66" s="574" t="s">
        <v>1529</v>
      </c>
      <c r="AK66" s="561"/>
      <c r="AL66" s="563">
        <f t="shared" si="7"/>
        <v>0</v>
      </c>
      <c r="AM66" s="561"/>
      <c r="AN66" s="563">
        <f t="shared" si="8"/>
        <v>0</v>
      </c>
      <c r="AO66" s="561"/>
      <c r="AP66" s="563">
        <f t="shared" si="9"/>
        <v>0</v>
      </c>
      <c r="AQ66" s="561"/>
      <c r="AR66" s="561">
        <f t="shared" si="10"/>
        <v>0</v>
      </c>
      <c r="AT66" s="561">
        <v>0</v>
      </c>
      <c r="AU66" s="561"/>
      <c r="AV66" s="564"/>
      <c r="AW66" s="561"/>
      <c r="AX66" s="561">
        <v>0</v>
      </c>
      <c r="AY66" s="561"/>
      <c r="AZ66" s="563">
        <f t="shared" si="11"/>
        <v>0</v>
      </c>
      <c r="BA66" s="561"/>
      <c r="BB66" s="563">
        <f t="shared" si="12"/>
        <v>0</v>
      </c>
      <c r="BC66" s="561"/>
      <c r="BD66" s="563">
        <f t="shared" si="13"/>
        <v>0</v>
      </c>
      <c r="BE66" s="561"/>
      <c r="BF66" s="561">
        <f t="shared" si="14"/>
        <v>0</v>
      </c>
      <c r="BG66" s="561"/>
      <c r="BH66" s="561">
        <f t="shared" si="15"/>
        <v>0</v>
      </c>
      <c r="BJ66" s="560">
        <f t="shared" si="3"/>
        <v>424</v>
      </c>
    </row>
    <row r="67" spans="1:62" x14ac:dyDescent="0.25">
      <c r="A67" s="560">
        <f t="shared" si="4"/>
        <v>425</v>
      </c>
      <c r="B67" s="622" t="s">
        <v>1573</v>
      </c>
      <c r="F67" s="573" t="s">
        <v>1532</v>
      </c>
      <c r="H67" s="564"/>
      <c r="J67" s="564"/>
      <c r="K67" s="561"/>
      <c r="L67" s="564"/>
      <c r="M67" s="561"/>
      <c r="N67" s="564"/>
      <c r="O67" s="561"/>
      <c r="R67" s="575" t="s">
        <v>1531</v>
      </c>
      <c r="T67" s="561">
        <v>0</v>
      </c>
      <c r="U67" s="561"/>
      <c r="V67" s="561">
        <f t="shared" si="5"/>
        <v>0</v>
      </c>
      <c r="W67" s="561"/>
      <c r="X67" s="561">
        <v>0</v>
      </c>
      <c r="Y67" s="561"/>
      <c r="Z67" s="561">
        <f t="shared" si="6"/>
        <v>0</v>
      </c>
      <c r="AA67" s="561"/>
      <c r="AB67" s="574" t="s">
        <v>1524</v>
      </c>
      <c r="AC67" s="561"/>
      <c r="AD67" s="561">
        <v>0</v>
      </c>
      <c r="AE67" s="561"/>
      <c r="AF67" s="564"/>
      <c r="AG67" s="561"/>
      <c r="AH67" s="561">
        <v>0</v>
      </c>
      <c r="AI67" s="561"/>
      <c r="AJ67" s="574" t="s">
        <v>1529</v>
      </c>
      <c r="AK67" s="561"/>
      <c r="AL67" s="563">
        <f t="shared" si="7"/>
        <v>0</v>
      </c>
      <c r="AM67" s="561"/>
      <c r="AN67" s="563">
        <f t="shared" si="8"/>
        <v>0</v>
      </c>
      <c r="AO67" s="561"/>
      <c r="AP67" s="563">
        <f t="shared" si="9"/>
        <v>0</v>
      </c>
      <c r="AQ67" s="561"/>
      <c r="AR67" s="561">
        <f t="shared" si="10"/>
        <v>0</v>
      </c>
      <c r="AT67" s="561">
        <v>0</v>
      </c>
      <c r="AU67" s="561"/>
      <c r="AV67" s="564"/>
      <c r="AW67" s="561"/>
      <c r="AX67" s="561">
        <v>0</v>
      </c>
      <c r="AY67" s="561"/>
      <c r="AZ67" s="563">
        <f t="shared" si="11"/>
        <v>0</v>
      </c>
      <c r="BA67" s="561"/>
      <c r="BB67" s="563">
        <f t="shared" si="12"/>
        <v>0</v>
      </c>
      <c r="BC67" s="561"/>
      <c r="BD67" s="563">
        <f t="shared" si="13"/>
        <v>0</v>
      </c>
      <c r="BE67" s="561"/>
      <c r="BF67" s="561">
        <f t="shared" si="14"/>
        <v>0</v>
      </c>
      <c r="BG67" s="561"/>
      <c r="BH67" s="561">
        <f t="shared" si="15"/>
        <v>0</v>
      </c>
      <c r="BJ67" s="560">
        <f t="shared" si="3"/>
        <v>425</v>
      </c>
    </row>
    <row r="68" spans="1:62" x14ac:dyDescent="0.25">
      <c r="A68" s="560">
        <f t="shared" si="4"/>
        <v>426</v>
      </c>
      <c r="B68" s="622" t="s">
        <v>1572</v>
      </c>
      <c r="F68" s="573" t="s">
        <v>1532</v>
      </c>
      <c r="H68" s="564"/>
      <c r="J68" s="564"/>
      <c r="K68" s="561"/>
      <c r="L68" s="564"/>
      <c r="M68" s="561"/>
      <c r="N68" s="564"/>
      <c r="O68" s="561"/>
      <c r="R68" s="575" t="s">
        <v>1531</v>
      </c>
      <c r="T68" s="561">
        <v>0</v>
      </c>
      <c r="U68" s="561"/>
      <c r="V68" s="561">
        <f t="shared" si="5"/>
        <v>0</v>
      </c>
      <c r="W68" s="561"/>
      <c r="X68" s="561">
        <v>0</v>
      </c>
      <c r="Y68" s="561"/>
      <c r="Z68" s="561">
        <f t="shared" si="6"/>
        <v>0</v>
      </c>
      <c r="AA68" s="561"/>
      <c r="AB68" s="574" t="s">
        <v>1524</v>
      </c>
      <c r="AC68" s="561"/>
      <c r="AD68" s="561">
        <v>0</v>
      </c>
      <c r="AE68" s="561"/>
      <c r="AF68" s="564"/>
      <c r="AG68" s="561"/>
      <c r="AH68" s="561">
        <v>0</v>
      </c>
      <c r="AI68" s="561"/>
      <c r="AJ68" s="574" t="s">
        <v>1529</v>
      </c>
      <c r="AK68" s="561"/>
      <c r="AL68" s="563">
        <f t="shared" si="7"/>
        <v>0</v>
      </c>
      <c r="AM68" s="561"/>
      <c r="AN68" s="563">
        <f t="shared" si="8"/>
        <v>0</v>
      </c>
      <c r="AO68" s="561"/>
      <c r="AP68" s="563">
        <f t="shared" si="9"/>
        <v>0</v>
      </c>
      <c r="AQ68" s="561"/>
      <c r="AR68" s="561">
        <f t="shared" si="10"/>
        <v>0</v>
      </c>
      <c r="AT68" s="561">
        <v>0</v>
      </c>
      <c r="AU68" s="561"/>
      <c r="AV68" s="564"/>
      <c r="AW68" s="561"/>
      <c r="AX68" s="561">
        <v>0</v>
      </c>
      <c r="AY68" s="561"/>
      <c r="AZ68" s="563">
        <f t="shared" si="11"/>
        <v>0</v>
      </c>
      <c r="BA68" s="561"/>
      <c r="BB68" s="563">
        <f t="shared" si="12"/>
        <v>0</v>
      </c>
      <c r="BC68" s="561"/>
      <c r="BD68" s="563">
        <f t="shared" si="13"/>
        <v>0</v>
      </c>
      <c r="BE68" s="561"/>
      <c r="BF68" s="561">
        <f t="shared" si="14"/>
        <v>0</v>
      </c>
      <c r="BG68" s="561"/>
      <c r="BH68" s="561">
        <f t="shared" si="15"/>
        <v>0</v>
      </c>
      <c r="BJ68" s="560">
        <f t="shared" si="3"/>
        <v>426</v>
      </c>
    </row>
    <row r="69" spans="1:62" x14ac:dyDescent="0.25">
      <c r="A69" s="560">
        <f t="shared" si="4"/>
        <v>427</v>
      </c>
      <c r="B69" s="622" t="s">
        <v>1571</v>
      </c>
      <c r="F69" s="573" t="s">
        <v>1532</v>
      </c>
      <c r="H69" s="564"/>
      <c r="J69" s="564"/>
      <c r="K69" s="561"/>
      <c r="L69" s="564"/>
      <c r="M69" s="561"/>
      <c r="N69" s="564"/>
      <c r="O69" s="561"/>
      <c r="R69" s="575" t="s">
        <v>1531</v>
      </c>
      <c r="T69" s="561">
        <v>0</v>
      </c>
      <c r="U69" s="561"/>
      <c r="V69" s="561">
        <f t="shared" si="5"/>
        <v>0</v>
      </c>
      <c r="W69" s="561"/>
      <c r="X69" s="561">
        <v>0</v>
      </c>
      <c r="Y69" s="561"/>
      <c r="Z69" s="561">
        <f t="shared" si="6"/>
        <v>0</v>
      </c>
      <c r="AA69" s="561"/>
      <c r="AB69" s="574" t="s">
        <v>1524</v>
      </c>
      <c r="AC69" s="561"/>
      <c r="AD69" s="561">
        <v>0</v>
      </c>
      <c r="AE69" s="561"/>
      <c r="AF69" s="564"/>
      <c r="AG69" s="561"/>
      <c r="AH69" s="561">
        <v>0</v>
      </c>
      <c r="AI69" s="561"/>
      <c r="AJ69" s="574" t="s">
        <v>1529</v>
      </c>
      <c r="AK69" s="561"/>
      <c r="AL69" s="563">
        <f t="shared" si="7"/>
        <v>0</v>
      </c>
      <c r="AM69" s="561"/>
      <c r="AN69" s="563">
        <f t="shared" si="8"/>
        <v>0</v>
      </c>
      <c r="AO69" s="561"/>
      <c r="AP69" s="563">
        <f t="shared" si="9"/>
        <v>0</v>
      </c>
      <c r="AQ69" s="561"/>
      <c r="AR69" s="561">
        <f t="shared" si="10"/>
        <v>0</v>
      </c>
      <c r="AT69" s="561">
        <v>0</v>
      </c>
      <c r="AU69" s="561"/>
      <c r="AV69" s="564"/>
      <c r="AW69" s="561"/>
      <c r="AX69" s="561">
        <v>0</v>
      </c>
      <c r="AY69" s="561"/>
      <c r="AZ69" s="563">
        <f t="shared" si="11"/>
        <v>0</v>
      </c>
      <c r="BA69" s="561"/>
      <c r="BB69" s="563">
        <f t="shared" si="12"/>
        <v>0</v>
      </c>
      <c r="BC69" s="561"/>
      <c r="BD69" s="563">
        <f t="shared" si="13"/>
        <v>0</v>
      </c>
      <c r="BE69" s="561"/>
      <c r="BF69" s="561">
        <f t="shared" si="14"/>
        <v>0</v>
      </c>
      <c r="BG69" s="561"/>
      <c r="BH69" s="561">
        <f t="shared" si="15"/>
        <v>0</v>
      </c>
      <c r="BJ69" s="560">
        <f t="shared" si="3"/>
        <v>427</v>
      </c>
    </row>
    <row r="70" spans="1:62" x14ac:dyDescent="0.25">
      <c r="A70" s="560">
        <f t="shared" si="4"/>
        <v>428</v>
      </c>
      <c r="B70" s="622" t="s">
        <v>1570</v>
      </c>
      <c r="F70" s="573" t="s">
        <v>1532</v>
      </c>
      <c r="H70" s="564"/>
      <c r="J70" s="564"/>
      <c r="K70" s="561"/>
      <c r="L70" s="564"/>
      <c r="M70" s="561"/>
      <c r="N70" s="564"/>
      <c r="O70" s="561"/>
      <c r="R70" s="575" t="s">
        <v>1531</v>
      </c>
      <c r="T70" s="561">
        <v>0</v>
      </c>
      <c r="U70" s="561"/>
      <c r="V70" s="561">
        <f t="shared" si="5"/>
        <v>0</v>
      </c>
      <c r="W70" s="561"/>
      <c r="X70" s="561">
        <v>0</v>
      </c>
      <c r="Y70" s="561"/>
      <c r="Z70" s="561">
        <f t="shared" si="6"/>
        <v>0</v>
      </c>
      <c r="AA70" s="561"/>
      <c r="AB70" s="574" t="s">
        <v>1524</v>
      </c>
      <c r="AC70" s="561"/>
      <c r="AD70" s="561">
        <v>0</v>
      </c>
      <c r="AE70" s="561"/>
      <c r="AF70" s="564"/>
      <c r="AG70" s="561"/>
      <c r="AH70" s="561">
        <v>0</v>
      </c>
      <c r="AI70" s="561"/>
      <c r="AJ70" s="574" t="s">
        <v>1529</v>
      </c>
      <c r="AK70" s="561"/>
      <c r="AL70" s="563">
        <f t="shared" si="7"/>
        <v>0</v>
      </c>
      <c r="AM70" s="561"/>
      <c r="AN70" s="563">
        <f t="shared" si="8"/>
        <v>0</v>
      </c>
      <c r="AO70" s="561"/>
      <c r="AP70" s="563">
        <f t="shared" si="9"/>
        <v>0</v>
      </c>
      <c r="AQ70" s="561"/>
      <c r="AR70" s="561">
        <f t="shared" si="10"/>
        <v>0</v>
      </c>
      <c r="AT70" s="561">
        <v>0</v>
      </c>
      <c r="AU70" s="561"/>
      <c r="AV70" s="564"/>
      <c r="AW70" s="561"/>
      <c r="AX70" s="561">
        <v>0</v>
      </c>
      <c r="AY70" s="561"/>
      <c r="AZ70" s="563">
        <f t="shared" si="11"/>
        <v>0</v>
      </c>
      <c r="BA70" s="561"/>
      <c r="BB70" s="563">
        <f t="shared" si="12"/>
        <v>0</v>
      </c>
      <c r="BC70" s="561"/>
      <c r="BD70" s="563">
        <f t="shared" si="13"/>
        <v>0</v>
      </c>
      <c r="BE70" s="561"/>
      <c r="BF70" s="561">
        <f t="shared" si="14"/>
        <v>0</v>
      </c>
      <c r="BG70" s="561"/>
      <c r="BH70" s="561">
        <f t="shared" si="15"/>
        <v>0</v>
      </c>
      <c r="BJ70" s="560">
        <f t="shared" si="3"/>
        <v>428</v>
      </c>
    </row>
    <row r="71" spans="1:62" x14ac:dyDescent="0.25">
      <c r="A71" s="560">
        <f t="shared" si="4"/>
        <v>429</v>
      </c>
      <c r="B71" s="622" t="s">
        <v>1569</v>
      </c>
      <c r="F71" s="573" t="s">
        <v>1532</v>
      </c>
      <c r="H71" s="564"/>
      <c r="J71" s="564"/>
      <c r="K71" s="561"/>
      <c r="L71" s="564"/>
      <c r="M71" s="561"/>
      <c r="N71" s="564"/>
      <c r="O71" s="561"/>
      <c r="R71" s="575" t="s">
        <v>1531</v>
      </c>
      <c r="T71" s="561">
        <v>0</v>
      </c>
      <c r="U71" s="561"/>
      <c r="V71" s="561">
        <f t="shared" si="5"/>
        <v>0</v>
      </c>
      <c r="W71" s="561"/>
      <c r="X71" s="561">
        <v>0</v>
      </c>
      <c r="Y71" s="561"/>
      <c r="Z71" s="561">
        <f t="shared" si="6"/>
        <v>0</v>
      </c>
      <c r="AA71" s="561"/>
      <c r="AB71" s="574" t="s">
        <v>1524</v>
      </c>
      <c r="AC71" s="561"/>
      <c r="AD71" s="561">
        <v>0</v>
      </c>
      <c r="AE71" s="561"/>
      <c r="AF71" s="564"/>
      <c r="AG71" s="561"/>
      <c r="AH71" s="561">
        <v>0</v>
      </c>
      <c r="AI71" s="561"/>
      <c r="AJ71" s="574" t="s">
        <v>1529</v>
      </c>
      <c r="AK71" s="561"/>
      <c r="AL71" s="563">
        <f t="shared" si="7"/>
        <v>0</v>
      </c>
      <c r="AM71" s="561"/>
      <c r="AN71" s="563">
        <f t="shared" si="8"/>
        <v>0</v>
      </c>
      <c r="AO71" s="561"/>
      <c r="AP71" s="563">
        <f t="shared" si="9"/>
        <v>0</v>
      </c>
      <c r="AQ71" s="561"/>
      <c r="AR71" s="561">
        <f t="shared" si="10"/>
        <v>0</v>
      </c>
      <c r="AT71" s="561">
        <v>0</v>
      </c>
      <c r="AU71" s="561"/>
      <c r="AV71" s="564"/>
      <c r="AW71" s="561"/>
      <c r="AX71" s="561">
        <v>0</v>
      </c>
      <c r="AY71" s="561"/>
      <c r="AZ71" s="563">
        <f t="shared" si="11"/>
        <v>0</v>
      </c>
      <c r="BA71" s="561"/>
      <c r="BB71" s="563">
        <f t="shared" si="12"/>
        <v>0</v>
      </c>
      <c r="BC71" s="561"/>
      <c r="BD71" s="563">
        <f t="shared" si="13"/>
        <v>0</v>
      </c>
      <c r="BE71" s="561"/>
      <c r="BF71" s="561">
        <f t="shared" si="14"/>
        <v>0</v>
      </c>
      <c r="BG71" s="561"/>
      <c r="BH71" s="561">
        <f t="shared" si="15"/>
        <v>0</v>
      </c>
      <c r="BJ71" s="560">
        <f t="shared" si="3"/>
        <v>429</v>
      </c>
    </row>
    <row r="72" spans="1:62" x14ac:dyDescent="0.25">
      <c r="A72" s="560">
        <f t="shared" si="4"/>
        <v>430</v>
      </c>
      <c r="B72" s="622" t="s">
        <v>1568</v>
      </c>
      <c r="F72" s="573" t="s">
        <v>1532</v>
      </c>
      <c r="H72" s="564"/>
      <c r="J72" s="564"/>
      <c r="K72" s="561"/>
      <c r="L72" s="564"/>
      <c r="M72" s="561"/>
      <c r="N72" s="564"/>
      <c r="O72" s="561"/>
      <c r="R72" s="575" t="s">
        <v>1531</v>
      </c>
      <c r="T72" s="561">
        <v>0</v>
      </c>
      <c r="U72" s="561"/>
      <c r="V72" s="561">
        <f t="shared" si="5"/>
        <v>0</v>
      </c>
      <c r="W72" s="561"/>
      <c r="X72" s="561">
        <v>0</v>
      </c>
      <c r="Y72" s="561"/>
      <c r="Z72" s="561">
        <f t="shared" si="6"/>
        <v>0</v>
      </c>
      <c r="AA72" s="561"/>
      <c r="AB72" s="574" t="s">
        <v>1524</v>
      </c>
      <c r="AC72" s="561"/>
      <c r="AD72" s="561">
        <v>0</v>
      </c>
      <c r="AE72" s="561"/>
      <c r="AF72" s="564"/>
      <c r="AG72" s="561"/>
      <c r="AH72" s="561">
        <v>0</v>
      </c>
      <c r="AI72" s="561"/>
      <c r="AJ72" s="574" t="s">
        <v>1529</v>
      </c>
      <c r="AK72" s="561"/>
      <c r="AL72" s="563">
        <f t="shared" si="7"/>
        <v>0</v>
      </c>
      <c r="AM72" s="561"/>
      <c r="AN72" s="563">
        <f t="shared" si="8"/>
        <v>0</v>
      </c>
      <c r="AO72" s="561"/>
      <c r="AP72" s="563">
        <f t="shared" si="9"/>
        <v>0</v>
      </c>
      <c r="AQ72" s="561"/>
      <c r="AR72" s="561">
        <f t="shared" si="10"/>
        <v>0</v>
      </c>
      <c r="AT72" s="561">
        <v>0</v>
      </c>
      <c r="AU72" s="561"/>
      <c r="AV72" s="564"/>
      <c r="AW72" s="561"/>
      <c r="AX72" s="561">
        <v>0</v>
      </c>
      <c r="AY72" s="561"/>
      <c r="AZ72" s="563">
        <f t="shared" si="11"/>
        <v>0</v>
      </c>
      <c r="BA72" s="561"/>
      <c r="BB72" s="563">
        <f t="shared" si="12"/>
        <v>0</v>
      </c>
      <c r="BC72" s="561"/>
      <c r="BD72" s="563">
        <f t="shared" si="13"/>
        <v>0</v>
      </c>
      <c r="BE72" s="561"/>
      <c r="BF72" s="561">
        <f t="shared" si="14"/>
        <v>0</v>
      </c>
      <c r="BG72" s="561"/>
      <c r="BH72" s="561">
        <f t="shared" si="15"/>
        <v>0</v>
      </c>
      <c r="BJ72" s="560">
        <f t="shared" si="3"/>
        <v>430</v>
      </c>
    </row>
    <row r="73" spans="1:62" x14ac:dyDescent="0.25">
      <c r="A73" s="560">
        <f t="shared" si="4"/>
        <v>431</v>
      </c>
      <c r="B73" s="622" t="s">
        <v>1567</v>
      </c>
      <c r="F73" s="573" t="s">
        <v>1532</v>
      </c>
      <c r="H73" s="564"/>
      <c r="J73" s="564"/>
      <c r="K73" s="561"/>
      <c r="L73" s="564"/>
      <c r="M73" s="561"/>
      <c r="N73" s="564"/>
      <c r="O73" s="561"/>
      <c r="R73" s="575" t="s">
        <v>1531</v>
      </c>
      <c r="T73" s="561">
        <v>0</v>
      </c>
      <c r="U73" s="561"/>
      <c r="V73" s="561">
        <f t="shared" si="5"/>
        <v>0</v>
      </c>
      <c r="W73" s="561"/>
      <c r="X73" s="561">
        <v>0</v>
      </c>
      <c r="Y73" s="561"/>
      <c r="Z73" s="561">
        <f t="shared" si="6"/>
        <v>0</v>
      </c>
      <c r="AA73" s="561"/>
      <c r="AB73" s="574" t="s">
        <v>1524</v>
      </c>
      <c r="AC73" s="561"/>
      <c r="AD73" s="561">
        <v>0</v>
      </c>
      <c r="AE73" s="561"/>
      <c r="AF73" s="564"/>
      <c r="AG73" s="561"/>
      <c r="AH73" s="561">
        <v>0</v>
      </c>
      <c r="AI73" s="561"/>
      <c r="AJ73" s="574" t="s">
        <v>1529</v>
      </c>
      <c r="AK73" s="561"/>
      <c r="AL73" s="563">
        <f t="shared" si="7"/>
        <v>0</v>
      </c>
      <c r="AM73" s="561"/>
      <c r="AN73" s="563">
        <f t="shared" si="8"/>
        <v>0</v>
      </c>
      <c r="AO73" s="561"/>
      <c r="AP73" s="563">
        <f t="shared" si="9"/>
        <v>0</v>
      </c>
      <c r="AQ73" s="561"/>
      <c r="AR73" s="561">
        <f t="shared" si="10"/>
        <v>0</v>
      </c>
      <c r="AT73" s="561">
        <v>0</v>
      </c>
      <c r="AU73" s="561"/>
      <c r="AV73" s="564"/>
      <c r="AW73" s="561"/>
      <c r="AX73" s="561">
        <v>0</v>
      </c>
      <c r="AY73" s="561"/>
      <c r="AZ73" s="563">
        <f t="shared" si="11"/>
        <v>0</v>
      </c>
      <c r="BA73" s="561"/>
      <c r="BB73" s="563">
        <f t="shared" si="12"/>
        <v>0</v>
      </c>
      <c r="BC73" s="561"/>
      <c r="BD73" s="563">
        <f t="shared" si="13"/>
        <v>0</v>
      </c>
      <c r="BE73" s="561"/>
      <c r="BF73" s="561">
        <f t="shared" si="14"/>
        <v>0</v>
      </c>
      <c r="BG73" s="561"/>
      <c r="BH73" s="561">
        <f t="shared" si="15"/>
        <v>0</v>
      </c>
      <c r="BJ73" s="560">
        <f t="shared" si="3"/>
        <v>431</v>
      </c>
    </row>
    <row r="74" spans="1:62" x14ac:dyDescent="0.25">
      <c r="A74" s="560">
        <f t="shared" si="4"/>
        <v>432</v>
      </c>
      <c r="B74" s="622" t="s">
        <v>1566</v>
      </c>
      <c r="F74" s="573" t="s">
        <v>1532</v>
      </c>
      <c r="H74" s="564"/>
      <c r="J74" s="564"/>
      <c r="K74" s="561"/>
      <c r="L74" s="564"/>
      <c r="M74" s="561"/>
      <c r="N74" s="564"/>
      <c r="O74" s="561"/>
      <c r="R74" s="575" t="s">
        <v>1531</v>
      </c>
      <c r="T74" s="561">
        <v>0</v>
      </c>
      <c r="U74" s="561"/>
      <c r="V74" s="561">
        <f t="shared" si="5"/>
        <v>0</v>
      </c>
      <c r="W74" s="561"/>
      <c r="X74" s="561">
        <v>0</v>
      </c>
      <c r="Y74" s="561"/>
      <c r="Z74" s="561">
        <f t="shared" si="6"/>
        <v>0</v>
      </c>
      <c r="AA74" s="561"/>
      <c r="AB74" s="574" t="s">
        <v>1524</v>
      </c>
      <c r="AC74" s="561"/>
      <c r="AD74" s="561">
        <v>0</v>
      </c>
      <c r="AE74" s="561"/>
      <c r="AF74" s="564"/>
      <c r="AG74" s="561"/>
      <c r="AH74" s="561">
        <v>0</v>
      </c>
      <c r="AI74" s="561"/>
      <c r="AJ74" s="574" t="s">
        <v>1529</v>
      </c>
      <c r="AK74" s="561"/>
      <c r="AL74" s="563">
        <f t="shared" si="7"/>
        <v>0</v>
      </c>
      <c r="AM74" s="561"/>
      <c r="AN74" s="563">
        <f t="shared" si="8"/>
        <v>0</v>
      </c>
      <c r="AO74" s="561"/>
      <c r="AP74" s="563">
        <f t="shared" si="9"/>
        <v>0</v>
      </c>
      <c r="AQ74" s="561"/>
      <c r="AR74" s="561">
        <f t="shared" si="10"/>
        <v>0</v>
      </c>
      <c r="AT74" s="561">
        <v>0</v>
      </c>
      <c r="AU74" s="561"/>
      <c r="AV74" s="564"/>
      <c r="AW74" s="561"/>
      <c r="AX74" s="561">
        <v>0</v>
      </c>
      <c r="AY74" s="561"/>
      <c r="AZ74" s="563">
        <f t="shared" si="11"/>
        <v>0</v>
      </c>
      <c r="BA74" s="561"/>
      <c r="BB74" s="563">
        <f t="shared" si="12"/>
        <v>0</v>
      </c>
      <c r="BC74" s="561"/>
      <c r="BD74" s="563">
        <f t="shared" si="13"/>
        <v>0</v>
      </c>
      <c r="BE74" s="561"/>
      <c r="BF74" s="561">
        <f t="shared" si="14"/>
        <v>0</v>
      </c>
      <c r="BG74" s="561"/>
      <c r="BH74" s="561">
        <f t="shared" si="15"/>
        <v>0</v>
      </c>
      <c r="BJ74" s="560">
        <f t="shared" ref="BJ74:BJ99" si="16">A74</f>
        <v>432</v>
      </c>
    </row>
    <row r="75" spans="1:62" x14ac:dyDescent="0.25">
      <c r="A75" s="560">
        <f t="shared" ref="A75:A99" si="17">A74+1</f>
        <v>433</v>
      </c>
      <c r="B75" s="622" t="s">
        <v>1565</v>
      </c>
      <c r="F75" s="573" t="s">
        <v>1532</v>
      </c>
      <c r="H75" s="564"/>
      <c r="J75" s="564"/>
      <c r="K75" s="561"/>
      <c r="L75" s="564"/>
      <c r="M75" s="561"/>
      <c r="N75" s="564"/>
      <c r="O75" s="561"/>
      <c r="R75" s="575" t="s">
        <v>1531</v>
      </c>
      <c r="T75" s="561">
        <v>0</v>
      </c>
      <c r="U75" s="561"/>
      <c r="V75" s="561">
        <f t="shared" ref="V75:V99" si="18">N75</f>
        <v>0</v>
      </c>
      <c r="W75" s="561"/>
      <c r="X75" s="561">
        <v>0</v>
      </c>
      <c r="Y75" s="561"/>
      <c r="Z75" s="561">
        <f t="shared" ref="Z75:Z99" si="19">SUM(T75:X75)</f>
        <v>0</v>
      </c>
      <c r="AA75" s="561"/>
      <c r="AB75" s="574" t="s">
        <v>1524</v>
      </c>
      <c r="AC75" s="561"/>
      <c r="AD75" s="561">
        <v>0</v>
      </c>
      <c r="AE75" s="561"/>
      <c r="AF75" s="564"/>
      <c r="AG75" s="561"/>
      <c r="AH75" s="561">
        <v>0</v>
      </c>
      <c r="AI75" s="561"/>
      <c r="AJ75" s="574" t="s">
        <v>1529</v>
      </c>
      <c r="AK75" s="561"/>
      <c r="AL75" s="563">
        <f t="shared" ref="AL75:AL99" si="20">+T75-AD75</f>
        <v>0</v>
      </c>
      <c r="AM75" s="561"/>
      <c r="AN75" s="563">
        <f t="shared" ref="AN75:AN99" si="21">+V75-AF75</f>
        <v>0</v>
      </c>
      <c r="AO75" s="561"/>
      <c r="AP75" s="563">
        <f t="shared" ref="AP75:AP99" si="22">+X75-AH75</f>
        <v>0</v>
      </c>
      <c r="AQ75" s="561"/>
      <c r="AR75" s="561">
        <f t="shared" ref="AR75:AR99" si="23">SUM(AL75:AP75)</f>
        <v>0</v>
      </c>
      <c r="AT75" s="561">
        <v>0</v>
      </c>
      <c r="AU75" s="561"/>
      <c r="AV75" s="564"/>
      <c r="AW75" s="561"/>
      <c r="AX75" s="561">
        <v>0</v>
      </c>
      <c r="AY75" s="561"/>
      <c r="AZ75" s="563">
        <f t="shared" ref="AZ75:AZ99" si="24">+AL75-AT75</f>
        <v>0</v>
      </c>
      <c r="BA75" s="561"/>
      <c r="BB75" s="563">
        <f t="shared" ref="BB75:BB99" si="25">+AN75-AV75</f>
        <v>0</v>
      </c>
      <c r="BC75" s="561"/>
      <c r="BD75" s="563">
        <f t="shared" ref="BD75:BD99" si="26">+AP75-AX75</f>
        <v>0</v>
      </c>
      <c r="BE75" s="561"/>
      <c r="BF75" s="561">
        <f t="shared" ref="BF75:BF99" si="27">SUM(AZ75:BD75)</f>
        <v>0</v>
      </c>
      <c r="BG75" s="561"/>
      <c r="BH75" s="561">
        <f t="shared" ref="BH75:BH99" si="28">+BF75*$BH$9</f>
        <v>0</v>
      </c>
      <c r="BJ75" s="560">
        <f t="shared" si="16"/>
        <v>433</v>
      </c>
    </row>
    <row r="76" spans="1:62" x14ac:dyDescent="0.25">
      <c r="A76" s="560">
        <f t="shared" si="17"/>
        <v>434</v>
      </c>
      <c r="B76" s="622" t="s">
        <v>1564</v>
      </c>
      <c r="F76" s="573" t="s">
        <v>1532</v>
      </c>
      <c r="H76" s="564"/>
      <c r="J76" s="564"/>
      <c r="K76" s="561"/>
      <c r="L76" s="564"/>
      <c r="M76" s="561"/>
      <c r="N76" s="564"/>
      <c r="O76" s="561"/>
      <c r="R76" s="575" t="s">
        <v>1531</v>
      </c>
      <c r="T76" s="561">
        <v>0</v>
      </c>
      <c r="U76" s="561"/>
      <c r="V76" s="561">
        <f t="shared" si="18"/>
        <v>0</v>
      </c>
      <c r="W76" s="561"/>
      <c r="X76" s="561">
        <v>0</v>
      </c>
      <c r="Y76" s="561"/>
      <c r="Z76" s="561">
        <f t="shared" si="19"/>
        <v>0</v>
      </c>
      <c r="AA76" s="561"/>
      <c r="AB76" s="574" t="s">
        <v>1524</v>
      </c>
      <c r="AC76" s="561"/>
      <c r="AD76" s="561">
        <v>0</v>
      </c>
      <c r="AE76" s="561"/>
      <c r="AF76" s="564"/>
      <c r="AG76" s="561"/>
      <c r="AH76" s="561">
        <v>0</v>
      </c>
      <c r="AI76" s="561"/>
      <c r="AJ76" s="574" t="s">
        <v>1529</v>
      </c>
      <c r="AK76" s="561"/>
      <c r="AL76" s="563">
        <f t="shared" si="20"/>
        <v>0</v>
      </c>
      <c r="AM76" s="561"/>
      <c r="AN76" s="563">
        <f t="shared" si="21"/>
        <v>0</v>
      </c>
      <c r="AO76" s="561"/>
      <c r="AP76" s="563">
        <f t="shared" si="22"/>
        <v>0</v>
      </c>
      <c r="AQ76" s="561"/>
      <c r="AR76" s="561">
        <f t="shared" si="23"/>
        <v>0</v>
      </c>
      <c r="AT76" s="561">
        <v>0</v>
      </c>
      <c r="AU76" s="561"/>
      <c r="AV76" s="564"/>
      <c r="AW76" s="561"/>
      <c r="AX76" s="561">
        <v>0</v>
      </c>
      <c r="AY76" s="561"/>
      <c r="AZ76" s="563">
        <f t="shared" si="24"/>
        <v>0</v>
      </c>
      <c r="BA76" s="561"/>
      <c r="BB76" s="563">
        <f t="shared" si="25"/>
        <v>0</v>
      </c>
      <c r="BC76" s="561"/>
      <c r="BD76" s="563">
        <f t="shared" si="26"/>
        <v>0</v>
      </c>
      <c r="BE76" s="561"/>
      <c r="BF76" s="561">
        <f t="shared" si="27"/>
        <v>0</v>
      </c>
      <c r="BG76" s="561"/>
      <c r="BH76" s="561">
        <f t="shared" si="28"/>
        <v>0</v>
      </c>
      <c r="BJ76" s="560">
        <f t="shared" si="16"/>
        <v>434</v>
      </c>
    </row>
    <row r="77" spans="1:62" x14ac:dyDescent="0.25">
      <c r="A77" s="560">
        <f t="shared" si="17"/>
        <v>435</v>
      </c>
      <c r="B77" s="622" t="s">
        <v>1563</v>
      </c>
      <c r="F77" s="573" t="s">
        <v>1532</v>
      </c>
      <c r="H77" s="564"/>
      <c r="J77" s="564"/>
      <c r="K77" s="561"/>
      <c r="L77" s="564"/>
      <c r="M77" s="561"/>
      <c r="N77" s="564"/>
      <c r="O77" s="561"/>
      <c r="R77" s="575" t="s">
        <v>1531</v>
      </c>
      <c r="T77" s="561">
        <v>0</v>
      </c>
      <c r="U77" s="561"/>
      <c r="V77" s="561">
        <f t="shared" si="18"/>
        <v>0</v>
      </c>
      <c r="W77" s="561"/>
      <c r="X77" s="561">
        <v>0</v>
      </c>
      <c r="Y77" s="561"/>
      <c r="Z77" s="561">
        <f t="shared" si="19"/>
        <v>0</v>
      </c>
      <c r="AA77" s="561"/>
      <c r="AB77" s="574" t="s">
        <v>1524</v>
      </c>
      <c r="AC77" s="561"/>
      <c r="AD77" s="561">
        <v>0</v>
      </c>
      <c r="AE77" s="561"/>
      <c r="AF77" s="564"/>
      <c r="AG77" s="561"/>
      <c r="AH77" s="561">
        <v>0</v>
      </c>
      <c r="AI77" s="561"/>
      <c r="AJ77" s="574" t="s">
        <v>1529</v>
      </c>
      <c r="AK77" s="561"/>
      <c r="AL77" s="563">
        <f t="shared" si="20"/>
        <v>0</v>
      </c>
      <c r="AM77" s="561"/>
      <c r="AN77" s="563">
        <f t="shared" si="21"/>
        <v>0</v>
      </c>
      <c r="AO77" s="561"/>
      <c r="AP77" s="563">
        <f t="shared" si="22"/>
        <v>0</v>
      </c>
      <c r="AQ77" s="561"/>
      <c r="AR77" s="561">
        <f t="shared" si="23"/>
        <v>0</v>
      </c>
      <c r="AT77" s="561">
        <v>0</v>
      </c>
      <c r="AU77" s="561"/>
      <c r="AV77" s="564"/>
      <c r="AW77" s="561"/>
      <c r="AX77" s="561">
        <v>0</v>
      </c>
      <c r="AY77" s="561"/>
      <c r="AZ77" s="563">
        <f t="shared" si="24"/>
        <v>0</v>
      </c>
      <c r="BA77" s="561"/>
      <c r="BB77" s="563">
        <f t="shared" si="25"/>
        <v>0</v>
      </c>
      <c r="BC77" s="561"/>
      <c r="BD77" s="563">
        <f t="shared" si="26"/>
        <v>0</v>
      </c>
      <c r="BE77" s="561"/>
      <c r="BF77" s="561">
        <f t="shared" si="27"/>
        <v>0</v>
      </c>
      <c r="BG77" s="561"/>
      <c r="BH77" s="561">
        <f t="shared" si="28"/>
        <v>0</v>
      </c>
      <c r="BJ77" s="560">
        <f t="shared" si="16"/>
        <v>435</v>
      </c>
    </row>
    <row r="78" spans="1:62" x14ac:dyDescent="0.25">
      <c r="A78" s="560">
        <f t="shared" si="17"/>
        <v>436</v>
      </c>
      <c r="B78" s="622" t="s">
        <v>1562</v>
      </c>
      <c r="F78" s="573" t="s">
        <v>1532</v>
      </c>
      <c r="H78" s="564"/>
      <c r="J78" s="564"/>
      <c r="K78" s="561"/>
      <c r="L78" s="564"/>
      <c r="M78" s="561"/>
      <c r="N78" s="564"/>
      <c r="O78" s="561"/>
      <c r="R78" s="575" t="s">
        <v>1531</v>
      </c>
      <c r="T78" s="561">
        <v>0</v>
      </c>
      <c r="U78" s="561"/>
      <c r="V78" s="561">
        <f t="shared" si="18"/>
        <v>0</v>
      </c>
      <c r="W78" s="561"/>
      <c r="X78" s="561">
        <v>0</v>
      </c>
      <c r="Y78" s="561"/>
      <c r="Z78" s="561">
        <f t="shared" si="19"/>
        <v>0</v>
      </c>
      <c r="AA78" s="561"/>
      <c r="AB78" s="574" t="s">
        <v>1524</v>
      </c>
      <c r="AC78" s="561"/>
      <c r="AD78" s="561">
        <v>0</v>
      </c>
      <c r="AE78" s="561"/>
      <c r="AF78" s="564"/>
      <c r="AG78" s="561"/>
      <c r="AH78" s="561">
        <v>0</v>
      </c>
      <c r="AI78" s="561"/>
      <c r="AJ78" s="574" t="s">
        <v>1529</v>
      </c>
      <c r="AK78" s="561"/>
      <c r="AL78" s="563">
        <f t="shared" si="20"/>
        <v>0</v>
      </c>
      <c r="AM78" s="561"/>
      <c r="AN78" s="563">
        <f t="shared" si="21"/>
        <v>0</v>
      </c>
      <c r="AO78" s="561"/>
      <c r="AP78" s="563">
        <f t="shared" si="22"/>
        <v>0</v>
      </c>
      <c r="AQ78" s="561"/>
      <c r="AR78" s="561">
        <f t="shared" si="23"/>
        <v>0</v>
      </c>
      <c r="AT78" s="561">
        <v>0</v>
      </c>
      <c r="AU78" s="561"/>
      <c r="AV78" s="564"/>
      <c r="AW78" s="561"/>
      <c r="AX78" s="561">
        <v>0</v>
      </c>
      <c r="AY78" s="561"/>
      <c r="AZ78" s="563">
        <f t="shared" si="24"/>
        <v>0</v>
      </c>
      <c r="BA78" s="561"/>
      <c r="BB78" s="563">
        <f t="shared" si="25"/>
        <v>0</v>
      </c>
      <c r="BC78" s="561"/>
      <c r="BD78" s="563">
        <f t="shared" si="26"/>
        <v>0</v>
      </c>
      <c r="BE78" s="561"/>
      <c r="BF78" s="561">
        <f t="shared" si="27"/>
        <v>0</v>
      </c>
      <c r="BG78" s="561"/>
      <c r="BH78" s="561">
        <f t="shared" si="28"/>
        <v>0</v>
      </c>
      <c r="BJ78" s="560">
        <f t="shared" si="16"/>
        <v>436</v>
      </c>
    </row>
    <row r="79" spans="1:62" x14ac:dyDescent="0.25">
      <c r="A79" s="560">
        <f t="shared" si="17"/>
        <v>437</v>
      </c>
      <c r="B79" s="622" t="s">
        <v>1561</v>
      </c>
      <c r="F79" s="573" t="s">
        <v>1532</v>
      </c>
      <c r="H79" s="564"/>
      <c r="J79" s="564"/>
      <c r="K79" s="561"/>
      <c r="L79" s="564"/>
      <c r="M79" s="561"/>
      <c r="N79" s="564"/>
      <c r="O79" s="561"/>
      <c r="R79" s="575" t="s">
        <v>1531</v>
      </c>
      <c r="T79" s="561">
        <v>0</v>
      </c>
      <c r="U79" s="561"/>
      <c r="V79" s="561">
        <f t="shared" si="18"/>
        <v>0</v>
      </c>
      <c r="W79" s="561"/>
      <c r="X79" s="561">
        <v>0</v>
      </c>
      <c r="Y79" s="561"/>
      <c r="Z79" s="561">
        <f t="shared" si="19"/>
        <v>0</v>
      </c>
      <c r="AA79" s="561"/>
      <c r="AB79" s="574" t="s">
        <v>1524</v>
      </c>
      <c r="AC79" s="561"/>
      <c r="AD79" s="561">
        <v>0</v>
      </c>
      <c r="AE79" s="561"/>
      <c r="AF79" s="564"/>
      <c r="AG79" s="561"/>
      <c r="AH79" s="561">
        <v>0</v>
      </c>
      <c r="AI79" s="561"/>
      <c r="AJ79" s="574" t="s">
        <v>1529</v>
      </c>
      <c r="AK79" s="561"/>
      <c r="AL79" s="563">
        <f t="shared" si="20"/>
        <v>0</v>
      </c>
      <c r="AM79" s="561"/>
      <c r="AN79" s="563">
        <f t="shared" si="21"/>
        <v>0</v>
      </c>
      <c r="AO79" s="561"/>
      <c r="AP79" s="563">
        <f t="shared" si="22"/>
        <v>0</v>
      </c>
      <c r="AQ79" s="561"/>
      <c r="AR79" s="561">
        <f t="shared" si="23"/>
        <v>0</v>
      </c>
      <c r="AT79" s="561">
        <v>0</v>
      </c>
      <c r="AU79" s="561"/>
      <c r="AV79" s="564"/>
      <c r="AW79" s="561"/>
      <c r="AX79" s="561">
        <v>0</v>
      </c>
      <c r="AY79" s="561"/>
      <c r="AZ79" s="563">
        <f t="shared" si="24"/>
        <v>0</v>
      </c>
      <c r="BA79" s="561"/>
      <c r="BB79" s="563">
        <f t="shared" si="25"/>
        <v>0</v>
      </c>
      <c r="BC79" s="561"/>
      <c r="BD79" s="563">
        <f t="shared" si="26"/>
        <v>0</v>
      </c>
      <c r="BE79" s="561"/>
      <c r="BF79" s="561">
        <f t="shared" si="27"/>
        <v>0</v>
      </c>
      <c r="BG79" s="561"/>
      <c r="BH79" s="561">
        <f t="shared" si="28"/>
        <v>0</v>
      </c>
      <c r="BJ79" s="560">
        <f t="shared" si="16"/>
        <v>437</v>
      </c>
    </row>
    <row r="80" spans="1:62" x14ac:dyDescent="0.25">
      <c r="A80" s="560">
        <f t="shared" si="17"/>
        <v>438</v>
      </c>
      <c r="B80" s="622" t="s">
        <v>1560</v>
      </c>
      <c r="F80" s="573" t="s">
        <v>1532</v>
      </c>
      <c r="H80" s="564"/>
      <c r="J80" s="564"/>
      <c r="K80" s="561"/>
      <c r="L80" s="564"/>
      <c r="M80" s="561"/>
      <c r="N80" s="564"/>
      <c r="O80" s="561"/>
      <c r="R80" s="575" t="s">
        <v>1531</v>
      </c>
      <c r="T80" s="561">
        <v>0</v>
      </c>
      <c r="U80" s="561"/>
      <c r="V80" s="561">
        <f t="shared" si="18"/>
        <v>0</v>
      </c>
      <c r="W80" s="561"/>
      <c r="X80" s="561">
        <v>0</v>
      </c>
      <c r="Y80" s="561"/>
      <c r="Z80" s="561">
        <f t="shared" si="19"/>
        <v>0</v>
      </c>
      <c r="AA80" s="561"/>
      <c r="AB80" s="574" t="s">
        <v>1524</v>
      </c>
      <c r="AC80" s="561"/>
      <c r="AD80" s="561">
        <v>0</v>
      </c>
      <c r="AE80" s="561"/>
      <c r="AF80" s="564"/>
      <c r="AG80" s="561"/>
      <c r="AH80" s="561">
        <v>0</v>
      </c>
      <c r="AI80" s="561"/>
      <c r="AJ80" s="574" t="s">
        <v>1529</v>
      </c>
      <c r="AK80" s="561"/>
      <c r="AL80" s="563">
        <f t="shared" si="20"/>
        <v>0</v>
      </c>
      <c r="AM80" s="561"/>
      <c r="AN80" s="563">
        <f t="shared" si="21"/>
        <v>0</v>
      </c>
      <c r="AO80" s="561"/>
      <c r="AP80" s="563">
        <f t="shared" si="22"/>
        <v>0</v>
      </c>
      <c r="AQ80" s="561"/>
      <c r="AR80" s="561">
        <f t="shared" si="23"/>
        <v>0</v>
      </c>
      <c r="AT80" s="561">
        <v>0</v>
      </c>
      <c r="AU80" s="561"/>
      <c r="AV80" s="564"/>
      <c r="AW80" s="561"/>
      <c r="AX80" s="561">
        <v>0</v>
      </c>
      <c r="AY80" s="561"/>
      <c r="AZ80" s="563">
        <f t="shared" si="24"/>
        <v>0</v>
      </c>
      <c r="BA80" s="561"/>
      <c r="BB80" s="563">
        <f t="shared" si="25"/>
        <v>0</v>
      </c>
      <c r="BC80" s="561"/>
      <c r="BD80" s="563">
        <f t="shared" si="26"/>
        <v>0</v>
      </c>
      <c r="BE80" s="561"/>
      <c r="BF80" s="561">
        <f t="shared" si="27"/>
        <v>0</v>
      </c>
      <c r="BG80" s="561"/>
      <c r="BH80" s="561">
        <f t="shared" si="28"/>
        <v>0</v>
      </c>
      <c r="BJ80" s="560">
        <f t="shared" si="16"/>
        <v>438</v>
      </c>
    </row>
    <row r="81" spans="1:62" x14ac:dyDescent="0.25">
      <c r="A81" s="560">
        <f t="shared" si="17"/>
        <v>439</v>
      </c>
      <c r="B81" s="622" t="s">
        <v>1559</v>
      </c>
      <c r="F81" s="573" t="s">
        <v>1532</v>
      </c>
      <c r="H81" s="564"/>
      <c r="J81" s="564"/>
      <c r="K81" s="561"/>
      <c r="L81" s="564"/>
      <c r="M81" s="561"/>
      <c r="N81" s="564"/>
      <c r="O81" s="561"/>
      <c r="R81" s="575" t="s">
        <v>1531</v>
      </c>
      <c r="T81" s="561">
        <v>0</v>
      </c>
      <c r="U81" s="561"/>
      <c r="V81" s="561">
        <f t="shared" si="18"/>
        <v>0</v>
      </c>
      <c r="W81" s="561"/>
      <c r="X81" s="561">
        <v>0</v>
      </c>
      <c r="Y81" s="561"/>
      <c r="Z81" s="561">
        <f t="shared" si="19"/>
        <v>0</v>
      </c>
      <c r="AA81" s="561"/>
      <c r="AB81" s="574" t="s">
        <v>1524</v>
      </c>
      <c r="AC81" s="561"/>
      <c r="AD81" s="561">
        <v>0</v>
      </c>
      <c r="AE81" s="561"/>
      <c r="AF81" s="564"/>
      <c r="AG81" s="561"/>
      <c r="AH81" s="561">
        <v>0</v>
      </c>
      <c r="AI81" s="561"/>
      <c r="AJ81" s="574" t="s">
        <v>1529</v>
      </c>
      <c r="AK81" s="561"/>
      <c r="AL81" s="563">
        <f t="shared" si="20"/>
        <v>0</v>
      </c>
      <c r="AM81" s="561"/>
      <c r="AN81" s="563">
        <f t="shared" si="21"/>
        <v>0</v>
      </c>
      <c r="AO81" s="561"/>
      <c r="AP81" s="563">
        <f t="shared" si="22"/>
        <v>0</v>
      </c>
      <c r="AQ81" s="561"/>
      <c r="AR81" s="561">
        <f t="shared" si="23"/>
        <v>0</v>
      </c>
      <c r="AT81" s="561">
        <v>0</v>
      </c>
      <c r="AU81" s="561"/>
      <c r="AV81" s="564"/>
      <c r="AW81" s="561"/>
      <c r="AX81" s="561">
        <v>0</v>
      </c>
      <c r="AY81" s="561"/>
      <c r="AZ81" s="563">
        <f t="shared" si="24"/>
        <v>0</v>
      </c>
      <c r="BA81" s="561"/>
      <c r="BB81" s="563">
        <f t="shared" si="25"/>
        <v>0</v>
      </c>
      <c r="BC81" s="561"/>
      <c r="BD81" s="563">
        <f t="shared" si="26"/>
        <v>0</v>
      </c>
      <c r="BE81" s="561"/>
      <c r="BF81" s="561">
        <f t="shared" si="27"/>
        <v>0</v>
      </c>
      <c r="BG81" s="561"/>
      <c r="BH81" s="561">
        <f t="shared" si="28"/>
        <v>0</v>
      </c>
      <c r="BJ81" s="560">
        <f t="shared" si="16"/>
        <v>439</v>
      </c>
    </row>
    <row r="82" spans="1:62" x14ac:dyDescent="0.25">
      <c r="A82" s="560">
        <f t="shared" si="17"/>
        <v>440</v>
      </c>
      <c r="B82" s="622" t="s">
        <v>1558</v>
      </c>
      <c r="F82" s="573" t="s">
        <v>1532</v>
      </c>
      <c r="H82" s="564"/>
      <c r="J82" s="564"/>
      <c r="K82" s="561"/>
      <c r="L82" s="564"/>
      <c r="M82" s="561"/>
      <c r="N82" s="564"/>
      <c r="O82" s="561"/>
      <c r="R82" s="575" t="s">
        <v>1531</v>
      </c>
      <c r="T82" s="561">
        <v>0</v>
      </c>
      <c r="U82" s="561"/>
      <c r="V82" s="561">
        <f t="shared" si="18"/>
        <v>0</v>
      </c>
      <c r="W82" s="561"/>
      <c r="X82" s="561">
        <v>0</v>
      </c>
      <c r="Y82" s="561"/>
      <c r="Z82" s="561">
        <f t="shared" si="19"/>
        <v>0</v>
      </c>
      <c r="AA82" s="561"/>
      <c r="AB82" s="574" t="s">
        <v>1524</v>
      </c>
      <c r="AC82" s="561"/>
      <c r="AD82" s="561">
        <v>0</v>
      </c>
      <c r="AE82" s="561"/>
      <c r="AF82" s="564"/>
      <c r="AG82" s="561"/>
      <c r="AH82" s="561">
        <v>0</v>
      </c>
      <c r="AI82" s="561"/>
      <c r="AJ82" s="574" t="s">
        <v>1529</v>
      </c>
      <c r="AK82" s="561"/>
      <c r="AL82" s="563">
        <f t="shared" si="20"/>
        <v>0</v>
      </c>
      <c r="AM82" s="561"/>
      <c r="AN82" s="563">
        <f t="shared" si="21"/>
        <v>0</v>
      </c>
      <c r="AO82" s="561"/>
      <c r="AP82" s="563">
        <f t="shared" si="22"/>
        <v>0</v>
      </c>
      <c r="AQ82" s="561"/>
      <c r="AR82" s="561">
        <f t="shared" si="23"/>
        <v>0</v>
      </c>
      <c r="AT82" s="561">
        <v>0</v>
      </c>
      <c r="AU82" s="561"/>
      <c r="AV82" s="564"/>
      <c r="AW82" s="561"/>
      <c r="AX82" s="561">
        <v>0</v>
      </c>
      <c r="AY82" s="561"/>
      <c r="AZ82" s="563">
        <f t="shared" si="24"/>
        <v>0</v>
      </c>
      <c r="BA82" s="561"/>
      <c r="BB82" s="563">
        <f t="shared" si="25"/>
        <v>0</v>
      </c>
      <c r="BC82" s="561"/>
      <c r="BD82" s="563">
        <f t="shared" si="26"/>
        <v>0</v>
      </c>
      <c r="BE82" s="561"/>
      <c r="BF82" s="561">
        <f t="shared" si="27"/>
        <v>0</v>
      </c>
      <c r="BG82" s="561"/>
      <c r="BH82" s="561">
        <f t="shared" si="28"/>
        <v>0</v>
      </c>
      <c r="BJ82" s="560">
        <f t="shared" si="16"/>
        <v>440</v>
      </c>
    </row>
    <row r="83" spans="1:62" x14ac:dyDescent="0.25">
      <c r="A83" s="560">
        <f t="shared" si="17"/>
        <v>441</v>
      </c>
      <c r="B83" s="622" t="s">
        <v>1557</v>
      </c>
      <c r="F83" s="573" t="s">
        <v>1532</v>
      </c>
      <c r="H83" s="564"/>
      <c r="J83" s="564"/>
      <c r="K83" s="561"/>
      <c r="L83" s="564"/>
      <c r="M83" s="561"/>
      <c r="N83" s="564"/>
      <c r="O83" s="561"/>
      <c r="R83" s="575" t="s">
        <v>1531</v>
      </c>
      <c r="T83" s="561">
        <v>0</v>
      </c>
      <c r="U83" s="561"/>
      <c r="V83" s="561">
        <f t="shared" si="18"/>
        <v>0</v>
      </c>
      <c r="W83" s="561"/>
      <c r="X83" s="561">
        <v>0</v>
      </c>
      <c r="Y83" s="561"/>
      <c r="Z83" s="561">
        <f t="shared" si="19"/>
        <v>0</v>
      </c>
      <c r="AA83" s="561"/>
      <c r="AB83" s="574" t="s">
        <v>1524</v>
      </c>
      <c r="AC83" s="561"/>
      <c r="AD83" s="561">
        <v>0</v>
      </c>
      <c r="AE83" s="561"/>
      <c r="AF83" s="564"/>
      <c r="AG83" s="561"/>
      <c r="AH83" s="561">
        <v>0</v>
      </c>
      <c r="AI83" s="561"/>
      <c r="AJ83" s="574" t="s">
        <v>1529</v>
      </c>
      <c r="AK83" s="561"/>
      <c r="AL83" s="563">
        <f t="shared" si="20"/>
        <v>0</v>
      </c>
      <c r="AM83" s="561"/>
      <c r="AN83" s="563">
        <f t="shared" si="21"/>
        <v>0</v>
      </c>
      <c r="AO83" s="561"/>
      <c r="AP83" s="563">
        <f t="shared" si="22"/>
        <v>0</v>
      </c>
      <c r="AQ83" s="561"/>
      <c r="AR83" s="561">
        <f t="shared" si="23"/>
        <v>0</v>
      </c>
      <c r="AT83" s="561">
        <v>0</v>
      </c>
      <c r="AU83" s="561"/>
      <c r="AV83" s="564"/>
      <c r="AW83" s="561"/>
      <c r="AX83" s="561">
        <v>0</v>
      </c>
      <c r="AY83" s="561"/>
      <c r="AZ83" s="563">
        <f t="shared" si="24"/>
        <v>0</v>
      </c>
      <c r="BA83" s="561"/>
      <c r="BB83" s="563">
        <f t="shared" si="25"/>
        <v>0</v>
      </c>
      <c r="BC83" s="561"/>
      <c r="BD83" s="563">
        <f t="shared" si="26"/>
        <v>0</v>
      </c>
      <c r="BE83" s="561"/>
      <c r="BF83" s="561">
        <f t="shared" si="27"/>
        <v>0</v>
      </c>
      <c r="BG83" s="561"/>
      <c r="BH83" s="561">
        <f t="shared" si="28"/>
        <v>0</v>
      </c>
      <c r="BJ83" s="560">
        <f t="shared" si="16"/>
        <v>441</v>
      </c>
    </row>
    <row r="84" spans="1:62" x14ac:dyDescent="0.25">
      <c r="A84" s="560">
        <f t="shared" si="17"/>
        <v>442</v>
      </c>
      <c r="B84" s="622" t="s">
        <v>1556</v>
      </c>
      <c r="F84" s="573" t="s">
        <v>1532</v>
      </c>
      <c r="H84" s="564"/>
      <c r="J84" s="564"/>
      <c r="K84" s="561"/>
      <c r="L84" s="564"/>
      <c r="M84" s="561"/>
      <c r="N84" s="564"/>
      <c r="O84" s="561"/>
      <c r="R84" s="575" t="s">
        <v>1531</v>
      </c>
      <c r="T84" s="561">
        <v>0</v>
      </c>
      <c r="U84" s="561"/>
      <c r="V84" s="561">
        <f t="shared" si="18"/>
        <v>0</v>
      </c>
      <c r="W84" s="561"/>
      <c r="X84" s="561">
        <v>0</v>
      </c>
      <c r="Y84" s="561"/>
      <c r="Z84" s="561">
        <f t="shared" si="19"/>
        <v>0</v>
      </c>
      <c r="AA84" s="561"/>
      <c r="AB84" s="574" t="s">
        <v>1524</v>
      </c>
      <c r="AC84" s="561"/>
      <c r="AD84" s="561">
        <v>0</v>
      </c>
      <c r="AE84" s="561"/>
      <c r="AF84" s="564"/>
      <c r="AG84" s="561"/>
      <c r="AH84" s="561">
        <v>0</v>
      </c>
      <c r="AI84" s="561"/>
      <c r="AJ84" s="574" t="s">
        <v>1529</v>
      </c>
      <c r="AK84" s="561"/>
      <c r="AL84" s="563">
        <f t="shared" si="20"/>
        <v>0</v>
      </c>
      <c r="AM84" s="561"/>
      <c r="AN84" s="563">
        <f t="shared" si="21"/>
        <v>0</v>
      </c>
      <c r="AO84" s="561"/>
      <c r="AP84" s="563">
        <f t="shared" si="22"/>
        <v>0</v>
      </c>
      <c r="AQ84" s="561"/>
      <c r="AR84" s="561">
        <f t="shared" si="23"/>
        <v>0</v>
      </c>
      <c r="AT84" s="561">
        <v>0</v>
      </c>
      <c r="AU84" s="561"/>
      <c r="AV84" s="564"/>
      <c r="AW84" s="561"/>
      <c r="AX84" s="561">
        <v>0</v>
      </c>
      <c r="AY84" s="561"/>
      <c r="AZ84" s="563">
        <f t="shared" si="24"/>
        <v>0</v>
      </c>
      <c r="BA84" s="561"/>
      <c r="BB84" s="563">
        <f t="shared" si="25"/>
        <v>0</v>
      </c>
      <c r="BC84" s="561"/>
      <c r="BD84" s="563">
        <f t="shared" si="26"/>
        <v>0</v>
      </c>
      <c r="BE84" s="561"/>
      <c r="BF84" s="561">
        <f t="shared" si="27"/>
        <v>0</v>
      </c>
      <c r="BG84" s="561"/>
      <c r="BH84" s="561">
        <f t="shared" si="28"/>
        <v>0</v>
      </c>
      <c r="BJ84" s="560">
        <f t="shared" si="16"/>
        <v>442</v>
      </c>
    </row>
    <row r="85" spans="1:62" x14ac:dyDescent="0.25">
      <c r="A85" s="560">
        <f t="shared" si="17"/>
        <v>443</v>
      </c>
      <c r="B85" s="622" t="s">
        <v>1555</v>
      </c>
      <c r="F85" s="573" t="s">
        <v>1532</v>
      </c>
      <c r="H85" s="564"/>
      <c r="J85" s="564"/>
      <c r="K85" s="561"/>
      <c r="L85" s="564"/>
      <c r="M85" s="561"/>
      <c r="N85" s="564"/>
      <c r="O85" s="561"/>
      <c r="R85" s="575" t="s">
        <v>1531</v>
      </c>
      <c r="T85" s="561">
        <v>0</v>
      </c>
      <c r="U85" s="561"/>
      <c r="V85" s="561">
        <f t="shared" si="18"/>
        <v>0</v>
      </c>
      <c r="W85" s="561"/>
      <c r="X85" s="561">
        <v>0</v>
      </c>
      <c r="Y85" s="561"/>
      <c r="Z85" s="561">
        <f t="shared" si="19"/>
        <v>0</v>
      </c>
      <c r="AA85" s="561"/>
      <c r="AB85" s="574" t="s">
        <v>1524</v>
      </c>
      <c r="AC85" s="561"/>
      <c r="AD85" s="561">
        <v>0</v>
      </c>
      <c r="AE85" s="561"/>
      <c r="AF85" s="564"/>
      <c r="AG85" s="561"/>
      <c r="AH85" s="561">
        <v>0</v>
      </c>
      <c r="AI85" s="561"/>
      <c r="AJ85" s="574" t="s">
        <v>1529</v>
      </c>
      <c r="AK85" s="561"/>
      <c r="AL85" s="563">
        <f t="shared" si="20"/>
        <v>0</v>
      </c>
      <c r="AM85" s="561"/>
      <c r="AN85" s="563">
        <f t="shared" si="21"/>
        <v>0</v>
      </c>
      <c r="AO85" s="561"/>
      <c r="AP85" s="563">
        <f t="shared" si="22"/>
        <v>0</v>
      </c>
      <c r="AQ85" s="561"/>
      <c r="AR85" s="561">
        <f t="shared" si="23"/>
        <v>0</v>
      </c>
      <c r="AT85" s="561">
        <v>0</v>
      </c>
      <c r="AU85" s="561"/>
      <c r="AV85" s="564"/>
      <c r="AW85" s="561"/>
      <c r="AX85" s="561">
        <v>0</v>
      </c>
      <c r="AY85" s="561"/>
      <c r="AZ85" s="563">
        <f t="shared" si="24"/>
        <v>0</v>
      </c>
      <c r="BA85" s="561"/>
      <c r="BB85" s="563">
        <f t="shared" si="25"/>
        <v>0</v>
      </c>
      <c r="BC85" s="561"/>
      <c r="BD85" s="563">
        <f t="shared" si="26"/>
        <v>0</v>
      </c>
      <c r="BE85" s="561"/>
      <c r="BF85" s="561">
        <f t="shared" si="27"/>
        <v>0</v>
      </c>
      <c r="BG85" s="561"/>
      <c r="BH85" s="561">
        <f t="shared" si="28"/>
        <v>0</v>
      </c>
      <c r="BJ85" s="560">
        <f t="shared" si="16"/>
        <v>443</v>
      </c>
    </row>
    <row r="86" spans="1:62" x14ac:dyDescent="0.25">
      <c r="A86" s="560">
        <f t="shared" si="17"/>
        <v>444</v>
      </c>
      <c r="B86" s="622" t="s">
        <v>1554</v>
      </c>
      <c r="F86" s="573" t="s">
        <v>1532</v>
      </c>
      <c r="H86" s="564"/>
      <c r="J86" s="564"/>
      <c r="K86" s="561"/>
      <c r="L86" s="564"/>
      <c r="M86" s="561"/>
      <c r="N86" s="564"/>
      <c r="O86" s="561"/>
      <c r="R86" s="575" t="s">
        <v>1531</v>
      </c>
      <c r="T86" s="561">
        <v>0</v>
      </c>
      <c r="U86" s="561"/>
      <c r="V86" s="561">
        <f t="shared" si="18"/>
        <v>0</v>
      </c>
      <c r="W86" s="561"/>
      <c r="X86" s="561">
        <v>0</v>
      </c>
      <c r="Y86" s="561"/>
      <c r="Z86" s="561">
        <f t="shared" si="19"/>
        <v>0</v>
      </c>
      <c r="AA86" s="561"/>
      <c r="AB86" s="574" t="s">
        <v>1524</v>
      </c>
      <c r="AC86" s="561"/>
      <c r="AD86" s="561">
        <v>0</v>
      </c>
      <c r="AE86" s="561"/>
      <c r="AF86" s="564"/>
      <c r="AG86" s="561"/>
      <c r="AH86" s="561">
        <v>0</v>
      </c>
      <c r="AI86" s="561"/>
      <c r="AJ86" s="574" t="s">
        <v>1529</v>
      </c>
      <c r="AK86" s="561"/>
      <c r="AL86" s="563">
        <f t="shared" si="20"/>
        <v>0</v>
      </c>
      <c r="AM86" s="561"/>
      <c r="AN86" s="563">
        <f t="shared" si="21"/>
        <v>0</v>
      </c>
      <c r="AO86" s="561"/>
      <c r="AP86" s="563">
        <f t="shared" si="22"/>
        <v>0</v>
      </c>
      <c r="AQ86" s="561"/>
      <c r="AR86" s="561">
        <f t="shared" si="23"/>
        <v>0</v>
      </c>
      <c r="AT86" s="561">
        <v>0</v>
      </c>
      <c r="AU86" s="561"/>
      <c r="AV86" s="564"/>
      <c r="AW86" s="561"/>
      <c r="AX86" s="561">
        <v>0</v>
      </c>
      <c r="AY86" s="561"/>
      <c r="AZ86" s="563">
        <f t="shared" si="24"/>
        <v>0</v>
      </c>
      <c r="BA86" s="561"/>
      <c r="BB86" s="563">
        <f t="shared" si="25"/>
        <v>0</v>
      </c>
      <c r="BC86" s="561"/>
      <c r="BD86" s="563">
        <f t="shared" si="26"/>
        <v>0</v>
      </c>
      <c r="BE86" s="561"/>
      <c r="BF86" s="561">
        <f t="shared" si="27"/>
        <v>0</v>
      </c>
      <c r="BG86" s="561"/>
      <c r="BH86" s="561">
        <f t="shared" si="28"/>
        <v>0</v>
      </c>
      <c r="BJ86" s="560">
        <f t="shared" si="16"/>
        <v>444</v>
      </c>
    </row>
    <row r="87" spans="1:62" x14ac:dyDescent="0.25">
      <c r="A87" s="560">
        <f t="shared" si="17"/>
        <v>445</v>
      </c>
      <c r="B87" s="622" t="s">
        <v>1553</v>
      </c>
      <c r="F87" s="573" t="s">
        <v>1532</v>
      </c>
      <c r="H87" s="564"/>
      <c r="J87" s="564"/>
      <c r="K87" s="561"/>
      <c r="L87" s="564"/>
      <c r="M87" s="561"/>
      <c r="N87" s="564"/>
      <c r="O87" s="561"/>
      <c r="R87" s="575" t="s">
        <v>1531</v>
      </c>
      <c r="T87" s="561">
        <v>0</v>
      </c>
      <c r="U87" s="561"/>
      <c r="V87" s="561">
        <f t="shared" si="18"/>
        <v>0</v>
      </c>
      <c r="W87" s="561"/>
      <c r="X87" s="561">
        <v>0</v>
      </c>
      <c r="Y87" s="561"/>
      <c r="Z87" s="561">
        <f t="shared" si="19"/>
        <v>0</v>
      </c>
      <c r="AA87" s="561"/>
      <c r="AB87" s="574" t="s">
        <v>1524</v>
      </c>
      <c r="AC87" s="561"/>
      <c r="AD87" s="561">
        <v>0</v>
      </c>
      <c r="AE87" s="561"/>
      <c r="AF87" s="564"/>
      <c r="AG87" s="561"/>
      <c r="AH87" s="561">
        <v>0</v>
      </c>
      <c r="AI87" s="561"/>
      <c r="AJ87" s="574" t="s">
        <v>1529</v>
      </c>
      <c r="AK87" s="561"/>
      <c r="AL87" s="563">
        <f t="shared" si="20"/>
        <v>0</v>
      </c>
      <c r="AM87" s="561"/>
      <c r="AN87" s="563">
        <f t="shared" si="21"/>
        <v>0</v>
      </c>
      <c r="AO87" s="561"/>
      <c r="AP87" s="563">
        <f t="shared" si="22"/>
        <v>0</v>
      </c>
      <c r="AQ87" s="561"/>
      <c r="AR87" s="561">
        <f t="shared" si="23"/>
        <v>0</v>
      </c>
      <c r="AT87" s="561">
        <v>0</v>
      </c>
      <c r="AU87" s="561"/>
      <c r="AV87" s="564"/>
      <c r="AW87" s="561"/>
      <c r="AX87" s="561">
        <v>0</v>
      </c>
      <c r="AY87" s="561"/>
      <c r="AZ87" s="563">
        <f t="shared" si="24"/>
        <v>0</v>
      </c>
      <c r="BA87" s="561"/>
      <c r="BB87" s="563">
        <f t="shared" si="25"/>
        <v>0</v>
      </c>
      <c r="BC87" s="561"/>
      <c r="BD87" s="563">
        <f t="shared" si="26"/>
        <v>0</v>
      </c>
      <c r="BE87" s="561"/>
      <c r="BF87" s="561">
        <f t="shared" si="27"/>
        <v>0</v>
      </c>
      <c r="BG87" s="561"/>
      <c r="BH87" s="561">
        <f t="shared" si="28"/>
        <v>0</v>
      </c>
      <c r="BJ87" s="560">
        <f t="shared" si="16"/>
        <v>445</v>
      </c>
    </row>
    <row r="88" spans="1:62" x14ac:dyDescent="0.25">
      <c r="A88" s="560">
        <f t="shared" si="17"/>
        <v>446</v>
      </c>
      <c r="B88" s="622" t="s">
        <v>1552</v>
      </c>
      <c r="F88" s="573" t="s">
        <v>1532</v>
      </c>
      <c r="H88" s="564"/>
      <c r="J88" s="564"/>
      <c r="K88" s="561"/>
      <c r="L88" s="564"/>
      <c r="M88" s="561"/>
      <c r="N88" s="564"/>
      <c r="O88" s="561"/>
      <c r="R88" s="575" t="s">
        <v>1531</v>
      </c>
      <c r="T88" s="561">
        <v>0</v>
      </c>
      <c r="U88" s="561"/>
      <c r="V88" s="561">
        <f t="shared" si="18"/>
        <v>0</v>
      </c>
      <c r="W88" s="561"/>
      <c r="X88" s="561">
        <v>0</v>
      </c>
      <c r="Y88" s="561"/>
      <c r="Z88" s="561">
        <f t="shared" si="19"/>
        <v>0</v>
      </c>
      <c r="AA88" s="561"/>
      <c r="AB88" s="574" t="s">
        <v>1524</v>
      </c>
      <c r="AC88" s="561"/>
      <c r="AD88" s="561">
        <v>0</v>
      </c>
      <c r="AE88" s="561"/>
      <c r="AF88" s="564"/>
      <c r="AG88" s="561"/>
      <c r="AH88" s="561">
        <v>0</v>
      </c>
      <c r="AI88" s="561"/>
      <c r="AJ88" s="574" t="s">
        <v>1529</v>
      </c>
      <c r="AK88" s="561"/>
      <c r="AL88" s="563">
        <f t="shared" si="20"/>
        <v>0</v>
      </c>
      <c r="AM88" s="561"/>
      <c r="AN88" s="563">
        <f t="shared" si="21"/>
        <v>0</v>
      </c>
      <c r="AO88" s="561"/>
      <c r="AP88" s="563">
        <f t="shared" si="22"/>
        <v>0</v>
      </c>
      <c r="AQ88" s="561"/>
      <c r="AR88" s="561">
        <f t="shared" si="23"/>
        <v>0</v>
      </c>
      <c r="AT88" s="561">
        <v>0</v>
      </c>
      <c r="AU88" s="561"/>
      <c r="AV88" s="564"/>
      <c r="AW88" s="561"/>
      <c r="AX88" s="561">
        <v>0</v>
      </c>
      <c r="AY88" s="561"/>
      <c r="AZ88" s="563">
        <f t="shared" si="24"/>
        <v>0</v>
      </c>
      <c r="BA88" s="561"/>
      <c r="BB88" s="563">
        <f t="shared" si="25"/>
        <v>0</v>
      </c>
      <c r="BC88" s="561"/>
      <c r="BD88" s="563">
        <f t="shared" si="26"/>
        <v>0</v>
      </c>
      <c r="BE88" s="561"/>
      <c r="BF88" s="561">
        <f t="shared" si="27"/>
        <v>0</v>
      </c>
      <c r="BG88" s="561"/>
      <c r="BH88" s="561">
        <f t="shared" si="28"/>
        <v>0</v>
      </c>
      <c r="BJ88" s="560">
        <f t="shared" si="16"/>
        <v>446</v>
      </c>
    </row>
    <row r="89" spans="1:62" x14ac:dyDescent="0.25">
      <c r="A89" s="560">
        <f t="shared" si="17"/>
        <v>447</v>
      </c>
      <c r="B89" s="622" t="s">
        <v>1551</v>
      </c>
      <c r="F89" s="573" t="s">
        <v>1532</v>
      </c>
      <c r="H89" s="564"/>
      <c r="J89" s="564"/>
      <c r="K89" s="561"/>
      <c r="L89" s="564"/>
      <c r="M89" s="561"/>
      <c r="N89" s="564"/>
      <c r="O89" s="561"/>
      <c r="R89" s="575" t="s">
        <v>1531</v>
      </c>
      <c r="T89" s="561">
        <v>0</v>
      </c>
      <c r="U89" s="561"/>
      <c r="V89" s="561">
        <f t="shared" si="18"/>
        <v>0</v>
      </c>
      <c r="W89" s="561"/>
      <c r="X89" s="561">
        <v>0</v>
      </c>
      <c r="Y89" s="561"/>
      <c r="Z89" s="561">
        <f t="shared" si="19"/>
        <v>0</v>
      </c>
      <c r="AA89" s="561"/>
      <c r="AB89" s="574" t="s">
        <v>1524</v>
      </c>
      <c r="AC89" s="561"/>
      <c r="AD89" s="561">
        <v>0</v>
      </c>
      <c r="AE89" s="561"/>
      <c r="AF89" s="564"/>
      <c r="AG89" s="561"/>
      <c r="AH89" s="561">
        <v>0</v>
      </c>
      <c r="AI89" s="561"/>
      <c r="AJ89" s="574" t="s">
        <v>1529</v>
      </c>
      <c r="AK89" s="561"/>
      <c r="AL89" s="563">
        <f t="shared" si="20"/>
        <v>0</v>
      </c>
      <c r="AM89" s="561"/>
      <c r="AN89" s="563">
        <f t="shared" si="21"/>
        <v>0</v>
      </c>
      <c r="AO89" s="561"/>
      <c r="AP89" s="563">
        <f t="shared" si="22"/>
        <v>0</v>
      </c>
      <c r="AQ89" s="561"/>
      <c r="AR89" s="561">
        <f t="shared" si="23"/>
        <v>0</v>
      </c>
      <c r="AT89" s="561">
        <v>0</v>
      </c>
      <c r="AU89" s="561"/>
      <c r="AV89" s="564"/>
      <c r="AW89" s="561"/>
      <c r="AX89" s="561">
        <v>0</v>
      </c>
      <c r="AY89" s="561"/>
      <c r="AZ89" s="563">
        <f t="shared" si="24"/>
        <v>0</v>
      </c>
      <c r="BA89" s="561"/>
      <c r="BB89" s="563">
        <f t="shared" si="25"/>
        <v>0</v>
      </c>
      <c r="BC89" s="561"/>
      <c r="BD89" s="563">
        <f t="shared" si="26"/>
        <v>0</v>
      </c>
      <c r="BE89" s="561"/>
      <c r="BF89" s="561">
        <f t="shared" si="27"/>
        <v>0</v>
      </c>
      <c r="BG89" s="561"/>
      <c r="BH89" s="561">
        <f t="shared" si="28"/>
        <v>0</v>
      </c>
      <c r="BJ89" s="560">
        <f t="shared" si="16"/>
        <v>447</v>
      </c>
    </row>
    <row r="90" spans="1:62" x14ac:dyDescent="0.25">
      <c r="A90" s="560">
        <f t="shared" si="17"/>
        <v>448</v>
      </c>
      <c r="B90" s="622" t="s">
        <v>1550</v>
      </c>
      <c r="F90" s="573" t="s">
        <v>1532</v>
      </c>
      <c r="H90" s="564"/>
      <c r="J90" s="564"/>
      <c r="K90" s="561"/>
      <c r="L90" s="564"/>
      <c r="M90" s="561"/>
      <c r="N90" s="564"/>
      <c r="O90" s="561"/>
      <c r="R90" s="575" t="s">
        <v>1531</v>
      </c>
      <c r="T90" s="561">
        <v>0</v>
      </c>
      <c r="U90" s="561"/>
      <c r="V90" s="561">
        <f t="shared" si="18"/>
        <v>0</v>
      </c>
      <c r="W90" s="561"/>
      <c r="X90" s="561">
        <v>0</v>
      </c>
      <c r="Y90" s="561"/>
      <c r="Z90" s="561">
        <f t="shared" si="19"/>
        <v>0</v>
      </c>
      <c r="AA90" s="561"/>
      <c r="AB90" s="574" t="s">
        <v>1524</v>
      </c>
      <c r="AC90" s="561"/>
      <c r="AD90" s="561">
        <v>0</v>
      </c>
      <c r="AE90" s="561"/>
      <c r="AF90" s="564"/>
      <c r="AG90" s="561"/>
      <c r="AH90" s="561">
        <v>0</v>
      </c>
      <c r="AI90" s="561"/>
      <c r="AJ90" s="574" t="s">
        <v>1529</v>
      </c>
      <c r="AK90" s="561"/>
      <c r="AL90" s="563">
        <f t="shared" si="20"/>
        <v>0</v>
      </c>
      <c r="AM90" s="561"/>
      <c r="AN90" s="563">
        <f t="shared" si="21"/>
        <v>0</v>
      </c>
      <c r="AO90" s="561"/>
      <c r="AP90" s="563">
        <f t="shared" si="22"/>
        <v>0</v>
      </c>
      <c r="AQ90" s="561"/>
      <c r="AR90" s="561">
        <f t="shared" si="23"/>
        <v>0</v>
      </c>
      <c r="AT90" s="561">
        <v>0</v>
      </c>
      <c r="AU90" s="561"/>
      <c r="AV90" s="564"/>
      <c r="AW90" s="561"/>
      <c r="AX90" s="561">
        <v>0</v>
      </c>
      <c r="AY90" s="561"/>
      <c r="AZ90" s="563">
        <f t="shared" si="24"/>
        <v>0</v>
      </c>
      <c r="BA90" s="561"/>
      <c r="BB90" s="563">
        <f t="shared" si="25"/>
        <v>0</v>
      </c>
      <c r="BC90" s="561"/>
      <c r="BD90" s="563">
        <f t="shared" si="26"/>
        <v>0</v>
      </c>
      <c r="BE90" s="561"/>
      <c r="BF90" s="561">
        <f t="shared" si="27"/>
        <v>0</v>
      </c>
      <c r="BG90" s="561"/>
      <c r="BH90" s="561">
        <f t="shared" si="28"/>
        <v>0</v>
      </c>
      <c r="BJ90" s="560">
        <f t="shared" si="16"/>
        <v>448</v>
      </c>
    </row>
    <row r="91" spans="1:62" x14ac:dyDescent="0.25">
      <c r="A91" s="560">
        <f t="shared" si="17"/>
        <v>449</v>
      </c>
      <c r="B91" s="622" t="s">
        <v>1549</v>
      </c>
      <c r="F91" s="573" t="s">
        <v>1532</v>
      </c>
      <c r="H91" s="564"/>
      <c r="J91" s="564"/>
      <c r="K91" s="561"/>
      <c r="L91" s="564"/>
      <c r="M91" s="561"/>
      <c r="N91" s="564"/>
      <c r="O91" s="561"/>
      <c r="R91" s="575" t="s">
        <v>1531</v>
      </c>
      <c r="T91" s="561">
        <v>0</v>
      </c>
      <c r="U91" s="561"/>
      <c r="V91" s="561">
        <f t="shared" si="18"/>
        <v>0</v>
      </c>
      <c r="W91" s="561"/>
      <c r="X91" s="561">
        <v>0</v>
      </c>
      <c r="Y91" s="561"/>
      <c r="Z91" s="561">
        <f t="shared" si="19"/>
        <v>0</v>
      </c>
      <c r="AA91" s="561"/>
      <c r="AB91" s="574" t="s">
        <v>1524</v>
      </c>
      <c r="AC91" s="561"/>
      <c r="AD91" s="561">
        <v>0</v>
      </c>
      <c r="AE91" s="561"/>
      <c r="AF91" s="564"/>
      <c r="AG91" s="561"/>
      <c r="AH91" s="561">
        <v>0</v>
      </c>
      <c r="AI91" s="561"/>
      <c r="AJ91" s="574" t="s">
        <v>1529</v>
      </c>
      <c r="AK91" s="561"/>
      <c r="AL91" s="563">
        <f t="shared" si="20"/>
        <v>0</v>
      </c>
      <c r="AM91" s="561"/>
      <c r="AN91" s="563">
        <f t="shared" si="21"/>
        <v>0</v>
      </c>
      <c r="AO91" s="561"/>
      <c r="AP91" s="563">
        <f t="shared" si="22"/>
        <v>0</v>
      </c>
      <c r="AQ91" s="561"/>
      <c r="AR91" s="561">
        <f t="shared" si="23"/>
        <v>0</v>
      </c>
      <c r="AT91" s="561">
        <v>0</v>
      </c>
      <c r="AU91" s="561"/>
      <c r="AV91" s="564"/>
      <c r="AW91" s="561"/>
      <c r="AX91" s="561">
        <v>0</v>
      </c>
      <c r="AY91" s="561"/>
      <c r="AZ91" s="563">
        <f t="shared" si="24"/>
        <v>0</v>
      </c>
      <c r="BA91" s="561"/>
      <c r="BB91" s="563">
        <f t="shared" si="25"/>
        <v>0</v>
      </c>
      <c r="BC91" s="561"/>
      <c r="BD91" s="563">
        <f t="shared" si="26"/>
        <v>0</v>
      </c>
      <c r="BE91" s="561"/>
      <c r="BF91" s="561">
        <f t="shared" si="27"/>
        <v>0</v>
      </c>
      <c r="BG91" s="561"/>
      <c r="BH91" s="561">
        <f t="shared" si="28"/>
        <v>0</v>
      </c>
      <c r="BJ91" s="560">
        <f t="shared" si="16"/>
        <v>449</v>
      </c>
    </row>
    <row r="92" spans="1:62" x14ac:dyDescent="0.25">
      <c r="A92" s="560">
        <f t="shared" si="17"/>
        <v>450</v>
      </c>
      <c r="B92" s="622" t="s">
        <v>1548</v>
      </c>
      <c r="F92" s="573" t="s">
        <v>1532</v>
      </c>
      <c r="H92" s="564"/>
      <c r="J92" s="564"/>
      <c r="K92" s="561"/>
      <c r="L92" s="564"/>
      <c r="M92" s="561"/>
      <c r="N92" s="564"/>
      <c r="O92" s="561"/>
      <c r="R92" s="575" t="s">
        <v>1531</v>
      </c>
      <c r="T92" s="561">
        <v>0</v>
      </c>
      <c r="U92" s="561"/>
      <c r="V92" s="561">
        <f t="shared" si="18"/>
        <v>0</v>
      </c>
      <c r="W92" s="561"/>
      <c r="X92" s="561">
        <v>0</v>
      </c>
      <c r="Y92" s="561"/>
      <c r="Z92" s="561">
        <f t="shared" si="19"/>
        <v>0</v>
      </c>
      <c r="AA92" s="561"/>
      <c r="AB92" s="574" t="s">
        <v>1524</v>
      </c>
      <c r="AC92" s="561"/>
      <c r="AD92" s="561">
        <v>0</v>
      </c>
      <c r="AE92" s="561"/>
      <c r="AF92" s="564"/>
      <c r="AG92" s="561"/>
      <c r="AH92" s="561">
        <v>0</v>
      </c>
      <c r="AI92" s="561"/>
      <c r="AJ92" s="574" t="s">
        <v>1529</v>
      </c>
      <c r="AK92" s="561"/>
      <c r="AL92" s="563">
        <f t="shared" si="20"/>
        <v>0</v>
      </c>
      <c r="AM92" s="561"/>
      <c r="AN92" s="563">
        <f t="shared" si="21"/>
        <v>0</v>
      </c>
      <c r="AO92" s="561"/>
      <c r="AP92" s="563">
        <f t="shared" si="22"/>
        <v>0</v>
      </c>
      <c r="AQ92" s="561"/>
      <c r="AR92" s="561">
        <f t="shared" si="23"/>
        <v>0</v>
      </c>
      <c r="AT92" s="561">
        <v>0</v>
      </c>
      <c r="AU92" s="561"/>
      <c r="AV92" s="564"/>
      <c r="AW92" s="561"/>
      <c r="AX92" s="561">
        <v>0</v>
      </c>
      <c r="AY92" s="561"/>
      <c r="AZ92" s="563">
        <f t="shared" si="24"/>
        <v>0</v>
      </c>
      <c r="BA92" s="561"/>
      <c r="BB92" s="563">
        <f t="shared" si="25"/>
        <v>0</v>
      </c>
      <c r="BC92" s="561"/>
      <c r="BD92" s="563">
        <f t="shared" si="26"/>
        <v>0</v>
      </c>
      <c r="BE92" s="561"/>
      <c r="BF92" s="561">
        <f t="shared" si="27"/>
        <v>0</v>
      </c>
      <c r="BG92" s="561"/>
      <c r="BH92" s="561">
        <f t="shared" si="28"/>
        <v>0</v>
      </c>
      <c r="BJ92" s="560">
        <f t="shared" si="16"/>
        <v>450</v>
      </c>
    </row>
    <row r="93" spans="1:62" x14ac:dyDescent="0.25">
      <c r="A93" s="560">
        <f t="shared" si="17"/>
        <v>451</v>
      </c>
      <c r="B93" s="622" t="s">
        <v>1547</v>
      </c>
      <c r="F93" s="573" t="s">
        <v>1532</v>
      </c>
      <c r="H93" s="564"/>
      <c r="J93" s="564"/>
      <c r="K93" s="561"/>
      <c r="L93" s="564"/>
      <c r="M93" s="561"/>
      <c r="N93" s="564"/>
      <c r="O93" s="561"/>
      <c r="R93" s="575" t="s">
        <v>1531</v>
      </c>
      <c r="T93" s="561">
        <v>0</v>
      </c>
      <c r="U93" s="561"/>
      <c r="V93" s="561">
        <f t="shared" si="18"/>
        <v>0</v>
      </c>
      <c r="W93" s="561"/>
      <c r="X93" s="561">
        <v>0</v>
      </c>
      <c r="Y93" s="561"/>
      <c r="Z93" s="561">
        <f t="shared" si="19"/>
        <v>0</v>
      </c>
      <c r="AA93" s="561"/>
      <c r="AB93" s="574" t="s">
        <v>1524</v>
      </c>
      <c r="AC93" s="561"/>
      <c r="AD93" s="561">
        <v>0</v>
      </c>
      <c r="AE93" s="561"/>
      <c r="AF93" s="564"/>
      <c r="AG93" s="561"/>
      <c r="AH93" s="561">
        <v>0</v>
      </c>
      <c r="AI93" s="561"/>
      <c r="AJ93" s="574" t="s">
        <v>1529</v>
      </c>
      <c r="AK93" s="561"/>
      <c r="AL93" s="563">
        <f t="shared" si="20"/>
        <v>0</v>
      </c>
      <c r="AM93" s="561"/>
      <c r="AN93" s="563">
        <f t="shared" si="21"/>
        <v>0</v>
      </c>
      <c r="AO93" s="561"/>
      <c r="AP93" s="563">
        <f t="shared" si="22"/>
        <v>0</v>
      </c>
      <c r="AQ93" s="561"/>
      <c r="AR93" s="561">
        <f t="shared" si="23"/>
        <v>0</v>
      </c>
      <c r="AT93" s="561">
        <v>0</v>
      </c>
      <c r="AU93" s="561"/>
      <c r="AV93" s="564"/>
      <c r="AW93" s="561"/>
      <c r="AX93" s="561">
        <v>0</v>
      </c>
      <c r="AY93" s="561"/>
      <c r="AZ93" s="563">
        <f t="shared" si="24"/>
        <v>0</v>
      </c>
      <c r="BA93" s="561"/>
      <c r="BB93" s="563">
        <f t="shared" si="25"/>
        <v>0</v>
      </c>
      <c r="BC93" s="561"/>
      <c r="BD93" s="563">
        <f t="shared" si="26"/>
        <v>0</v>
      </c>
      <c r="BE93" s="561"/>
      <c r="BF93" s="561">
        <f t="shared" si="27"/>
        <v>0</v>
      </c>
      <c r="BG93" s="561"/>
      <c r="BH93" s="561">
        <f t="shared" si="28"/>
        <v>0</v>
      </c>
      <c r="BJ93" s="560">
        <f t="shared" si="16"/>
        <v>451</v>
      </c>
    </row>
    <row r="94" spans="1:62" x14ac:dyDescent="0.25">
      <c r="A94" s="560">
        <f t="shared" si="17"/>
        <v>452</v>
      </c>
      <c r="B94" s="622" t="s">
        <v>1546</v>
      </c>
      <c r="F94" s="573" t="s">
        <v>1532</v>
      </c>
      <c r="H94" s="564"/>
      <c r="J94" s="564"/>
      <c r="K94" s="561"/>
      <c r="L94" s="564"/>
      <c r="M94" s="561"/>
      <c r="N94" s="564"/>
      <c r="O94" s="561"/>
      <c r="R94" s="575" t="s">
        <v>1531</v>
      </c>
      <c r="T94" s="561">
        <v>0</v>
      </c>
      <c r="U94" s="561"/>
      <c r="V94" s="561">
        <f t="shared" si="18"/>
        <v>0</v>
      </c>
      <c r="W94" s="561"/>
      <c r="X94" s="561">
        <v>0</v>
      </c>
      <c r="Y94" s="561"/>
      <c r="Z94" s="561">
        <f t="shared" si="19"/>
        <v>0</v>
      </c>
      <c r="AA94" s="561"/>
      <c r="AB94" s="574" t="s">
        <v>1524</v>
      </c>
      <c r="AC94" s="561"/>
      <c r="AD94" s="561">
        <v>0</v>
      </c>
      <c r="AE94" s="561"/>
      <c r="AF94" s="564"/>
      <c r="AG94" s="561"/>
      <c r="AH94" s="561">
        <v>0</v>
      </c>
      <c r="AI94" s="561"/>
      <c r="AJ94" s="574" t="s">
        <v>1529</v>
      </c>
      <c r="AK94" s="561"/>
      <c r="AL94" s="563">
        <f t="shared" si="20"/>
        <v>0</v>
      </c>
      <c r="AM94" s="561"/>
      <c r="AN94" s="563">
        <f t="shared" si="21"/>
        <v>0</v>
      </c>
      <c r="AO94" s="561"/>
      <c r="AP94" s="563">
        <f t="shared" si="22"/>
        <v>0</v>
      </c>
      <c r="AQ94" s="561"/>
      <c r="AR94" s="561">
        <f t="shared" si="23"/>
        <v>0</v>
      </c>
      <c r="AT94" s="561">
        <v>0</v>
      </c>
      <c r="AU94" s="561"/>
      <c r="AV94" s="564"/>
      <c r="AW94" s="561"/>
      <c r="AX94" s="561">
        <v>0</v>
      </c>
      <c r="AY94" s="561"/>
      <c r="AZ94" s="563">
        <f t="shared" si="24"/>
        <v>0</v>
      </c>
      <c r="BA94" s="561"/>
      <c r="BB94" s="563">
        <f t="shared" si="25"/>
        <v>0</v>
      </c>
      <c r="BC94" s="561"/>
      <c r="BD94" s="563">
        <f t="shared" si="26"/>
        <v>0</v>
      </c>
      <c r="BE94" s="561"/>
      <c r="BF94" s="561">
        <f t="shared" si="27"/>
        <v>0</v>
      </c>
      <c r="BG94" s="561"/>
      <c r="BH94" s="561">
        <f t="shared" si="28"/>
        <v>0</v>
      </c>
      <c r="BJ94" s="560">
        <f t="shared" si="16"/>
        <v>452</v>
      </c>
    </row>
    <row r="95" spans="1:62" x14ac:dyDescent="0.25">
      <c r="A95" s="560">
        <f t="shared" si="17"/>
        <v>453</v>
      </c>
      <c r="B95" s="622" t="s">
        <v>1545</v>
      </c>
      <c r="F95" s="573" t="s">
        <v>1532</v>
      </c>
      <c r="H95" s="564"/>
      <c r="J95" s="564"/>
      <c r="K95" s="561"/>
      <c r="L95" s="564"/>
      <c r="M95" s="561"/>
      <c r="N95" s="564"/>
      <c r="O95" s="561"/>
      <c r="R95" s="575" t="s">
        <v>1531</v>
      </c>
      <c r="T95" s="561">
        <v>0</v>
      </c>
      <c r="U95" s="561"/>
      <c r="V95" s="561">
        <f t="shared" si="18"/>
        <v>0</v>
      </c>
      <c r="W95" s="561"/>
      <c r="X95" s="561">
        <v>0</v>
      </c>
      <c r="Y95" s="561"/>
      <c r="Z95" s="561">
        <f t="shared" si="19"/>
        <v>0</v>
      </c>
      <c r="AA95" s="561"/>
      <c r="AB95" s="574" t="s">
        <v>1524</v>
      </c>
      <c r="AC95" s="561"/>
      <c r="AD95" s="561">
        <v>0</v>
      </c>
      <c r="AE95" s="561"/>
      <c r="AF95" s="564"/>
      <c r="AG95" s="561"/>
      <c r="AH95" s="561">
        <v>0</v>
      </c>
      <c r="AI95" s="561"/>
      <c r="AJ95" s="574" t="s">
        <v>1529</v>
      </c>
      <c r="AK95" s="561"/>
      <c r="AL95" s="563">
        <f t="shared" si="20"/>
        <v>0</v>
      </c>
      <c r="AM95" s="561"/>
      <c r="AN95" s="563">
        <f t="shared" si="21"/>
        <v>0</v>
      </c>
      <c r="AO95" s="561"/>
      <c r="AP95" s="563">
        <f t="shared" si="22"/>
        <v>0</v>
      </c>
      <c r="AQ95" s="561"/>
      <c r="AR95" s="561">
        <f t="shared" si="23"/>
        <v>0</v>
      </c>
      <c r="AT95" s="561">
        <v>0</v>
      </c>
      <c r="AU95" s="561"/>
      <c r="AV95" s="564"/>
      <c r="AW95" s="561"/>
      <c r="AX95" s="561">
        <v>0</v>
      </c>
      <c r="AY95" s="561"/>
      <c r="AZ95" s="563">
        <f t="shared" si="24"/>
        <v>0</v>
      </c>
      <c r="BA95" s="561"/>
      <c r="BB95" s="563">
        <f t="shared" si="25"/>
        <v>0</v>
      </c>
      <c r="BC95" s="561"/>
      <c r="BD95" s="563">
        <f t="shared" si="26"/>
        <v>0</v>
      </c>
      <c r="BE95" s="561"/>
      <c r="BF95" s="561">
        <f t="shared" si="27"/>
        <v>0</v>
      </c>
      <c r="BG95" s="561"/>
      <c r="BH95" s="561">
        <f t="shared" si="28"/>
        <v>0</v>
      </c>
      <c r="BJ95" s="560">
        <f t="shared" si="16"/>
        <v>453</v>
      </c>
    </row>
    <row r="96" spans="1:62" x14ac:dyDescent="0.25">
      <c r="A96" s="560">
        <f t="shared" si="17"/>
        <v>454</v>
      </c>
      <c r="B96" s="622" t="s">
        <v>1544</v>
      </c>
      <c r="F96" s="573" t="s">
        <v>1532</v>
      </c>
      <c r="H96" s="564"/>
      <c r="J96" s="564"/>
      <c r="K96" s="561"/>
      <c r="L96" s="564"/>
      <c r="M96" s="561"/>
      <c r="N96" s="564"/>
      <c r="O96" s="561"/>
      <c r="R96" s="575" t="s">
        <v>1531</v>
      </c>
      <c r="T96" s="561">
        <v>0</v>
      </c>
      <c r="U96" s="561"/>
      <c r="V96" s="561">
        <f t="shared" si="18"/>
        <v>0</v>
      </c>
      <c r="W96" s="561"/>
      <c r="X96" s="561">
        <v>0</v>
      </c>
      <c r="Y96" s="561"/>
      <c r="Z96" s="561">
        <f t="shared" si="19"/>
        <v>0</v>
      </c>
      <c r="AA96" s="561"/>
      <c r="AB96" s="574" t="s">
        <v>1524</v>
      </c>
      <c r="AC96" s="561"/>
      <c r="AD96" s="561">
        <v>0</v>
      </c>
      <c r="AE96" s="561"/>
      <c r="AF96" s="564"/>
      <c r="AG96" s="561"/>
      <c r="AH96" s="561">
        <v>0</v>
      </c>
      <c r="AI96" s="561"/>
      <c r="AJ96" s="574" t="s">
        <v>1529</v>
      </c>
      <c r="AK96" s="561"/>
      <c r="AL96" s="563">
        <f t="shared" si="20"/>
        <v>0</v>
      </c>
      <c r="AM96" s="561"/>
      <c r="AN96" s="563">
        <f t="shared" si="21"/>
        <v>0</v>
      </c>
      <c r="AO96" s="561"/>
      <c r="AP96" s="563">
        <f t="shared" si="22"/>
        <v>0</v>
      </c>
      <c r="AQ96" s="561"/>
      <c r="AR96" s="561">
        <f t="shared" si="23"/>
        <v>0</v>
      </c>
      <c r="AT96" s="561">
        <v>0</v>
      </c>
      <c r="AU96" s="561"/>
      <c r="AV96" s="564"/>
      <c r="AW96" s="561"/>
      <c r="AX96" s="561">
        <v>0</v>
      </c>
      <c r="AY96" s="561"/>
      <c r="AZ96" s="563">
        <f t="shared" si="24"/>
        <v>0</v>
      </c>
      <c r="BA96" s="561"/>
      <c r="BB96" s="563">
        <f t="shared" si="25"/>
        <v>0</v>
      </c>
      <c r="BC96" s="561"/>
      <c r="BD96" s="563">
        <f t="shared" si="26"/>
        <v>0</v>
      </c>
      <c r="BE96" s="561"/>
      <c r="BF96" s="561">
        <f t="shared" si="27"/>
        <v>0</v>
      </c>
      <c r="BG96" s="561"/>
      <c r="BH96" s="561">
        <f t="shared" si="28"/>
        <v>0</v>
      </c>
      <c r="BJ96" s="560">
        <f t="shared" si="16"/>
        <v>454</v>
      </c>
    </row>
    <row r="97" spans="1:62" x14ac:dyDescent="0.25">
      <c r="A97" s="560">
        <f t="shared" si="17"/>
        <v>455</v>
      </c>
      <c r="B97" s="622" t="s">
        <v>1543</v>
      </c>
      <c r="F97" s="573" t="s">
        <v>1532</v>
      </c>
      <c r="H97" s="564"/>
      <c r="J97" s="564"/>
      <c r="K97" s="561"/>
      <c r="L97" s="564"/>
      <c r="M97" s="561"/>
      <c r="N97" s="564"/>
      <c r="O97" s="561"/>
      <c r="R97" s="575" t="s">
        <v>1531</v>
      </c>
      <c r="T97" s="561">
        <v>0</v>
      </c>
      <c r="U97" s="561"/>
      <c r="V97" s="561">
        <f t="shared" si="18"/>
        <v>0</v>
      </c>
      <c r="W97" s="561"/>
      <c r="X97" s="561">
        <v>0</v>
      </c>
      <c r="Y97" s="561"/>
      <c r="Z97" s="561">
        <f t="shared" si="19"/>
        <v>0</v>
      </c>
      <c r="AA97" s="561"/>
      <c r="AB97" s="574" t="s">
        <v>1524</v>
      </c>
      <c r="AC97" s="561"/>
      <c r="AD97" s="561">
        <v>0</v>
      </c>
      <c r="AE97" s="561"/>
      <c r="AF97" s="564"/>
      <c r="AG97" s="561"/>
      <c r="AH97" s="561">
        <v>0</v>
      </c>
      <c r="AI97" s="561"/>
      <c r="AJ97" s="574" t="s">
        <v>1529</v>
      </c>
      <c r="AK97" s="561"/>
      <c r="AL97" s="563">
        <f t="shared" si="20"/>
        <v>0</v>
      </c>
      <c r="AM97" s="561"/>
      <c r="AN97" s="563">
        <f t="shared" si="21"/>
        <v>0</v>
      </c>
      <c r="AO97" s="561"/>
      <c r="AP97" s="563">
        <f t="shared" si="22"/>
        <v>0</v>
      </c>
      <c r="AQ97" s="561"/>
      <c r="AR97" s="561">
        <f t="shared" si="23"/>
        <v>0</v>
      </c>
      <c r="AT97" s="561">
        <v>0</v>
      </c>
      <c r="AU97" s="561"/>
      <c r="AV97" s="564"/>
      <c r="AW97" s="561"/>
      <c r="AX97" s="561">
        <v>0</v>
      </c>
      <c r="AY97" s="561"/>
      <c r="AZ97" s="563">
        <f t="shared" si="24"/>
        <v>0</v>
      </c>
      <c r="BA97" s="561"/>
      <c r="BB97" s="563">
        <f t="shared" si="25"/>
        <v>0</v>
      </c>
      <c r="BC97" s="561"/>
      <c r="BD97" s="563">
        <f t="shared" si="26"/>
        <v>0</v>
      </c>
      <c r="BE97" s="561"/>
      <c r="BF97" s="561">
        <f t="shared" si="27"/>
        <v>0</v>
      </c>
      <c r="BG97" s="561"/>
      <c r="BH97" s="561">
        <f t="shared" si="28"/>
        <v>0</v>
      </c>
      <c r="BJ97" s="560">
        <f t="shared" si="16"/>
        <v>455</v>
      </c>
    </row>
    <row r="98" spans="1:62" x14ac:dyDescent="0.25">
      <c r="A98" s="560">
        <f t="shared" si="17"/>
        <v>456</v>
      </c>
      <c r="B98" s="619" t="s">
        <v>77</v>
      </c>
      <c r="H98" s="564"/>
      <c r="J98" s="564"/>
      <c r="K98" s="561"/>
      <c r="L98" s="564"/>
      <c r="M98" s="561"/>
      <c r="N98" s="564"/>
      <c r="O98" s="561"/>
      <c r="R98" s="579"/>
      <c r="T98" s="561">
        <v>0</v>
      </c>
      <c r="U98" s="561"/>
      <c r="V98" s="561">
        <f t="shared" si="18"/>
        <v>0</v>
      </c>
      <c r="W98" s="561"/>
      <c r="X98" s="561">
        <v>0</v>
      </c>
      <c r="Y98" s="561"/>
      <c r="Z98" s="561">
        <f t="shared" si="19"/>
        <v>0</v>
      </c>
      <c r="AA98" s="561"/>
      <c r="AB98" s="574"/>
      <c r="AC98" s="561"/>
      <c r="AD98" s="561">
        <v>0</v>
      </c>
      <c r="AE98" s="561"/>
      <c r="AF98" s="564"/>
      <c r="AG98" s="561"/>
      <c r="AH98" s="561">
        <v>0</v>
      </c>
      <c r="AI98" s="561"/>
      <c r="AJ98" s="561"/>
      <c r="AK98" s="561"/>
      <c r="AL98" s="563">
        <f t="shared" si="20"/>
        <v>0</v>
      </c>
      <c r="AM98" s="561"/>
      <c r="AN98" s="563">
        <f t="shared" si="21"/>
        <v>0</v>
      </c>
      <c r="AO98" s="561"/>
      <c r="AP98" s="563">
        <f t="shared" si="22"/>
        <v>0</v>
      </c>
      <c r="AQ98" s="561"/>
      <c r="AR98" s="561">
        <f t="shared" si="23"/>
        <v>0</v>
      </c>
      <c r="AT98" s="561">
        <v>0</v>
      </c>
      <c r="AU98" s="561"/>
      <c r="AV98" s="564"/>
      <c r="AW98" s="561"/>
      <c r="AX98" s="561">
        <v>0</v>
      </c>
      <c r="AY98" s="561"/>
      <c r="AZ98" s="563">
        <f t="shared" si="24"/>
        <v>0</v>
      </c>
      <c r="BA98" s="561"/>
      <c r="BB98" s="563">
        <f t="shared" si="25"/>
        <v>0</v>
      </c>
      <c r="BC98" s="561"/>
      <c r="BD98" s="563">
        <f t="shared" si="26"/>
        <v>0</v>
      </c>
      <c r="BE98" s="561"/>
      <c r="BF98" s="561">
        <f t="shared" si="27"/>
        <v>0</v>
      </c>
      <c r="BG98" s="561"/>
      <c r="BH98" s="561">
        <f t="shared" si="28"/>
        <v>0</v>
      </c>
      <c r="BJ98" s="560">
        <f t="shared" si="16"/>
        <v>456</v>
      </c>
    </row>
    <row r="99" spans="1:62" x14ac:dyDescent="0.25">
      <c r="A99" s="560">
        <f t="shared" si="17"/>
        <v>457</v>
      </c>
      <c r="B99" s="619" t="s">
        <v>77</v>
      </c>
      <c r="H99" s="564"/>
      <c r="J99" s="564"/>
      <c r="K99" s="561"/>
      <c r="L99" s="564"/>
      <c r="M99" s="561"/>
      <c r="N99" s="564"/>
      <c r="O99" s="561"/>
      <c r="R99" s="579"/>
      <c r="T99" s="561">
        <v>0</v>
      </c>
      <c r="U99" s="561"/>
      <c r="V99" s="561">
        <f t="shared" si="18"/>
        <v>0</v>
      </c>
      <c r="W99" s="561"/>
      <c r="X99" s="561">
        <v>0</v>
      </c>
      <c r="Y99" s="561"/>
      <c r="Z99" s="561">
        <f t="shared" si="19"/>
        <v>0</v>
      </c>
      <c r="AA99" s="561"/>
      <c r="AB99" s="574"/>
      <c r="AC99" s="561"/>
      <c r="AD99" s="561">
        <v>0</v>
      </c>
      <c r="AE99" s="561"/>
      <c r="AF99" s="564"/>
      <c r="AG99" s="561"/>
      <c r="AH99" s="561">
        <v>0</v>
      </c>
      <c r="AI99" s="561"/>
      <c r="AJ99" s="561"/>
      <c r="AK99" s="561"/>
      <c r="AL99" s="563">
        <f t="shared" si="20"/>
        <v>0</v>
      </c>
      <c r="AM99" s="561"/>
      <c r="AN99" s="563">
        <f t="shared" si="21"/>
        <v>0</v>
      </c>
      <c r="AO99" s="561"/>
      <c r="AP99" s="563">
        <f t="shared" si="22"/>
        <v>0</v>
      </c>
      <c r="AQ99" s="561"/>
      <c r="AR99" s="561">
        <f t="shared" si="23"/>
        <v>0</v>
      </c>
      <c r="AT99" s="561">
        <v>0</v>
      </c>
      <c r="AU99" s="561"/>
      <c r="AV99" s="564"/>
      <c r="AW99" s="561"/>
      <c r="AX99" s="561">
        <v>0</v>
      </c>
      <c r="AY99" s="561"/>
      <c r="AZ99" s="563">
        <f t="shared" si="24"/>
        <v>0</v>
      </c>
      <c r="BA99" s="561"/>
      <c r="BB99" s="563">
        <f t="shared" si="25"/>
        <v>0</v>
      </c>
      <c r="BC99" s="561"/>
      <c r="BD99" s="563">
        <f t="shared" si="26"/>
        <v>0</v>
      </c>
      <c r="BE99" s="561"/>
      <c r="BF99" s="561">
        <f t="shared" si="27"/>
        <v>0</v>
      </c>
      <c r="BG99" s="561"/>
      <c r="BH99" s="561">
        <f t="shared" si="28"/>
        <v>0</v>
      </c>
      <c r="BJ99" s="560">
        <f t="shared" si="16"/>
        <v>457</v>
      </c>
    </row>
    <row r="100" spans="1:62" x14ac:dyDescent="0.25">
      <c r="A100" s="560"/>
      <c r="B100" s="578"/>
      <c r="H100" s="561"/>
      <c r="J100" s="561"/>
      <c r="K100" s="561"/>
      <c r="L100" s="561"/>
      <c r="M100" s="561"/>
      <c r="N100" s="561"/>
      <c r="O100" s="561"/>
      <c r="R100" s="579"/>
      <c r="T100" s="561"/>
      <c r="U100" s="561"/>
      <c r="V100" s="561"/>
      <c r="W100" s="561"/>
      <c r="X100" s="561"/>
      <c r="Y100" s="561"/>
      <c r="Z100" s="561"/>
      <c r="AA100" s="561"/>
      <c r="AB100" s="574"/>
      <c r="AC100" s="561"/>
      <c r="AD100" s="561"/>
      <c r="AE100" s="561"/>
      <c r="AF100" s="561"/>
      <c r="AG100" s="561"/>
      <c r="AH100" s="561"/>
      <c r="AI100" s="561"/>
      <c r="AJ100" s="561"/>
      <c r="AK100" s="561"/>
      <c r="AL100" s="561"/>
      <c r="AM100" s="561"/>
      <c r="AN100" s="561"/>
      <c r="AO100" s="561"/>
      <c r="AP100" s="561"/>
      <c r="AQ100" s="561"/>
      <c r="AR100" s="561"/>
      <c r="AT100" s="561"/>
      <c r="AU100" s="561"/>
      <c r="AV100" s="561"/>
      <c r="AW100" s="561"/>
      <c r="AX100" s="561"/>
      <c r="AY100" s="561"/>
      <c r="AZ100" s="561"/>
      <c r="BA100" s="561"/>
      <c r="BB100" s="561"/>
      <c r="BC100" s="561"/>
      <c r="BD100" s="561"/>
      <c r="BE100" s="561"/>
      <c r="BF100" s="561"/>
      <c r="BG100" s="561"/>
      <c r="BH100" s="561"/>
      <c r="BJ100" s="560"/>
    </row>
    <row r="101" spans="1:62" x14ac:dyDescent="0.25">
      <c r="A101" s="543" t="s">
        <v>100</v>
      </c>
      <c r="R101" s="579"/>
      <c r="Z101" s="561"/>
      <c r="AB101" s="573"/>
      <c r="BJ101" s="621" t="s">
        <v>100</v>
      </c>
    </row>
    <row r="102" spans="1:62" x14ac:dyDescent="0.25">
      <c r="A102" s="560">
        <v>500</v>
      </c>
      <c r="B102" s="583" t="s">
        <v>1542</v>
      </c>
      <c r="H102" s="567">
        <f>ROUND(SUM(H103:H112),0)</f>
        <v>0</v>
      </c>
      <c r="J102" s="567">
        <f>ROUND(SUM(J103:J112),0)</f>
        <v>0</v>
      </c>
      <c r="K102" s="561"/>
      <c r="L102" s="567">
        <f>ROUND(SUM(L103:L112),0)</f>
        <v>0</v>
      </c>
      <c r="M102" s="561"/>
      <c r="N102" s="567">
        <f>ROUND(SUM(N103:N112),0)</f>
        <v>0</v>
      </c>
      <c r="O102" s="561"/>
      <c r="Q102" s="560"/>
      <c r="R102" s="579"/>
      <c r="S102" s="560"/>
      <c r="T102" s="567">
        <f>ROUND(SUM(T103:T112),0)</f>
        <v>0</v>
      </c>
      <c r="U102" s="561"/>
      <c r="V102" s="567">
        <f>ROUND(SUM(V103:V112),0)</f>
        <v>0</v>
      </c>
      <c r="W102" s="561"/>
      <c r="X102" s="567">
        <f>ROUND(SUM(X103:X112),0)</f>
        <v>0</v>
      </c>
      <c r="Y102" s="561"/>
      <c r="Z102" s="567">
        <f>ROUND(SUM(Z103:Z112),0)</f>
        <v>0</v>
      </c>
      <c r="AA102" s="561"/>
      <c r="AB102" s="574"/>
      <c r="AC102" s="561"/>
      <c r="AD102" s="567">
        <f>SUM(AD103:AD112)</f>
        <v>0</v>
      </c>
      <c r="AE102" s="561"/>
      <c r="AF102" s="567">
        <f>SUM(AF103:AF112)</f>
        <v>0</v>
      </c>
      <c r="AG102" s="561"/>
      <c r="AH102" s="567">
        <f>SUM(AH103:AH112)</f>
        <v>0</v>
      </c>
      <c r="AI102" s="561"/>
      <c r="AJ102" s="561"/>
      <c r="AK102" s="561"/>
      <c r="AL102" s="567">
        <f>SUM(AL103:AL112)</f>
        <v>0</v>
      </c>
      <c r="AM102" s="561"/>
      <c r="AN102" s="567">
        <f>SUM(AN103:AN112)</f>
        <v>0</v>
      </c>
      <c r="AO102" s="561"/>
      <c r="AP102" s="567">
        <f>SUM(AP103:AP112)</f>
        <v>0</v>
      </c>
      <c r="AQ102" s="561"/>
      <c r="AR102" s="567">
        <f>SUM(AR103:AR112)</f>
        <v>0</v>
      </c>
      <c r="AT102" s="567">
        <f>SUM(AT103:AT112)</f>
        <v>0</v>
      </c>
      <c r="AU102" s="561"/>
      <c r="AV102" s="567">
        <f>SUM(AV103:AV112)</f>
        <v>0</v>
      </c>
      <c r="AW102" s="561"/>
      <c r="AX102" s="567">
        <f>SUM(AX103:AX112)</f>
        <v>0</v>
      </c>
      <c r="AY102" s="561"/>
      <c r="AZ102" s="567">
        <f>SUM(AZ103:AZ112)</f>
        <v>0</v>
      </c>
      <c r="BA102" s="561"/>
      <c r="BB102" s="567">
        <f>SUM(BB103:BB112)</f>
        <v>0</v>
      </c>
      <c r="BC102" s="561"/>
      <c r="BD102" s="567">
        <f>SUM(BD103:BD112)</f>
        <v>0</v>
      </c>
      <c r="BE102" s="561"/>
      <c r="BF102" s="567">
        <f>SUM(BF103:BF112)</f>
        <v>0</v>
      </c>
      <c r="BG102" s="561"/>
      <c r="BH102" s="567">
        <f>ROUND(SUM(BH103:BH112),0)</f>
        <v>0</v>
      </c>
      <c r="BJ102" s="560">
        <f t="shared" ref="BJ102:BJ112" si="29">A102</f>
        <v>500</v>
      </c>
    </row>
    <row r="103" spans="1:62" x14ac:dyDescent="0.25">
      <c r="A103" s="560">
        <f>A102+1</f>
        <v>501</v>
      </c>
      <c r="B103" s="576" t="s">
        <v>1541</v>
      </c>
      <c r="F103" s="578" t="s">
        <v>1526</v>
      </c>
      <c r="H103" s="564"/>
      <c r="J103" s="564"/>
      <c r="K103" s="561"/>
      <c r="L103" s="564"/>
      <c r="M103" s="561"/>
      <c r="N103" s="564"/>
      <c r="O103" s="561"/>
      <c r="R103" s="575" t="s">
        <v>1525</v>
      </c>
      <c r="T103" s="561">
        <v>0</v>
      </c>
      <c r="U103" s="561"/>
      <c r="V103" s="561">
        <v>0</v>
      </c>
      <c r="W103" s="561"/>
      <c r="X103" s="561">
        <f>+N103</f>
        <v>0</v>
      </c>
      <c r="Y103" s="561"/>
      <c r="Z103" s="561">
        <f t="shared" ref="Z103:Z112" si="30">SUM(T103:X103)</f>
        <v>0</v>
      </c>
      <c r="AA103" s="561"/>
      <c r="AB103" s="574" t="s">
        <v>1530</v>
      </c>
      <c r="AC103" s="561"/>
      <c r="AD103" s="561">
        <v>0</v>
      </c>
      <c r="AE103" s="561"/>
      <c r="AF103" s="561">
        <v>0</v>
      </c>
      <c r="AG103" s="561"/>
      <c r="AH103" s="564"/>
      <c r="AI103" s="561"/>
      <c r="AJ103" s="574" t="s">
        <v>1523</v>
      </c>
      <c r="AK103" s="561"/>
      <c r="AL103" s="563">
        <f t="shared" ref="AL103:AL112" si="31">+T103-AD103</f>
        <v>0</v>
      </c>
      <c r="AM103" s="561"/>
      <c r="AN103" s="563">
        <f t="shared" ref="AN103:AN112" si="32">+V103-AF103</f>
        <v>0</v>
      </c>
      <c r="AO103" s="561"/>
      <c r="AP103" s="563">
        <f t="shared" ref="AP103:AP112" si="33">+X103-AH103</f>
        <v>0</v>
      </c>
      <c r="AQ103" s="561"/>
      <c r="AR103" s="561">
        <f t="shared" ref="AR103:AR112" si="34">SUM(AL103:AP103)</f>
        <v>0</v>
      </c>
      <c r="AT103" s="561">
        <v>0</v>
      </c>
      <c r="AU103" s="561"/>
      <c r="AV103" s="561">
        <v>0</v>
      </c>
      <c r="AW103" s="561"/>
      <c r="AX103" s="564"/>
      <c r="AY103" s="561"/>
      <c r="AZ103" s="563">
        <f t="shared" ref="AZ103:AZ112" si="35">+AL103-AT103</f>
        <v>0</v>
      </c>
      <c r="BA103" s="561"/>
      <c r="BB103" s="563">
        <f t="shared" ref="BB103:BB112" si="36">+AN103-AV103</f>
        <v>0</v>
      </c>
      <c r="BC103" s="561"/>
      <c r="BD103" s="563">
        <f t="shared" ref="BD103:BD112" si="37">+AP103-AX103</f>
        <v>0</v>
      </c>
      <c r="BE103" s="561"/>
      <c r="BF103" s="561">
        <f t="shared" ref="BF103:BF112" si="38">SUM(AZ103:BD103)</f>
        <v>0</v>
      </c>
      <c r="BG103" s="561"/>
      <c r="BH103" s="561">
        <f t="shared" ref="BH103:BH110" si="39">+BF103*$BH$9</f>
        <v>0</v>
      </c>
      <c r="BJ103" s="560">
        <f t="shared" si="29"/>
        <v>501</v>
      </c>
    </row>
    <row r="104" spans="1:62" x14ac:dyDescent="0.25">
      <c r="A104" s="560">
        <f>A103+1</f>
        <v>502</v>
      </c>
      <c r="B104" s="576" t="s">
        <v>1360</v>
      </c>
      <c r="F104" s="578" t="s">
        <v>1526</v>
      </c>
      <c r="H104" s="564"/>
      <c r="J104" s="564"/>
      <c r="K104" s="561"/>
      <c r="L104" s="564"/>
      <c r="M104" s="561"/>
      <c r="N104" s="564"/>
      <c r="O104" s="561"/>
      <c r="R104" s="575" t="s">
        <v>1525</v>
      </c>
      <c r="T104" s="561">
        <v>0</v>
      </c>
      <c r="U104" s="561"/>
      <c r="V104" s="561">
        <v>0</v>
      </c>
      <c r="W104" s="561"/>
      <c r="X104" s="561">
        <f>+N104</f>
        <v>0</v>
      </c>
      <c r="Y104" s="561"/>
      <c r="Z104" s="561">
        <f t="shared" si="30"/>
        <v>0</v>
      </c>
      <c r="AA104" s="561"/>
      <c r="AB104" s="574" t="s">
        <v>1530</v>
      </c>
      <c r="AC104" s="561"/>
      <c r="AD104" s="561">
        <v>0</v>
      </c>
      <c r="AE104" s="561"/>
      <c r="AF104" s="561">
        <v>0</v>
      </c>
      <c r="AG104" s="561"/>
      <c r="AH104" s="564"/>
      <c r="AI104" s="561"/>
      <c r="AJ104" s="574" t="s">
        <v>1523</v>
      </c>
      <c r="AK104" s="561"/>
      <c r="AL104" s="563">
        <f t="shared" si="31"/>
        <v>0</v>
      </c>
      <c r="AM104" s="561"/>
      <c r="AN104" s="563">
        <f t="shared" si="32"/>
        <v>0</v>
      </c>
      <c r="AO104" s="561"/>
      <c r="AP104" s="563">
        <f t="shared" si="33"/>
        <v>0</v>
      </c>
      <c r="AQ104" s="561"/>
      <c r="AR104" s="561">
        <f t="shared" si="34"/>
        <v>0</v>
      </c>
      <c r="AT104" s="561">
        <v>0</v>
      </c>
      <c r="AU104" s="561"/>
      <c r="AV104" s="561">
        <v>0</v>
      </c>
      <c r="AW104" s="561"/>
      <c r="AX104" s="564"/>
      <c r="AY104" s="561"/>
      <c r="AZ104" s="563">
        <f t="shared" si="35"/>
        <v>0</v>
      </c>
      <c r="BA104" s="561"/>
      <c r="BB104" s="563">
        <f t="shared" si="36"/>
        <v>0</v>
      </c>
      <c r="BC104" s="561"/>
      <c r="BD104" s="563">
        <f t="shared" si="37"/>
        <v>0</v>
      </c>
      <c r="BE104" s="561"/>
      <c r="BF104" s="561">
        <f t="shared" si="38"/>
        <v>0</v>
      </c>
      <c r="BG104" s="561"/>
      <c r="BH104" s="561">
        <f t="shared" si="39"/>
        <v>0</v>
      </c>
      <c r="BJ104" s="560">
        <f t="shared" si="29"/>
        <v>502</v>
      </c>
    </row>
    <row r="105" spans="1:62" x14ac:dyDescent="0.25">
      <c r="A105" s="560">
        <f>A104+1</f>
        <v>503</v>
      </c>
      <c r="B105" s="622" t="s">
        <v>1538</v>
      </c>
      <c r="F105" s="578" t="s">
        <v>1532</v>
      </c>
      <c r="H105" s="564"/>
      <c r="J105" s="564"/>
      <c r="K105" s="561"/>
      <c r="L105" s="564"/>
      <c r="M105" s="561"/>
      <c r="N105" s="564"/>
      <c r="O105" s="561"/>
      <c r="R105" s="575" t="s">
        <v>1531</v>
      </c>
      <c r="T105" s="561">
        <v>0</v>
      </c>
      <c r="U105" s="561"/>
      <c r="V105" s="561">
        <v>0</v>
      </c>
      <c r="W105" s="561"/>
      <c r="X105" s="561">
        <f t="shared" ref="X105:X112" si="40">N105</f>
        <v>0</v>
      </c>
      <c r="Y105" s="561"/>
      <c r="Z105" s="561">
        <f t="shared" si="30"/>
        <v>0</v>
      </c>
      <c r="AA105" s="561"/>
      <c r="AB105" s="574" t="s">
        <v>1530</v>
      </c>
      <c r="AC105" s="561"/>
      <c r="AD105" s="561">
        <v>0</v>
      </c>
      <c r="AE105" s="561"/>
      <c r="AF105" s="561">
        <v>0</v>
      </c>
      <c r="AG105" s="561"/>
      <c r="AH105" s="564"/>
      <c r="AI105" s="561"/>
      <c r="AJ105" s="574" t="s">
        <v>1529</v>
      </c>
      <c r="AK105" s="561"/>
      <c r="AL105" s="563">
        <f t="shared" si="31"/>
        <v>0</v>
      </c>
      <c r="AM105" s="561"/>
      <c r="AN105" s="563">
        <f t="shared" si="32"/>
        <v>0</v>
      </c>
      <c r="AO105" s="561"/>
      <c r="AP105" s="563">
        <f t="shared" si="33"/>
        <v>0</v>
      </c>
      <c r="AQ105" s="561"/>
      <c r="AR105" s="561">
        <f t="shared" si="34"/>
        <v>0</v>
      </c>
      <c r="AT105" s="561">
        <v>0</v>
      </c>
      <c r="AU105" s="561"/>
      <c r="AV105" s="561">
        <v>0</v>
      </c>
      <c r="AW105" s="561"/>
      <c r="AX105" s="564"/>
      <c r="AY105" s="561"/>
      <c r="AZ105" s="563">
        <f t="shared" si="35"/>
        <v>0</v>
      </c>
      <c r="BA105" s="561"/>
      <c r="BB105" s="563">
        <f t="shared" si="36"/>
        <v>0</v>
      </c>
      <c r="BC105" s="561"/>
      <c r="BD105" s="563">
        <f t="shared" si="37"/>
        <v>0</v>
      </c>
      <c r="BE105" s="561"/>
      <c r="BF105" s="561">
        <f t="shared" si="38"/>
        <v>0</v>
      </c>
      <c r="BG105" s="561"/>
      <c r="BH105" s="561">
        <f t="shared" si="39"/>
        <v>0</v>
      </c>
      <c r="BJ105" s="560">
        <f t="shared" si="29"/>
        <v>503</v>
      </c>
    </row>
    <row r="106" spans="1:62" x14ac:dyDescent="0.25">
      <c r="A106" s="560">
        <f>A105+1</f>
        <v>504</v>
      </c>
      <c r="B106" s="622" t="s">
        <v>1537</v>
      </c>
      <c r="F106" s="573" t="s">
        <v>1532</v>
      </c>
      <c r="H106" s="564"/>
      <c r="J106" s="564"/>
      <c r="K106" s="561"/>
      <c r="L106" s="564"/>
      <c r="M106" s="561"/>
      <c r="N106" s="564"/>
      <c r="O106" s="561"/>
      <c r="R106" s="575" t="s">
        <v>1531</v>
      </c>
      <c r="T106" s="561">
        <v>0</v>
      </c>
      <c r="U106" s="561"/>
      <c r="V106" s="561">
        <v>0</v>
      </c>
      <c r="W106" s="561"/>
      <c r="X106" s="561">
        <f t="shared" si="40"/>
        <v>0</v>
      </c>
      <c r="Y106" s="561"/>
      <c r="Z106" s="561">
        <f t="shared" si="30"/>
        <v>0</v>
      </c>
      <c r="AA106" s="561"/>
      <c r="AB106" s="574" t="s">
        <v>1530</v>
      </c>
      <c r="AC106" s="561"/>
      <c r="AD106" s="561">
        <v>0</v>
      </c>
      <c r="AE106" s="561"/>
      <c r="AF106" s="561">
        <v>0</v>
      </c>
      <c r="AG106" s="561"/>
      <c r="AH106" s="564"/>
      <c r="AI106" s="561"/>
      <c r="AJ106" s="574" t="s">
        <v>1529</v>
      </c>
      <c r="AK106" s="561"/>
      <c r="AL106" s="563">
        <f t="shared" si="31"/>
        <v>0</v>
      </c>
      <c r="AM106" s="561"/>
      <c r="AN106" s="563">
        <f t="shared" si="32"/>
        <v>0</v>
      </c>
      <c r="AO106" s="561"/>
      <c r="AP106" s="563">
        <f t="shared" si="33"/>
        <v>0</v>
      </c>
      <c r="AQ106" s="561"/>
      <c r="AR106" s="561">
        <f t="shared" si="34"/>
        <v>0</v>
      </c>
      <c r="AT106" s="561">
        <v>0</v>
      </c>
      <c r="AU106" s="561"/>
      <c r="AV106" s="561">
        <v>0</v>
      </c>
      <c r="AW106" s="561"/>
      <c r="AX106" s="564"/>
      <c r="AY106" s="561"/>
      <c r="AZ106" s="563">
        <f t="shared" si="35"/>
        <v>0</v>
      </c>
      <c r="BA106" s="561"/>
      <c r="BB106" s="563">
        <f t="shared" si="36"/>
        <v>0</v>
      </c>
      <c r="BC106" s="561"/>
      <c r="BD106" s="563">
        <f t="shared" si="37"/>
        <v>0</v>
      </c>
      <c r="BE106" s="561"/>
      <c r="BF106" s="561">
        <f t="shared" si="38"/>
        <v>0</v>
      </c>
      <c r="BG106" s="561"/>
      <c r="BH106" s="561">
        <f t="shared" si="39"/>
        <v>0</v>
      </c>
      <c r="BJ106" s="560">
        <f t="shared" si="29"/>
        <v>504</v>
      </c>
    </row>
    <row r="107" spans="1:62" x14ac:dyDescent="0.25">
      <c r="A107" s="560">
        <f>+A106+1</f>
        <v>505</v>
      </c>
      <c r="B107" s="622" t="s">
        <v>1536</v>
      </c>
      <c r="F107" s="573" t="s">
        <v>1532</v>
      </c>
      <c r="H107" s="564"/>
      <c r="J107" s="564"/>
      <c r="K107" s="561"/>
      <c r="L107" s="564"/>
      <c r="M107" s="561"/>
      <c r="N107" s="564"/>
      <c r="O107" s="561"/>
      <c r="R107" s="575" t="s">
        <v>1531</v>
      </c>
      <c r="T107" s="561">
        <v>0</v>
      </c>
      <c r="U107" s="561"/>
      <c r="V107" s="561">
        <v>0</v>
      </c>
      <c r="W107" s="561"/>
      <c r="X107" s="561">
        <f t="shared" si="40"/>
        <v>0</v>
      </c>
      <c r="Y107" s="561"/>
      <c r="Z107" s="561">
        <f t="shared" si="30"/>
        <v>0</v>
      </c>
      <c r="AA107" s="561"/>
      <c r="AB107" s="574" t="s">
        <v>1530</v>
      </c>
      <c r="AC107" s="561"/>
      <c r="AD107" s="561">
        <v>0</v>
      </c>
      <c r="AE107" s="561"/>
      <c r="AF107" s="561">
        <v>0</v>
      </c>
      <c r="AG107" s="561"/>
      <c r="AH107" s="564"/>
      <c r="AI107" s="561"/>
      <c r="AJ107" s="574" t="s">
        <v>1529</v>
      </c>
      <c r="AK107" s="561"/>
      <c r="AL107" s="563">
        <f t="shared" si="31"/>
        <v>0</v>
      </c>
      <c r="AM107" s="561"/>
      <c r="AN107" s="563">
        <f t="shared" si="32"/>
        <v>0</v>
      </c>
      <c r="AO107" s="561"/>
      <c r="AP107" s="563">
        <f t="shared" si="33"/>
        <v>0</v>
      </c>
      <c r="AQ107" s="561"/>
      <c r="AR107" s="561">
        <f t="shared" si="34"/>
        <v>0</v>
      </c>
      <c r="AT107" s="561">
        <v>0</v>
      </c>
      <c r="AU107" s="561"/>
      <c r="AV107" s="561">
        <v>0</v>
      </c>
      <c r="AW107" s="561"/>
      <c r="AX107" s="564"/>
      <c r="AY107" s="561"/>
      <c r="AZ107" s="563">
        <f t="shared" si="35"/>
        <v>0</v>
      </c>
      <c r="BA107" s="561"/>
      <c r="BB107" s="563">
        <f t="shared" si="36"/>
        <v>0</v>
      </c>
      <c r="BC107" s="561"/>
      <c r="BD107" s="563">
        <f t="shared" si="37"/>
        <v>0</v>
      </c>
      <c r="BE107" s="561"/>
      <c r="BF107" s="561">
        <f t="shared" si="38"/>
        <v>0</v>
      </c>
      <c r="BG107" s="561"/>
      <c r="BH107" s="561">
        <f t="shared" si="39"/>
        <v>0</v>
      </c>
      <c r="BJ107" s="560">
        <f t="shared" si="29"/>
        <v>505</v>
      </c>
    </row>
    <row r="108" spans="1:62" x14ac:dyDescent="0.25">
      <c r="A108" s="560">
        <f>+A107+1</f>
        <v>506</v>
      </c>
      <c r="B108" s="622" t="s">
        <v>1535</v>
      </c>
      <c r="F108" s="573" t="s">
        <v>1532</v>
      </c>
      <c r="H108" s="564"/>
      <c r="J108" s="564"/>
      <c r="K108" s="561"/>
      <c r="L108" s="564"/>
      <c r="M108" s="561"/>
      <c r="N108" s="564"/>
      <c r="O108" s="561"/>
      <c r="R108" s="575" t="s">
        <v>1531</v>
      </c>
      <c r="T108" s="561">
        <v>0</v>
      </c>
      <c r="U108" s="561"/>
      <c r="V108" s="561">
        <v>0</v>
      </c>
      <c r="W108" s="561"/>
      <c r="X108" s="561">
        <f t="shared" si="40"/>
        <v>0</v>
      </c>
      <c r="Y108" s="561"/>
      <c r="Z108" s="561">
        <f t="shared" si="30"/>
        <v>0</v>
      </c>
      <c r="AA108" s="561"/>
      <c r="AB108" s="574" t="s">
        <v>1530</v>
      </c>
      <c r="AC108" s="561"/>
      <c r="AD108" s="561">
        <v>0</v>
      </c>
      <c r="AE108" s="561"/>
      <c r="AF108" s="561">
        <v>0</v>
      </c>
      <c r="AG108" s="561"/>
      <c r="AH108" s="564"/>
      <c r="AI108" s="561"/>
      <c r="AJ108" s="574" t="s">
        <v>1529</v>
      </c>
      <c r="AK108" s="561"/>
      <c r="AL108" s="563">
        <f t="shared" si="31"/>
        <v>0</v>
      </c>
      <c r="AM108" s="561"/>
      <c r="AN108" s="563">
        <f t="shared" si="32"/>
        <v>0</v>
      </c>
      <c r="AO108" s="561"/>
      <c r="AP108" s="563">
        <f t="shared" si="33"/>
        <v>0</v>
      </c>
      <c r="AQ108" s="561"/>
      <c r="AR108" s="561">
        <f t="shared" si="34"/>
        <v>0</v>
      </c>
      <c r="AT108" s="561">
        <v>0</v>
      </c>
      <c r="AU108" s="561"/>
      <c r="AV108" s="561">
        <v>0</v>
      </c>
      <c r="AW108" s="561"/>
      <c r="AX108" s="564"/>
      <c r="AY108" s="561"/>
      <c r="AZ108" s="563">
        <f t="shared" si="35"/>
        <v>0</v>
      </c>
      <c r="BA108" s="561"/>
      <c r="BB108" s="563">
        <f t="shared" si="36"/>
        <v>0</v>
      </c>
      <c r="BC108" s="561"/>
      <c r="BD108" s="563">
        <f t="shared" si="37"/>
        <v>0</v>
      </c>
      <c r="BE108" s="561"/>
      <c r="BF108" s="561">
        <f t="shared" si="38"/>
        <v>0</v>
      </c>
      <c r="BG108" s="561"/>
      <c r="BH108" s="561">
        <f t="shared" si="39"/>
        <v>0</v>
      </c>
      <c r="BJ108" s="560">
        <f t="shared" si="29"/>
        <v>506</v>
      </c>
    </row>
    <row r="109" spans="1:62" x14ac:dyDescent="0.25">
      <c r="A109" s="560">
        <f>+A108+1</f>
        <v>507</v>
      </c>
      <c r="B109" s="622" t="s">
        <v>1534</v>
      </c>
      <c r="F109" s="573" t="s">
        <v>1532</v>
      </c>
      <c r="H109" s="564"/>
      <c r="J109" s="564"/>
      <c r="K109" s="561"/>
      <c r="L109" s="564"/>
      <c r="M109" s="561"/>
      <c r="N109" s="564"/>
      <c r="O109" s="561"/>
      <c r="R109" s="575" t="s">
        <v>1531</v>
      </c>
      <c r="T109" s="561">
        <v>0</v>
      </c>
      <c r="U109" s="561"/>
      <c r="V109" s="561">
        <v>0</v>
      </c>
      <c r="W109" s="561"/>
      <c r="X109" s="561">
        <f t="shared" si="40"/>
        <v>0</v>
      </c>
      <c r="Y109" s="561"/>
      <c r="Z109" s="561">
        <f t="shared" si="30"/>
        <v>0</v>
      </c>
      <c r="AA109" s="561"/>
      <c r="AB109" s="574" t="s">
        <v>1530</v>
      </c>
      <c r="AC109" s="561"/>
      <c r="AD109" s="561">
        <v>0</v>
      </c>
      <c r="AE109" s="561"/>
      <c r="AF109" s="561">
        <v>0</v>
      </c>
      <c r="AG109" s="561"/>
      <c r="AH109" s="564"/>
      <c r="AI109" s="561"/>
      <c r="AJ109" s="574" t="s">
        <v>1529</v>
      </c>
      <c r="AK109" s="561"/>
      <c r="AL109" s="563">
        <f t="shared" si="31"/>
        <v>0</v>
      </c>
      <c r="AM109" s="561"/>
      <c r="AN109" s="563">
        <f t="shared" si="32"/>
        <v>0</v>
      </c>
      <c r="AO109" s="561"/>
      <c r="AP109" s="563">
        <f t="shared" si="33"/>
        <v>0</v>
      </c>
      <c r="AQ109" s="561"/>
      <c r="AR109" s="561">
        <f t="shared" si="34"/>
        <v>0</v>
      </c>
      <c r="AT109" s="561">
        <v>0</v>
      </c>
      <c r="AU109" s="561"/>
      <c r="AV109" s="561">
        <v>0</v>
      </c>
      <c r="AW109" s="561"/>
      <c r="AX109" s="564"/>
      <c r="AY109" s="561"/>
      <c r="AZ109" s="563">
        <f t="shared" si="35"/>
        <v>0</v>
      </c>
      <c r="BA109" s="561"/>
      <c r="BB109" s="563">
        <f t="shared" si="36"/>
        <v>0</v>
      </c>
      <c r="BC109" s="561"/>
      <c r="BD109" s="563">
        <f t="shared" si="37"/>
        <v>0</v>
      </c>
      <c r="BE109" s="561"/>
      <c r="BF109" s="561">
        <f t="shared" si="38"/>
        <v>0</v>
      </c>
      <c r="BG109" s="561"/>
      <c r="BH109" s="561">
        <f t="shared" si="39"/>
        <v>0</v>
      </c>
      <c r="BJ109" s="560">
        <f t="shared" si="29"/>
        <v>507</v>
      </c>
    </row>
    <row r="110" spans="1:62" x14ac:dyDescent="0.25">
      <c r="A110" s="560">
        <f>+A109+1</f>
        <v>508</v>
      </c>
      <c r="B110" s="622" t="s">
        <v>1533</v>
      </c>
      <c r="F110" s="573" t="s">
        <v>1532</v>
      </c>
      <c r="H110" s="564"/>
      <c r="J110" s="564"/>
      <c r="K110" s="561"/>
      <c r="L110" s="564"/>
      <c r="M110" s="561"/>
      <c r="N110" s="564"/>
      <c r="O110" s="561"/>
      <c r="R110" s="575" t="s">
        <v>1531</v>
      </c>
      <c r="T110" s="561">
        <v>0</v>
      </c>
      <c r="U110" s="561"/>
      <c r="V110" s="561">
        <v>0</v>
      </c>
      <c r="W110" s="561"/>
      <c r="X110" s="561">
        <f t="shared" si="40"/>
        <v>0</v>
      </c>
      <c r="Y110" s="561"/>
      <c r="Z110" s="561">
        <f t="shared" si="30"/>
        <v>0</v>
      </c>
      <c r="AA110" s="561"/>
      <c r="AB110" s="574" t="s">
        <v>1530</v>
      </c>
      <c r="AC110" s="561"/>
      <c r="AD110" s="561">
        <v>0</v>
      </c>
      <c r="AE110" s="561"/>
      <c r="AF110" s="561">
        <v>0</v>
      </c>
      <c r="AG110" s="561"/>
      <c r="AH110" s="564"/>
      <c r="AI110" s="561"/>
      <c r="AJ110" s="574" t="s">
        <v>1529</v>
      </c>
      <c r="AK110" s="561"/>
      <c r="AL110" s="563">
        <f t="shared" si="31"/>
        <v>0</v>
      </c>
      <c r="AM110" s="561"/>
      <c r="AN110" s="563">
        <f t="shared" si="32"/>
        <v>0</v>
      </c>
      <c r="AO110" s="561"/>
      <c r="AP110" s="563">
        <f t="shared" si="33"/>
        <v>0</v>
      </c>
      <c r="AQ110" s="561"/>
      <c r="AR110" s="561">
        <f t="shared" si="34"/>
        <v>0</v>
      </c>
      <c r="AT110" s="561">
        <v>0</v>
      </c>
      <c r="AU110" s="561"/>
      <c r="AV110" s="561">
        <v>0</v>
      </c>
      <c r="AW110" s="561"/>
      <c r="AX110" s="564"/>
      <c r="AY110" s="561"/>
      <c r="AZ110" s="563">
        <f t="shared" si="35"/>
        <v>0</v>
      </c>
      <c r="BA110" s="561"/>
      <c r="BB110" s="563">
        <f t="shared" si="36"/>
        <v>0</v>
      </c>
      <c r="BC110" s="561"/>
      <c r="BD110" s="563">
        <f t="shared" si="37"/>
        <v>0</v>
      </c>
      <c r="BE110" s="561"/>
      <c r="BF110" s="561">
        <f t="shared" si="38"/>
        <v>0</v>
      </c>
      <c r="BG110" s="561"/>
      <c r="BH110" s="561">
        <f t="shared" si="39"/>
        <v>0</v>
      </c>
      <c r="BJ110" s="560">
        <f t="shared" si="29"/>
        <v>508</v>
      </c>
    </row>
    <row r="111" spans="1:62" x14ac:dyDescent="0.25">
      <c r="A111" s="560">
        <f>+A110+1</f>
        <v>509</v>
      </c>
      <c r="B111" s="622"/>
      <c r="H111" s="564"/>
      <c r="J111" s="564"/>
      <c r="K111" s="561"/>
      <c r="L111" s="564"/>
      <c r="M111" s="561"/>
      <c r="N111" s="564"/>
      <c r="O111" s="561"/>
      <c r="T111" s="561">
        <v>0</v>
      </c>
      <c r="U111" s="561"/>
      <c r="V111" s="561">
        <v>0</v>
      </c>
      <c r="W111" s="561"/>
      <c r="X111" s="561">
        <f t="shared" si="40"/>
        <v>0</v>
      </c>
      <c r="Y111" s="561"/>
      <c r="Z111" s="561">
        <f t="shared" si="30"/>
        <v>0</v>
      </c>
      <c r="AA111" s="561"/>
      <c r="AB111" s="561"/>
      <c r="AC111" s="561"/>
      <c r="AD111" s="561">
        <v>0</v>
      </c>
      <c r="AE111" s="561"/>
      <c r="AF111" s="561">
        <v>0</v>
      </c>
      <c r="AG111" s="561"/>
      <c r="AH111" s="564"/>
      <c r="AI111" s="561"/>
      <c r="AJ111" s="561"/>
      <c r="AK111" s="561"/>
      <c r="AL111" s="563">
        <f t="shared" si="31"/>
        <v>0</v>
      </c>
      <c r="AM111" s="561"/>
      <c r="AN111" s="563">
        <f t="shared" si="32"/>
        <v>0</v>
      </c>
      <c r="AO111" s="561"/>
      <c r="AP111" s="563">
        <f t="shared" si="33"/>
        <v>0</v>
      </c>
      <c r="AQ111" s="561"/>
      <c r="AR111" s="561">
        <f t="shared" si="34"/>
        <v>0</v>
      </c>
      <c r="AT111" s="561">
        <v>0</v>
      </c>
      <c r="AU111" s="561"/>
      <c r="AV111" s="561">
        <v>0</v>
      </c>
      <c r="AW111" s="561"/>
      <c r="AX111" s="564"/>
      <c r="AY111" s="561"/>
      <c r="AZ111" s="563">
        <f t="shared" si="35"/>
        <v>0</v>
      </c>
      <c r="BA111" s="561"/>
      <c r="BB111" s="563">
        <f t="shared" si="36"/>
        <v>0</v>
      </c>
      <c r="BC111" s="561"/>
      <c r="BD111" s="563">
        <f t="shared" si="37"/>
        <v>0</v>
      </c>
      <c r="BE111" s="561"/>
      <c r="BF111" s="561">
        <f t="shared" si="38"/>
        <v>0</v>
      </c>
      <c r="BG111" s="561"/>
      <c r="BH111" s="561"/>
      <c r="BJ111" s="560">
        <f t="shared" si="29"/>
        <v>509</v>
      </c>
    </row>
    <row r="112" spans="1:62" x14ac:dyDescent="0.25">
      <c r="A112" s="560">
        <f>+A109+1</f>
        <v>508</v>
      </c>
      <c r="B112" s="622"/>
      <c r="H112" s="564"/>
      <c r="J112" s="564"/>
      <c r="K112" s="561"/>
      <c r="L112" s="564"/>
      <c r="M112" s="561"/>
      <c r="N112" s="564"/>
      <c r="O112" s="561"/>
      <c r="T112" s="561">
        <v>0</v>
      </c>
      <c r="U112" s="561"/>
      <c r="V112" s="561">
        <v>0</v>
      </c>
      <c r="W112" s="561"/>
      <c r="X112" s="561">
        <f t="shared" si="40"/>
        <v>0</v>
      </c>
      <c r="Y112" s="561"/>
      <c r="Z112" s="561">
        <f t="shared" si="30"/>
        <v>0</v>
      </c>
      <c r="AA112" s="561"/>
      <c r="AB112" s="561"/>
      <c r="AC112" s="561"/>
      <c r="AD112" s="561">
        <v>0</v>
      </c>
      <c r="AE112" s="561"/>
      <c r="AF112" s="561">
        <v>0</v>
      </c>
      <c r="AG112" s="561"/>
      <c r="AH112" s="564"/>
      <c r="AI112" s="561"/>
      <c r="AJ112" s="561"/>
      <c r="AK112" s="561"/>
      <c r="AL112" s="563">
        <f t="shared" si="31"/>
        <v>0</v>
      </c>
      <c r="AM112" s="561"/>
      <c r="AN112" s="563">
        <f t="shared" si="32"/>
        <v>0</v>
      </c>
      <c r="AO112" s="561"/>
      <c r="AP112" s="563">
        <f t="shared" si="33"/>
        <v>0</v>
      </c>
      <c r="AQ112" s="561"/>
      <c r="AR112" s="561">
        <f t="shared" si="34"/>
        <v>0</v>
      </c>
      <c r="AT112" s="561">
        <v>0</v>
      </c>
      <c r="AU112" s="561"/>
      <c r="AV112" s="561">
        <v>0</v>
      </c>
      <c r="AW112" s="561"/>
      <c r="AX112" s="564"/>
      <c r="AY112" s="561"/>
      <c r="AZ112" s="563">
        <f t="shared" si="35"/>
        <v>0</v>
      </c>
      <c r="BA112" s="561"/>
      <c r="BB112" s="563">
        <f t="shared" si="36"/>
        <v>0</v>
      </c>
      <c r="BC112" s="561"/>
      <c r="BD112" s="563">
        <f t="shared" si="37"/>
        <v>0</v>
      </c>
      <c r="BE112" s="561"/>
      <c r="BF112" s="561">
        <f t="shared" si="38"/>
        <v>0</v>
      </c>
      <c r="BG112" s="561"/>
      <c r="BH112" s="561"/>
      <c r="BJ112" s="560">
        <f t="shared" si="29"/>
        <v>508</v>
      </c>
    </row>
    <row r="113" spans="1:62" x14ac:dyDescent="0.25">
      <c r="A113" s="560"/>
      <c r="B113" s="578"/>
      <c r="H113" s="561"/>
      <c r="J113" s="561"/>
      <c r="K113" s="561"/>
      <c r="L113" s="561"/>
      <c r="M113" s="561"/>
      <c r="N113" s="561"/>
      <c r="O113" s="561"/>
      <c r="T113" s="561"/>
      <c r="U113" s="561"/>
      <c r="V113" s="561"/>
      <c r="W113" s="561"/>
      <c r="X113" s="561"/>
      <c r="Y113" s="561"/>
      <c r="Z113" s="561"/>
      <c r="AA113" s="561"/>
      <c r="AB113" s="561"/>
      <c r="AC113" s="561"/>
      <c r="AD113" s="561"/>
      <c r="AE113" s="561"/>
      <c r="AF113" s="561"/>
      <c r="AG113" s="561"/>
      <c r="AH113" s="561"/>
      <c r="AI113" s="561"/>
      <c r="AJ113" s="561"/>
      <c r="AK113" s="561"/>
      <c r="AL113" s="561"/>
      <c r="AM113" s="561"/>
      <c r="AN113" s="561"/>
      <c r="AO113" s="561"/>
      <c r="AP113" s="561"/>
      <c r="AQ113" s="561"/>
      <c r="AR113" s="561"/>
      <c r="AT113" s="561"/>
      <c r="AU113" s="561"/>
      <c r="AV113" s="561"/>
      <c r="AW113" s="561"/>
      <c r="AX113" s="561"/>
      <c r="AY113" s="561"/>
      <c r="AZ113" s="561"/>
      <c r="BA113" s="561"/>
      <c r="BB113" s="561"/>
      <c r="BC113" s="561"/>
      <c r="BD113" s="561"/>
      <c r="BE113" s="561"/>
      <c r="BF113" s="561"/>
      <c r="BG113" s="561"/>
      <c r="BH113" s="561"/>
      <c r="BJ113" s="560"/>
    </row>
    <row r="114" spans="1:62" x14ac:dyDescent="0.25">
      <c r="A114" s="543" t="s">
        <v>100</v>
      </c>
      <c r="BJ114" s="621" t="s">
        <v>100</v>
      </c>
    </row>
    <row r="115" spans="1:62" x14ac:dyDescent="0.25">
      <c r="A115" s="560">
        <v>600</v>
      </c>
      <c r="B115" s="583" t="s">
        <v>1528</v>
      </c>
      <c r="H115" s="567">
        <f>ROUND(SUM(H116:H120),0)</f>
        <v>0</v>
      </c>
      <c r="J115" s="567">
        <f>ROUND(SUM(J116:J120),0)</f>
        <v>0</v>
      </c>
      <c r="K115" s="561"/>
      <c r="L115" s="567">
        <f>ROUND(SUM(L116:L120),0)</f>
        <v>0</v>
      </c>
      <c r="M115" s="561"/>
      <c r="N115" s="567">
        <f>ROUND(SUM(N116:N120),0)</f>
        <v>0</v>
      </c>
      <c r="O115" s="561"/>
      <c r="Q115" s="560"/>
      <c r="R115" s="560"/>
      <c r="S115" s="560"/>
      <c r="T115" s="567">
        <f>ROUND(SUM(T116:T120),0)</f>
        <v>0</v>
      </c>
      <c r="U115" s="561"/>
      <c r="V115" s="567">
        <f>ROUND(SUM(V116:V120),0)</f>
        <v>0</v>
      </c>
      <c r="W115" s="561"/>
      <c r="X115" s="567">
        <f>ROUND(SUM(X116:X120),0)</f>
        <v>0</v>
      </c>
      <c r="Y115" s="561"/>
      <c r="Z115" s="567">
        <f>ROUND(SUM(Z116:Z120),0)</f>
        <v>0</v>
      </c>
      <c r="AA115" s="561"/>
      <c r="AB115" s="561"/>
      <c r="AC115" s="561"/>
      <c r="AD115" s="567">
        <f>SUM(AD116:AD120)</f>
        <v>0</v>
      </c>
      <c r="AE115" s="561"/>
      <c r="AF115" s="567">
        <f>SUM(AF116:AF120)</f>
        <v>0</v>
      </c>
      <c r="AG115" s="561"/>
      <c r="AH115" s="567">
        <f>SUM(AH116:AH120)</f>
        <v>0</v>
      </c>
      <c r="AI115" s="561"/>
      <c r="AJ115" s="561"/>
      <c r="AK115" s="561"/>
      <c r="AL115" s="567">
        <f>SUM(AL116:AL120)</f>
        <v>0</v>
      </c>
      <c r="AM115" s="561"/>
      <c r="AN115" s="567">
        <f>SUM(AN116:AN120)</f>
        <v>0</v>
      </c>
      <c r="AO115" s="561"/>
      <c r="AP115" s="567">
        <f>SUM(AP116:AP120)</f>
        <v>0</v>
      </c>
      <c r="AQ115" s="561"/>
      <c r="AR115" s="567">
        <f>SUM(AR116:AR120)</f>
        <v>0</v>
      </c>
      <c r="AT115" s="567">
        <f>SUM(AT116:AT120)</f>
        <v>0</v>
      </c>
      <c r="AU115" s="561"/>
      <c r="AV115" s="567">
        <f>SUM(AV116:AV120)</f>
        <v>0</v>
      </c>
      <c r="AW115" s="561"/>
      <c r="AX115" s="567">
        <f>SUM(AX116:AX120)</f>
        <v>0</v>
      </c>
      <c r="AY115" s="561"/>
      <c r="AZ115" s="567">
        <f>SUM(AZ116:AZ120)</f>
        <v>0</v>
      </c>
      <c r="BA115" s="561"/>
      <c r="BB115" s="567">
        <f>SUM(BB116:BB120)</f>
        <v>0</v>
      </c>
      <c r="BC115" s="561"/>
      <c r="BD115" s="567">
        <f>SUM(BD116:BD120)</f>
        <v>0</v>
      </c>
      <c r="BE115" s="561"/>
      <c r="BF115" s="567">
        <f>SUM(BF116:BF120)</f>
        <v>0</v>
      </c>
      <c r="BG115" s="561"/>
      <c r="BH115" s="567">
        <f>ROUND(SUM(BH116:BH120),0)</f>
        <v>0</v>
      </c>
      <c r="BJ115" s="560">
        <f t="shared" ref="BJ115:BJ120" si="41">A115</f>
        <v>600</v>
      </c>
    </row>
    <row r="116" spans="1:62" x14ac:dyDescent="0.25">
      <c r="A116" s="560">
        <f>A115+1</f>
        <v>601</v>
      </c>
      <c r="B116" s="576" t="s">
        <v>1527</v>
      </c>
      <c r="F116" s="573" t="s">
        <v>1526</v>
      </c>
      <c r="H116" s="564"/>
      <c r="J116" s="564"/>
      <c r="K116" s="561"/>
      <c r="L116" s="564"/>
      <c r="M116" s="561"/>
      <c r="N116" s="564"/>
      <c r="O116" s="561"/>
      <c r="R116" s="575" t="s">
        <v>1525</v>
      </c>
      <c r="T116" s="561">
        <f>+N116</f>
        <v>0</v>
      </c>
      <c r="U116" s="561"/>
      <c r="V116" s="561">
        <v>0</v>
      </c>
      <c r="W116" s="561"/>
      <c r="X116" s="561">
        <v>0</v>
      </c>
      <c r="Y116" s="561"/>
      <c r="Z116" s="561">
        <f>SUM(T116:X116)</f>
        <v>0</v>
      </c>
      <c r="AA116" s="561"/>
      <c r="AB116" s="574" t="s">
        <v>1524</v>
      </c>
      <c r="AC116" s="561"/>
      <c r="AD116" s="564"/>
      <c r="AE116" s="561"/>
      <c r="AF116" s="561">
        <v>0</v>
      </c>
      <c r="AG116" s="561"/>
      <c r="AH116" s="561">
        <v>0</v>
      </c>
      <c r="AI116" s="561"/>
      <c r="AJ116" s="574" t="s">
        <v>1523</v>
      </c>
      <c r="AK116" s="561"/>
      <c r="AL116" s="563">
        <f t="shared" ref="AL116:AL121" si="42">+T116-AD116</f>
        <v>0</v>
      </c>
      <c r="AM116" s="561"/>
      <c r="AN116" s="563">
        <f t="shared" ref="AN116:AN121" si="43">+V116-AF116</f>
        <v>0</v>
      </c>
      <c r="AO116" s="561"/>
      <c r="AP116" s="563">
        <f t="shared" ref="AP116:AP121" si="44">+X116-AH116</f>
        <v>0</v>
      </c>
      <c r="AQ116" s="561"/>
      <c r="AR116" s="561">
        <f t="shared" ref="AR116:AR121" si="45">SUM(AL116:AP116)</f>
        <v>0</v>
      </c>
      <c r="AT116" s="564"/>
      <c r="AU116" s="561"/>
      <c r="AV116" s="561">
        <v>0</v>
      </c>
      <c r="AW116" s="561"/>
      <c r="AX116" s="561">
        <v>0</v>
      </c>
      <c r="AY116" s="561"/>
      <c r="AZ116" s="563">
        <f t="shared" ref="AZ116:AZ121" si="46">+AL116-AT116</f>
        <v>0</v>
      </c>
      <c r="BA116" s="561"/>
      <c r="BB116" s="563">
        <f t="shared" ref="BB116:BB121" si="47">+AN116-AV116</f>
        <v>0</v>
      </c>
      <c r="BC116" s="561"/>
      <c r="BD116" s="563">
        <f t="shared" ref="BD116:BD121" si="48">+AP116-AX116</f>
        <v>0</v>
      </c>
      <c r="BE116" s="561"/>
      <c r="BF116" s="561">
        <f>SUM(AZ116:BD116)</f>
        <v>0</v>
      </c>
      <c r="BG116" s="561"/>
      <c r="BH116" s="561">
        <f>+BF116*$BH$9</f>
        <v>0</v>
      </c>
      <c r="BJ116" s="560">
        <f t="shared" si="41"/>
        <v>601</v>
      </c>
    </row>
    <row r="117" spans="1:62" x14ac:dyDescent="0.25">
      <c r="A117" s="560">
        <f>A116+1</f>
        <v>602</v>
      </c>
      <c r="B117" s="576" t="s">
        <v>1684</v>
      </c>
      <c r="F117" s="573" t="s">
        <v>1526</v>
      </c>
      <c r="H117" s="564"/>
      <c r="J117" s="564"/>
      <c r="K117" s="561"/>
      <c r="L117" s="564"/>
      <c r="M117" s="561"/>
      <c r="N117" s="564"/>
      <c r="O117" s="561"/>
      <c r="R117" s="575" t="s">
        <v>1525</v>
      </c>
      <c r="T117" s="561">
        <f>+N117</f>
        <v>0</v>
      </c>
      <c r="U117" s="561"/>
      <c r="V117" s="561">
        <v>0</v>
      </c>
      <c r="W117" s="561"/>
      <c r="X117" s="561">
        <v>0</v>
      </c>
      <c r="Y117" s="561"/>
      <c r="Z117" s="561">
        <f>SUM(T117:X117)</f>
        <v>0</v>
      </c>
      <c r="AA117" s="561"/>
      <c r="AB117" s="574" t="s">
        <v>1524</v>
      </c>
      <c r="AC117" s="561"/>
      <c r="AD117" s="564"/>
      <c r="AE117" s="561"/>
      <c r="AF117" s="561">
        <v>0</v>
      </c>
      <c r="AG117" s="561"/>
      <c r="AH117" s="561">
        <v>0</v>
      </c>
      <c r="AI117" s="561"/>
      <c r="AJ117" s="574" t="s">
        <v>1523</v>
      </c>
      <c r="AK117" s="561"/>
      <c r="AL117" s="563">
        <f t="shared" si="42"/>
        <v>0</v>
      </c>
      <c r="AM117" s="561"/>
      <c r="AN117" s="563">
        <f t="shared" si="43"/>
        <v>0</v>
      </c>
      <c r="AO117" s="561"/>
      <c r="AP117" s="563">
        <f t="shared" si="44"/>
        <v>0</v>
      </c>
      <c r="AQ117" s="561"/>
      <c r="AR117" s="561">
        <f t="shared" si="45"/>
        <v>0</v>
      </c>
      <c r="AT117" s="564"/>
      <c r="AU117" s="561"/>
      <c r="AV117" s="561">
        <v>0</v>
      </c>
      <c r="AW117" s="561"/>
      <c r="AX117" s="561">
        <v>0</v>
      </c>
      <c r="AY117" s="561"/>
      <c r="AZ117" s="563">
        <f t="shared" si="46"/>
        <v>0</v>
      </c>
      <c r="BA117" s="561"/>
      <c r="BB117" s="563">
        <f t="shared" si="47"/>
        <v>0</v>
      </c>
      <c r="BC117" s="561"/>
      <c r="BD117" s="563">
        <f t="shared" si="48"/>
        <v>0</v>
      </c>
      <c r="BE117" s="561"/>
      <c r="BF117" s="561">
        <f>SUM(AZ117:BD117)</f>
        <v>0</v>
      </c>
      <c r="BG117" s="561"/>
      <c r="BH117" s="561">
        <f>+BF117*$BH$9</f>
        <v>0</v>
      </c>
      <c r="BJ117" s="560">
        <f t="shared" si="41"/>
        <v>602</v>
      </c>
    </row>
    <row r="118" spans="1:62" x14ac:dyDescent="0.25">
      <c r="A118" s="560">
        <f>A117+1</f>
        <v>603</v>
      </c>
      <c r="B118" s="619" t="s">
        <v>77</v>
      </c>
      <c r="H118" s="564"/>
      <c r="J118" s="564"/>
      <c r="K118" s="561"/>
      <c r="L118" s="564"/>
      <c r="M118" s="561"/>
      <c r="N118" s="564"/>
      <c r="O118" s="561"/>
      <c r="T118" s="561">
        <f>+N118</f>
        <v>0</v>
      </c>
      <c r="U118" s="561"/>
      <c r="V118" s="561">
        <v>0</v>
      </c>
      <c r="W118" s="561"/>
      <c r="X118" s="561">
        <v>0</v>
      </c>
      <c r="Y118" s="561"/>
      <c r="Z118" s="561">
        <f>SUM(T118:X118)</f>
        <v>0</v>
      </c>
      <c r="AA118" s="561"/>
      <c r="AB118" s="561"/>
      <c r="AC118" s="561"/>
      <c r="AD118" s="564"/>
      <c r="AE118" s="561"/>
      <c r="AF118" s="561">
        <v>0</v>
      </c>
      <c r="AG118" s="561"/>
      <c r="AH118" s="561">
        <v>0</v>
      </c>
      <c r="AI118" s="561"/>
      <c r="AJ118" s="561"/>
      <c r="AK118" s="561"/>
      <c r="AL118" s="563">
        <f t="shared" si="42"/>
        <v>0</v>
      </c>
      <c r="AM118" s="561"/>
      <c r="AN118" s="563">
        <f t="shared" si="43"/>
        <v>0</v>
      </c>
      <c r="AO118" s="561"/>
      <c r="AP118" s="563">
        <f t="shared" si="44"/>
        <v>0</v>
      </c>
      <c r="AQ118" s="561"/>
      <c r="AR118" s="561">
        <f t="shared" si="45"/>
        <v>0</v>
      </c>
      <c r="AT118" s="564"/>
      <c r="AU118" s="561"/>
      <c r="AV118" s="561">
        <v>0</v>
      </c>
      <c r="AW118" s="561"/>
      <c r="AX118" s="561">
        <v>0</v>
      </c>
      <c r="AY118" s="561"/>
      <c r="AZ118" s="563">
        <f t="shared" si="46"/>
        <v>0</v>
      </c>
      <c r="BA118" s="561"/>
      <c r="BB118" s="563">
        <f t="shared" si="47"/>
        <v>0</v>
      </c>
      <c r="BC118" s="561"/>
      <c r="BD118" s="563">
        <f t="shared" si="48"/>
        <v>0</v>
      </c>
      <c r="BE118" s="561"/>
      <c r="BF118" s="561">
        <f>SUM(AZ118:BD118)</f>
        <v>0</v>
      </c>
      <c r="BG118" s="561"/>
      <c r="BH118" s="561">
        <f>+BF118*$BH$9</f>
        <v>0</v>
      </c>
      <c r="BJ118" s="560">
        <f t="shared" si="41"/>
        <v>603</v>
      </c>
    </row>
    <row r="119" spans="1:62" x14ac:dyDescent="0.25">
      <c r="A119" s="560">
        <f>A118+1</f>
        <v>604</v>
      </c>
      <c r="B119" s="619" t="s">
        <v>77</v>
      </c>
      <c r="H119" s="564"/>
      <c r="J119" s="564"/>
      <c r="K119" s="561"/>
      <c r="L119" s="564"/>
      <c r="M119" s="561"/>
      <c r="N119" s="564"/>
      <c r="O119" s="561"/>
      <c r="T119" s="561">
        <f>+N119</f>
        <v>0</v>
      </c>
      <c r="U119" s="561"/>
      <c r="V119" s="561">
        <v>0</v>
      </c>
      <c r="W119" s="561"/>
      <c r="X119" s="561">
        <v>0</v>
      </c>
      <c r="Y119" s="561"/>
      <c r="Z119" s="561">
        <f>SUM(T119:X119)</f>
        <v>0</v>
      </c>
      <c r="AA119" s="561"/>
      <c r="AB119" s="561"/>
      <c r="AC119" s="561"/>
      <c r="AD119" s="564"/>
      <c r="AE119" s="561"/>
      <c r="AF119" s="561">
        <v>0</v>
      </c>
      <c r="AG119" s="561"/>
      <c r="AH119" s="561">
        <v>0</v>
      </c>
      <c r="AI119" s="561"/>
      <c r="AJ119" s="561"/>
      <c r="AK119" s="561"/>
      <c r="AL119" s="563">
        <f t="shared" si="42"/>
        <v>0</v>
      </c>
      <c r="AM119" s="561"/>
      <c r="AN119" s="563">
        <f t="shared" si="43"/>
        <v>0</v>
      </c>
      <c r="AO119" s="561"/>
      <c r="AP119" s="563">
        <f t="shared" si="44"/>
        <v>0</v>
      </c>
      <c r="AQ119" s="561"/>
      <c r="AR119" s="561">
        <f t="shared" si="45"/>
        <v>0</v>
      </c>
      <c r="AT119" s="564"/>
      <c r="AU119" s="561"/>
      <c r="AV119" s="561">
        <v>0</v>
      </c>
      <c r="AW119" s="561"/>
      <c r="AX119" s="561">
        <v>0</v>
      </c>
      <c r="AY119" s="561"/>
      <c r="AZ119" s="563">
        <f t="shared" si="46"/>
        <v>0</v>
      </c>
      <c r="BA119" s="561"/>
      <c r="BB119" s="563">
        <f t="shared" si="47"/>
        <v>0</v>
      </c>
      <c r="BC119" s="561"/>
      <c r="BD119" s="563">
        <f t="shared" si="48"/>
        <v>0</v>
      </c>
      <c r="BE119" s="561"/>
      <c r="BF119" s="561">
        <f>SUM(AZ119:BD119)</f>
        <v>0</v>
      </c>
      <c r="BG119" s="561"/>
      <c r="BH119" s="561">
        <f>+BF119*$BH$9</f>
        <v>0</v>
      </c>
      <c r="BJ119" s="560">
        <f t="shared" si="41"/>
        <v>604</v>
      </c>
    </row>
    <row r="120" spans="1:62" x14ac:dyDescent="0.25">
      <c r="A120" s="560">
        <f>+A119+1</f>
        <v>605</v>
      </c>
      <c r="B120" s="619" t="s">
        <v>77</v>
      </c>
      <c r="H120" s="564"/>
      <c r="J120" s="564"/>
      <c r="K120" s="561"/>
      <c r="L120" s="564"/>
      <c r="M120" s="561"/>
      <c r="N120" s="564"/>
      <c r="O120" s="561"/>
      <c r="T120" s="561">
        <f>+N120</f>
        <v>0</v>
      </c>
      <c r="U120" s="561"/>
      <c r="V120" s="561">
        <v>0</v>
      </c>
      <c r="W120" s="561"/>
      <c r="X120" s="561">
        <v>0</v>
      </c>
      <c r="Y120" s="561"/>
      <c r="Z120" s="561">
        <f>SUM(T120:X120)</f>
        <v>0</v>
      </c>
      <c r="AA120" s="561"/>
      <c r="AB120" s="561"/>
      <c r="AC120" s="561"/>
      <c r="AD120" s="564"/>
      <c r="AE120" s="561"/>
      <c r="AF120" s="561">
        <v>0</v>
      </c>
      <c r="AG120" s="561"/>
      <c r="AH120" s="561">
        <v>0</v>
      </c>
      <c r="AI120" s="561"/>
      <c r="AJ120" s="561"/>
      <c r="AK120" s="561"/>
      <c r="AL120" s="563">
        <f t="shared" si="42"/>
        <v>0</v>
      </c>
      <c r="AM120" s="561"/>
      <c r="AN120" s="563">
        <f t="shared" si="43"/>
        <v>0</v>
      </c>
      <c r="AO120" s="561"/>
      <c r="AP120" s="563">
        <f t="shared" si="44"/>
        <v>0</v>
      </c>
      <c r="AQ120" s="561"/>
      <c r="AR120" s="561">
        <f t="shared" si="45"/>
        <v>0</v>
      </c>
      <c r="AT120" s="564"/>
      <c r="AU120" s="561"/>
      <c r="AV120" s="561">
        <v>0</v>
      </c>
      <c r="AW120" s="561"/>
      <c r="AX120" s="561">
        <v>0</v>
      </c>
      <c r="AY120" s="561"/>
      <c r="AZ120" s="563">
        <f t="shared" si="46"/>
        <v>0</v>
      </c>
      <c r="BA120" s="561"/>
      <c r="BB120" s="563">
        <f t="shared" si="47"/>
        <v>0</v>
      </c>
      <c r="BC120" s="561"/>
      <c r="BD120" s="563">
        <f t="shared" si="48"/>
        <v>0</v>
      </c>
      <c r="BE120" s="561"/>
      <c r="BF120" s="561">
        <f>SUM(AZ120:BD120)</f>
        <v>0</v>
      </c>
      <c r="BG120" s="561"/>
      <c r="BH120" s="561">
        <f>+BF120*$BH$9</f>
        <v>0</v>
      </c>
      <c r="BJ120" s="560">
        <f t="shared" si="41"/>
        <v>605</v>
      </c>
    </row>
    <row r="121" spans="1:62" x14ac:dyDescent="0.25">
      <c r="A121" s="560"/>
      <c r="B121" s="578"/>
      <c r="H121" s="561"/>
      <c r="J121" s="561"/>
      <c r="K121" s="561"/>
      <c r="L121" s="561"/>
      <c r="M121" s="561"/>
      <c r="N121" s="561"/>
      <c r="O121" s="561"/>
      <c r="T121" s="561"/>
      <c r="U121" s="561"/>
      <c r="V121" s="561"/>
      <c r="W121" s="561"/>
      <c r="X121" s="561"/>
      <c r="Y121" s="561"/>
      <c r="Z121" s="561"/>
      <c r="AA121" s="561"/>
      <c r="AB121" s="561"/>
      <c r="AC121" s="561"/>
      <c r="AD121" s="561"/>
      <c r="AE121" s="561"/>
      <c r="AF121" s="561"/>
      <c r="AG121" s="561"/>
      <c r="AH121" s="561"/>
      <c r="AI121" s="561"/>
      <c r="AJ121" s="561"/>
      <c r="AK121" s="561"/>
      <c r="AL121" s="563">
        <f t="shared" si="42"/>
        <v>0</v>
      </c>
      <c r="AM121" s="561"/>
      <c r="AN121" s="563">
        <f t="shared" si="43"/>
        <v>0</v>
      </c>
      <c r="AO121" s="561"/>
      <c r="AP121" s="563">
        <f t="shared" si="44"/>
        <v>0</v>
      </c>
      <c r="AQ121" s="561"/>
      <c r="AR121" s="561">
        <f t="shared" si="45"/>
        <v>0</v>
      </c>
      <c r="AT121" s="561"/>
      <c r="AU121" s="561"/>
      <c r="AV121" s="561"/>
      <c r="AW121" s="561"/>
      <c r="AX121" s="561"/>
      <c r="AY121" s="561"/>
      <c r="AZ121" s="563">
        <f t="shared" si="46"/>
        <v>0</v>
      </c>
      <c r="BA121" s="561"/>
      <c r="BB121" s="563">
        <f t="shared" si="47"/>
        <v>0</v>
      </c>
      <c r="BC121" s="561"/>
      <c r="BD121" s="563">
        <f t="shared" si="48"/>
        <v>0</v>
      </c>
      <c r="BE121" s="561"/>
      <c r="BF121" s="561"/>
      <c r="BG121" s="561"/>
      <c r="BH121" s="561"/>
      <c r="BJ121" s="560"/>
    </row>
    <row r="122" spans="1:62" x14ac:dyDescent="0.25">
      <c r="A122" s="543" t="s">
        <v>100</v>
      </c>
      <c r="BJ122" s="621" t="s">
        <v>100</v>
      </c>
    </row>
    <row r="123" spans="1:62" x14ac:dyDescent="0.25">
      <c r="A123" s="560">
        <v>700</v>
      </c>
      <c r="B123" s="620" t="s">
        <v>1522</v>
      </c>
      <c r="H123" s="567">
        <f>SUM(H124:H128)</f>
        <v>0</v>
      </c>
      <c r="J123" s="567">
        <f>SUM(J124:J128)</f>
        <v>0</v>
      </c>
      <c r="K123" s="561"/>
      <c r="L123" s="567">
        <f>SUM(L124:L128)</f>
        <v>0</v>
      </c>
      <c r="M123" s="561"/>
      <c r="N123" s="567">
        <f>SUM(N124:N128)</f>
        <v>0</v>
      </c>
      <c r="O123" s="561"/>
      <c r="Q123" s="560"/>
      <c r="R123" s="560"/>
      <c r="S123" s="560"/>
      <c r="T123" s="567">
        <f>SUM(T124:T128)</f>
        <v>0</v>
      </c>
      <c r="U123" s="561"/>
      <c r="V123" s="567">
        <f>SUM(V124:V128)</f>
        <v>0</v>
      </c>
      <c r="W123" s="561"/>
      <c r="X123" s="567">
        <f>SUM(X124:X128)</f>
        <v>0</v>
      </c>
      <c r="Y123" s="561"/>
      <c r="Z123" s="567">
        <f>SUM(Z124:Z128)</f>
        <v>0</v>
      </c>
      <c r="AA123" s="561"/>
      <c r="AB123" s="561"/>
      <c r="AC123" s="561"/>
      <c r="AD123" s="567">
        <f>SUM(AD124:AD128)</f>
        <v>0</v>
      </c>
      <c r="AE123" s="561"/>
      <c r="AF123" s="567">
        <f>SUM(AF124:AF128)</f>
        <v>0</v>
      </c>
      <c r="AG123" s="561"/>
      <c r="AH123" s="567">
        <f>SUM(AH124:AH128)</f>
        <v>0</v>
      </c>
      <c r="AI123" s="561"/>
      <c r="AJ123" s="561"/>
      <c r="AK123" s="561"/>
      <c r="AL123" s="567">
        <f>SUM(AL124:AL128)</f>
        <v>0</v>
      </c>
      <c r="AM123" s="561"/>
      <c r="AN123" s="567">
        <f>SUM(AN124:AN128)</f>
        <v>0</v>
      </c>
      <c r="AO123" s="561"/>
      <c r="AP123" s="567">
        <f>SUM(AP124:AP128)</f>
        <v>0</v>
      </c>
      <c r="AQ123" s="561"/>
      <c r="AR123" s="567">
        <f>SUM(AR124:AR128)</f>
        <v>0</v>
      </c>
      <c r="AT123" s="567">
        <f>SUM(AT124:AT128)</f>
        <v>0</v>
      </c>
      <c r="AU123" s="561"/>
      <c r="AV123" s="567">
        <f>SUM(AV124:AV128)</f>
        <v>0</v>
      </c>
      <c r="AW123" s="561"/>
      <c r="AX123" s="567">
        <f>SUM(AX124:AX128)</f>
        <v>0</v>
      </c>
      <c r="AY123" s="561"/>
      <c r="AZ123" s="567">
        <f>SUM(AZ124:AZ128)</f>
        <v>0</v>
      </c>
      <c r="BA123" s="561"/>
      <c r="BB123" s="567">
        <f>SUM(BB124:BB128)</f>
        <v>0</v>
      </c>
      <c r="BC123" s="561"/>
      <c r="BD123" s="567">
        <f>SUM(BD124:BD128)</f>
        <v>0</v>
      </c>
      <c r="BE123" s="561"/>
      <c r="BF123" s="567">
        <f>SUM(BF124:BF128)</f>
        <v>0</v>
      </c>
      <c r="BG123" s="561"/>
      <c r="BH123" s="567">
        <f>SUM(BH124:BH128)</f>
        <v>0</v>
      </c>
      <c r="BJ123" s="560">
        <f t="shared" ref="BJ123:BJ128" si="49">A123</f>
        <v>700</v>
      </c>
    </row>
    <row r="124" spans="1:62" x14ac:dyDescent="0.25">
      <c r="A124" s="560">
        <f>A123+1</f>
        <v>701</v>
      </c>
      <c r="B124" s="619" t="s">
        <v>1683</v>
      </c>
      <c r="H124" s="564"/>
      <c r="J124" s="564"/>
      <c r="K124" s="561"/>
      <c r="L124" s="564"/>
      <c r="M124" s="561"/>
      <c r="N124" s="564"/>
      <c r="O124" s="561"/>
      <c r="T124" s="561">
        <v>0</v>
      </c>
      <c r="U124" s="561"/>
      <c r="V124" s="561">
        <v>0</v>
      </c>
      <c r="W124" s="561"/>
      <c r="X124" s="561">
        <v>0</v>
      </c>
      <c r="Y124" s="561"/>
      <c r="Z124" s="561">
        <f>SUM(T124:X124)</f>
        <v>0</v>
      </c>
      <c r="AA124" s="561"/>
      <c r="AB124" s="561"/>
      <c r="AC124" s="561"/>
      <c r="AD124" s="564"/>
      <c r="AE124" s="561"/>
      <c r="AF124" s="564"/>
      <c r="AG124" s="561"/>
      <c r="AH124" s="564"/>
      <c r="AI124" s="561"/>
      <c r="AJ124" s="561"/>
      <c r="AK124" s="561"/>
      <c r="AL124" s="563">
        <f>+T124-AD124</f>
        <v>0</v>
      </c>
      <c r="AM124" s="561"/>
      <c r="AN124" s="563">
        <f>+V124-AF124</f>
        <v>0</v>
      </c>
      <c r="AO124" s="561"/>
      <c r="AP124" s="563">
        <f>+X124-AH124</f>
        <v>0</v>
      </c>
      <c r="AQ124" s="561"/>
      <c r="AR124" s="561">
        <f>SUM(AL124:AP124)</f>
        <v>0</v>
      </c>
      <c r="AT124" s="564"/>
      <c r="AU124" s="561"/>
      <c r="AV124" s="564"/>
      <c r="AW124" s="561"/>
      <c r="AX124" s="564"/>
      <c r="AY124" s="561"/>
      <c r="AZ124" s="563">
        <f>+AL124-AT124</f>
        <v>0</v>
      </c>
      <c r="BA124" s="561"/>
      <c r="BB124" s="563">
        <f>+AN124-AV124</f>
        <v>0</v>
      </c>
      <c r="BC124" s="561"/>
      <c r="BD124" s="563">
        <f>+AP124-AX124</f>
        <v>0</v>
      </c>
      <c r="BE124" s="561"/>
      <c r="BF124" s="561">
        <f>SUM(AZ124:BD124)</f>
        <v>0</v>
      </c>
      <c r="BG124" s="561"/>
      <c r="BH124" s="561">
        <f>+BF124*$BH$9</f>
        <v>0</v>
      </c>
      <c r="BJ124" s="560">
        <f t="shared" si="49"/>
        <v>701</v>
      </c>
    </row>
    <row r="125" spans="1:62" x14ac:dyDescent="0.25">
      <c r="A125" s="560">
        <f>A124+1</f>
        <v>702</v>
      </c>
      <c r="B125" s="619" t="s">
        <v>77</v>
      </c>
      <c r="H125" s="564"/>
      <c r="J125" s="564"/>
      <c r="K125" s="561"/>
      <c r="L125" s="564"/>
      <c r="M125" s="561"/>
      <c r="N125" s="564"/>
      <c r="O125" s="561"/>
      <c r="T125" s="561">
        <v>0</v>
      </c>
      <c r="U125" s="561"/>
      <c r="V125" s="561">
        <v>0</v>
      </c>
      <c r="W125" s="561"/>
      <c r="X125" s="561">
        <v>0</v>
      </c>
      <c r="Y125" s="561"/>
      <c r="Z125" s="561">
        <f>SUM(T125:X125)</f>
        <v>0</v>
      </c>
      <c r="AA125" s="561"/>
      <c r="AB125" s="561"/>
      <c r="AC125" s="561"/>
      <c r="AD125" s="564"/>
      <c r="AE125" s="561"/>
      <c r="AF125" s="564"/>
      <c r="AG125" s="561"/>
      <c r="AH125" s="564"/>
      <c r="AI125" s="561"/>
      <c r="AJ125" s="561"/>
      <c r="AK125" s="561"/>
      <c r="AL125" s="563">
        <f>+T125-AD125</f>
        <v>0</v>
      </c>
      <c r="AM125" s="561"/>
      <c r="AN125" s="563">
        <f>+V125-AF125</f>
        <v>0</v>
      </c>
      <c r="AO125" s="561"/>
      <c r="AP125" s="563">
        <f>+X125-AH125</f>
        <v>0</v>
      </c>
      <c r="AQ125" s="561"/>
      <c r="AR125" s="561">
        <f>SUM(AL125:AP125)</f>
        <v>0</v>
      </c>
      <c r="AT125" s="564"/>
      <c r="AU125" s="561"/>
      <c r="AV125" s="564"/>
      <c r="AW125" s="561"/>
      <c r="AX125" s="564"/>
      <c r="AY125" s="561"/>
      <c r="AZ125" s="563">
        <f>+AL125-AT125</f>
        <v>0</v>
      </c>
      <c r="BA125" s="561"/>
      <c r="BB125" s="563">
        <f>+AN125-AV125</f>
        <v>0</v>
      </c>
      <c r="BC125" s="561"/>
      <c r="BD125" s="563">
        <f>+AP125-AX125</f>
        <v>0</v>
      </c>
      <c r="BE125" s="561"/>
      <c r="BF125" s="561">
        <f>SUM(AZ125:BD125)</f>
        <v>0</v>
      </c>
      <c r="BG125" s="561"/>
      <c r="BH125" s="561">
        <f>+BF125*$BH$9</f>
        <v>0</v>
      </c>
      <c r="BJ125" s="560">
        <f t="shared" si="49"/>
        <v>702</v>
      </c>
    </row>
    <row r="126" spans="1:62" x14ac:dyDescent="0.25">
      <c r="A126" s="560">
        <f>A125+1</f>
        <v>703</v>
      </c>
      <c r="B126" s="619" t="s">
        <v>77</v>
      </c>
      <c r="H126" s="564"/>
      <c r="J126" s="564"/>
      <c r="K126" s="561"/>
      <c r="L126" s="564"/>
      <c r="M126" s="561"/>
      <c r="N126" s="564"/>
      <c r="O126" s="561"/>
      <c r="T126" s="561">
        <v>0</v>
      </c>
      <c r="U126" s="561"/>
      <c r="V126" s="561">
        <v>0</v>
      </c>
      <c r="W126" s="561"/>
      <c r="X126" s="561">
        <v>0</v>
      </c>
      <c r="Y126" s="561"/>
      <c r="Z126" s="561">
        <f>SUM(T126:X126)</f>
        <v>0</v>
      </c>
      <c r="AA126" s="561"/>
      <c r="AB126" s="561"/>
      <c r="AC126" s="561"/>
      <c r="AD126" s="564"/>
      <c r="AE126" s="561"/>
      <c r="AF126" s="564"/>
      <c r="AG126" s="561"/>
      <c r="AH126" s="564"/>
      <c r="AI126" s="561"/>
      <c r="AJ126" s="561"/>
      <c r="AK126" s="561"/>
      <c r="AL126" s="563">
        <f>+T126-AD126</f>
        <v>0</v>
      </c>
      <c r="AM126" s="561"/>
      <c r="AN126" s="563">
        <f>+V126-AF126</f>
        <v>0</v>
      </c>
      <c r="AO126" s="561"/>
      <c r="AP126" s="563">
        <f>+X126-AH126</f>
        <v>0</v>
      </c>
      <c r="AQ126" s="561"/>
      <c r="AR126" s="561">
        <f>SUM(AL126:AP126)</f>
        <v>0</v>
      </c>
      <c r="AT126" s="564"/>
      <c r="AU126" s="561"/>
      <c r="AV126" s="564"/>
      <c r="AW126" s="561"/>
      <c r="AX126" s="564"/>
      <c r="AY126" s="561"/>
      <c r="AZ126" s="563">
        <f>+AL126-AT126</f>
        <v>0</v>
      </c>
      <c r="BA126" s="561"/>
      <c r="BB126" s="563">
        <f>+AN126-AV126</f>
        <v>0</v>
      </c>
      <c r="BC126" s="561"/>
      <c r="BD126" s="563">
        <f>+AP126-AX126</f>
        <v>0</v>
      </c>
      <c r="BE126" s="561"/>
      <c r="BF126" s="561">
        <f>SUM(AZ126:BD126)</f>
        <v>0</v>
      </c>
      <c r="BG126" s="561"/>
      <c r="BH126" s="561">
        <f>+BF126*$BH$9</f>
        <v>0</v>
      </c>
      <c r="BJ126" s="560">
        <f t="shared" si="49"/>
        <v>703</v>
      </c>
    </row>
    <row r="127" spans="1:62" x14ac:dyDescent="0.25">
      <c r="A127" s="560">
        <f>A126+1</f>
        <v>704</v>
      </c>
      <c r="B127" s="619" t="s">
        <v>77</v>
      </c>
      <c r="H127" s="564"/>
      <c r="J127" s="564"/>
      <c r="K127" s="561"/>
      <c r="L127" s="564"/>
      <c r="M127" s="561"/>
      <c r="N127" s="564"/>
      <c r="O127" s="561"/>
      <c r="T127" s="561">
        <v>0</v>
      </c>
      <c r="U127" s="561"/>
      <c r="V127" s="561">
        <v>0</v>
      </c>
      <c r="W127" s="561"/>
      <c r="X127" s="561">
        <v>0</v>
      </c>
      <c r="Y127" s="561"/>
      <c r="Z127" s="561">
        <f>SUM(T127:X127)</f>
        <v>0</v>
      </c>
      <c r="AA127" s="561"/>
      <c r="AB127" s="561"/>
      <c r="AC127" s="561"/>
      <c r="AD127" s="564"/>
      <c r="AE127" s="561"/>
      <c r="AF127" s="564"/>
      <c r="AG127" s="561"/>
      <c r="AH127" s="564"/>
      <c r="AI127" s="561"/>
      <c r="AJ127" s="561"/>
      <c r="AK127" s="561"/>
      <c r="AL127" s="563">
        <f>+T127-AD127</f>
        <v>0</v>
      </c>
      <c r="AM127" s="561"/>
      <c r="AN127" s="563">
        <f>+V127-AF127</f>
        <v>0</v>
      </c>
      <c r="AO127" s="561"/>
      <c r="AP127" s="563">
        <f>+X127-AH127</f>
        <v>0</v>
      </c>
      <c r="AQ127" s="561"/>
      <c r="AR127" s="561">
        <f>SUM(AL127:AP127)</f>
        <v>0</v>
      </c>
      <c r="AT127" s="564"/>
      <c r="AU127" s="561"/>
      <c r="AV127" s="564"/>
      <c r="AW127" s="561"/>
      <c r="AX127" s="564"/>
      <c r="AY127" s="561"/>
      <c r="AZ127" s="563">
        <f>+AL127-AT127</f>
        <v>0</v>
      </c>
      <c r="BA127" s="561"/>
      <c r="BB127" s="563">
        <f>+AN127-AV127</f>
        <v>0</v>
      </c>
      <c r="BC127" s="561"/>
      <c r="BD127" s="563">
        <f>+AP127-AX127</f>
        <v>0</v>
      </c>
      <c r="BE127" s="561"/>
      <c r="BF127" s="561">
        <f>SUM(AZ127:BD127)</f>
        <v>0</v>
      </c>
      <c r="BG127" s="561"/>
      <c r="BH127" s="561">
        <f>+BF127*$BH$9</f>
        <v>0</v>
      </c>
      <c r="BJ127" s="560">
        <f t="shared" si="49"/>
        <v>704</v>
      </c>
    </row>
    <row r="128" spans="1:62" x14ac:dyDescent="0.25">
      <c r="A128" s="560">
        <f>+A127+1</f>
        <v>705</v>
      </c>
      <c r="B128" s="619" t="s">
        <v>77</v>
      </c>
      <c r="H128" s="564"/>
      <c r="J128" s="564"/>
      <c r="K128" s="561"/>
      <c r="L128" s="564"/>
      <c r="M128" s="561"/>
      <c r="N128" s="564"/>
      <c r="O128" s="561"/>
      <c r="T128" s="561">
        <v>0</v>
      </c>
      <c r="U128" s="561"/>
      <c r="V128" s="561">
        <v>0</v>
      </c>
      <c r="W128" s="561"/>
      <c r="X128" s="561">
        <v>0</v>
      </c>
      <c r="Y128" s="561"/>
      <c r="Z128" s="561">
        <f>SUM(T128:X128)</f>
        <v>0</v>
      </c>
      <c r="AA128" s="561"/>
      <c r="AB128" s="561"/>
      <c r="AC128" s="561"/>
      <c r="AD128" s="564"/>
      <c r="AE128" s="561"/>
      <c r="AF128" s="564"/>
      <c r="AG128" s="561"/>
      <c r="AH128" s="564"/>
      <c r="AI128" s="561"/>
      <c r="AJ128" s="561"/>
      <c r="AK128" s="561"/>
      <c r="AL128" s="563">
        <f>+T128-AD128</f>
        <v>0</v>
      </c>
      <c r="AM128" s="561"/>
      <c r="AN128" s="563">
        <f>+V128-AF128</f>
        <v>0</v>
      </c>
      <c r="AO128" s="561"/>
      <c r="AP128" s="563">
        <f>+X128-AH128</f>
        <v>0</v>
      </c>
      <c r="AQ128" s="561"/>
      <c r="AR128" s="561">
        <f>SUM(AL128:AP128)</f>
        <v>0</v>
      </c>
      <c r="AT128" s="564"/>
      <c r="AU128" s="561"/>
      <c r="AV128" s="564"/>
      <c r="AW128" s="561"/>
      <c r="AX128" s="564"/>
      <c r="AY128" s="561"/>
      <c r="AZ128" s="563">
        <f>+AL128-AT128</f>
        <v>0</v>
      </c>
      <c r="BA128" s="561"/>
      <c r="BB128" s="563">
        <f>+AN128-AV128</f>
        <v>0</v>
      </c>
      <c r="BC128" s="561"/>
      <c r="BD128" s="563">
        <f>+AP128-AX128</f>
        <v>0</v>
      </c>
      <c r="BE128" s="561"/>
      <c r="BF128" s="561">
        <f>SUM(AZ128:BD128)</f>
        <v>0</v>
      </c>
      <c r="BG128" s="561"/>
      <c r="BH128" s="561">
        <f>+BF128*$BH$9</f>
        <v>0</v>
      </c>
      <c r="BJ128" s="560">
        <f t="shared" si="49"/>
        <v>705</v>
      </c>
    </row>
    <row r="132" spans="1:6" x14ac:dyDescent="0.25">
      <c r="A132" s="556" t="s">
        <v>93</v>
      </c>
      <c r="B132" s="885" t="s">
        <v>1682</v>
      </c>
      <c r="C132" s="885"/>
      <c r="D132" s="885"/>
    </row>
    <row r="133" spans="1:6" ht="24" customHeight="1" x14ac:dyDescent="0.25">
      <c r="A133" s="558" t="s">
        <v>1517</v>
      </c>
      <c r="B133" s="883" t="s">
        <v>1681</v>
      </c>
      <c r="C133" s="883"/>
      <c r="D133" s="883"/>
    </row>
    <row r="134" spans="1:6" x14ac:dyDescent="0.25">
      <c r="A134" s="558" t="s">
        <v>1515</v>
      </c>
      <c r="B134" s="883" t="s">
        <v>1680</v>
      </c>
      <c r="C134" s="883"/>
      <c r="D134" s="883"/>
    </row>
    <row r="135" spans="1:6" x14ac:dyDescent="0.25">
      <c r="A135" s="558" t="s">
        <v>1513</v>
      </c>
      <c r="B135" s="883" t="s">
        <v>1512</v>
      </c>
      <c r="C135" s="883"/>
      <c r="D135" s="883"/>
    </row>
    <row r="136" spans="1:6" x14ac:dyDescent="0.25">
      <c r="A136" s="558" t="s">
        <v>1511</v>
      </c>
      <c r="B136" s="883" t="s">
        <v>1510</v>
      </c>
      <c r="C136" s="883"/>
      <c r="D136" s="883"/>
    </row>
    <row r="137" spans="1:6" x14ac:dyDescent="0.25">
      <c r="A137" s="558" t="s">
        <v>1509</v>
      </c>
      <c r="B137" s="883" t="s">
        <v>1508</v>
      </c>
      <c r="C137" s="883"/>
      <c r="D137" s="883"/>
    </row>
    <row r="138" spans="1:6" ht="12.75" customHeight="1" x14ac:dyDescent="0.25">
      <c r="A138" s="558" t="s">
        <v>1507</v>
      </c>
      <c r="B138" s="883" t="s">
        <v>1506</v>
      </c>
      <c r="C138" s="883"/>
      <c r="D138" s="883"/>
      <c r="E138" s="618"/>
      <c r="F138" s="618"/>
    </row>
    <row r="139" spans="1:6" x14ac:dyDescent="0.25">
      <c r="A139" s="558" t="s">
        <v>1505</v>
      </c>
      <c r="B139" s="883" t="s">
        <v>1504</v>
      </c>
      <c r="C139" s="883"/>
      <c r="D139" s="883"/>
    </row>
  </sheetData>
  <mergeCells count="12">
    <mergeCell ref="B134:D134"/>
    <mergeCell ref="B135:D135"/>
    <mergeCell ref="B136:D136"/>
    <mergeCell ref="B137:D137"/>
    <mergeCell ref="B138:D138"/>
    <mergeCell ref="B139:D139"/>
    <mergeCell ref="J4:N4"/>
    <mergeCell ref="T4:X4"/>
    <mergeCell ref="AL4:AP4"/>
    <mergeCell ref="AZ4:BD4"/>
    <mergeCell ref="B132:D132"/>
    <mergeCell ref="B133:D133"/>
  </mergeCells>
  <printOptions horizontalCentered="1"/>
  <pageMargins left="1" right="1" top="1" bottom="1" header="0.5" footer="0.5"/>
  <pageSetup scale="15" orientation="landscape" r:id="rId1"/>
  <headerFooter>
    <oddHeader>&amp;C&amp;"-,Bold"Pacific Gas and Electric Company
Formula Rate Model
Schedule &amp;A&amp;R&amp;10TO Rate Year 2025 Annual Update
&amp;F</oddHeader>
  </headerFooter>
  <colBreaks count="3" manualBreakCount="3">
    <brk id="17" max="1048575" man="1"/>
    <brk id="37" max="1048575" man="1"/>
    <brk id="51" max="1048575" man="1"/>
  </colBreaks>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CC40-BFCB-4A23-89F1-62749B865B9E}">
  <sheetPr>
    <tabColor rgb="FF0070C0"/>
    <pageSetUpPr fitToPage="1"/>
  </sheetPr>
  <dimension ref="A1:R64"/>
  <sheetViews>
    <sheetView zoomScale="78" zoomScaleNormal="78" workbookViewId="0">
      <selection activeCell="M12" sqref="M12"/>
    </sheetView>
  </sheetViews>
  <sheetFormatPr defaultColWidth="9.28515625" defaultRowHeight="15" x14ac:dyDescent="0.25"/>
  <cols>
    <col min="1" max="1" width="7.28515625" style="42" bestFit="1" customWidth="1"/>
    <col min="2" max="2" width="8.7109375" style="42" customWidth="1"/>
    <col min="3" max="3" width="37.28515625" style="42" customWidth="1"/>
    <col min="4" max="5" width="17.7109375" style="42" bestFit="1" customWidth="1"/>
    <col min="6" max="6" width="18.28515625" style="42" bestFit="1" customWidth="1"/>
    <col min="7" max="7" width="16.7109375" style="42" bestFit="1" customWidth="1"/>
    <col min="8" max="9" width="17.7109375" style="42" bestFit="1" customWidth="1"/>
    <col min="10" max="10" width="16.42578125" style="42" bestFit="1" customWidth="1"/>
    <col min="11" max="12" width="18.28515625" style="42" bestFit="1" customWidth="1"/>
    <col min="13" max="13" width="17.7109375" style="42" customWidth="1"/>
    <col min="14" max="14" width="17.28515625" style="42" bestFit="1" customWidth="1"/>
    <col min="15" max="15" width="17.42578125" style="42" bestFit="1" customWidth="1"/>
    <col min="16" max="16" width="21.7109375" style="42" bestFit="1" customWidth="1"/>
    <col min="17" max="17" width="16" style="42" customWidth="1"/>
    <col min="18" max="18" width="14" style="42" bestFit="1" customWidth="1"/>
    <col min="19" max="16384" width="9.28515625" style="42"/>
  </cols>
  <sheetData>
    <row r="1" spans="1:17" x14ac:dyDescent="0.25">
      <c r="B1" s="114" t="s">
        <v>28</v>
      </c>
      <c r="L1" s="100"/>
      <c r="P1" s="100" t="str">
        <f>CONCATENATE("Prior Year: ",'1-BaseTRR_RY27'!$F$2)</f>
        <v>Prior Year: 2023</v>
      </c>
    </row>
    <row r="2" spans="1:17" x14ac:dyDescent="0.25">
      <c r="B2" s="133" t="s">
        <v>331</v>
      </c>
      <c r="C2" s="229"/>
      <c r="L2" s="100"/>
      <c r="M2" s="100"/>
    </row>
    <row r="3" spans="1:17" x14ac:dyDescent="0.25">
      <c r="I3" s="120"/>
    </row>
    <row r="4" spans="1:17" ht="15" customHeight="1" x14ac:dyDescent="0.25">
      <c r="B4" s="114" t="s">
        <v>1749</v>
      </c>
      <c r="C4" s="114"/>
      <c r="D4" s="114"/>
      <c r="F4" s="120"/>
      <c r="H4" s="120"/>
    </row>
    <row r="5" spans="1:17" x14ac:dyDescent="0.25">
      <c r="A5" s="111"/>
      <c r="I5" s="653"/>
      <c r="N5" s="111"/>
    </row>
    <row r="6" spans="1:17" x14ac:dyDescent="0.25">
      <c r="B6" s="111" t="s">
        <v>544</v>
      </c>
      <c r="C6" s="111" t="s">
        <v>543</v>
      </c>
      <c r="D6" s="111" t="s">
        <v>542</v>
      </c>
      <c r="E6" s="111" t="s">
        <v>541</v>
      </c>
      <c r="F6" s="111" t="s">
        <v>566</v>
      </c>
      <c r="G6" s="111" t="s">
        <v>565</v>
      </c>
      <c r="H6" s="111" t="s">
        <v>564</v>
      </c>
      <c r="I6" s="111" t="s">
        <v>589</v>
      </c>
      <c r="J6" s="111" t="s">
        <v>588</v>
      </c>
      <c r="K6" s="111" t="s">
        <v>718</v>
      </c>
      <c r="L6" s="111" t="s">
        <v>717</v>
      </c>
      <c r="M6" s="111" t="s">
        <v>716</v>
      </c>
      <c r="N6" s="111" t="s">
        <v>715</v>
      </c>
      <c r="O6" s="111" t="s">
        <v>714</v>
      </c>
      <c r="P6" s="111" t="s">
        <v>1672</v>
      </c>
      <c r="Q6" s="111"/>
    </row>
    <row r="7" spans="1:17" x14ac:dyDescent="0.25">
      <c r="A7" s="93" t="s">
        <v>168</v>
      </c>
      <c r="B7" s="105"/>
      <c r="C7" s="105"/>
      <c r="D7" s="105" t="s">
        <v>93</v>
      </c>
      <c r="E7" s="105" t="s">
        <v>93</v>
      </c>
      <c r="F7" s="239" t="s">
        <v>1748</v>
      </c>
      <c r="G7" s="105" t="s">
        <v>1747</v>
      </c>
      <c r="H7" s="105" t="s">
        <v>1747</v>
      </c>
      <c r="I7" s="105" t="s">
        <v>1249</v>
      </c>
      <c r="J7" s="105" t="s">
        <v>1746</v>
      </c>
      <c r="K7" s="105" t="s">
        <v>1745</v>
      </c>
      <c r="L7" s="105" t="s">
        <v>1744</v>
      </c>
      <c r="M7" s="105" t="s">
        <v>217</v>
      </c>
      <c r="N7" s="105" t="s">
        <v>1743</v>
      </c>
      <c r="O7" s="105" t="s">
        <v>1742</v>
      </c>
      <c r="P7" s="105" t="s">
        <v>1741</v>
      </c>
    </row>
    <row r="8" spans="1:17" ht="28.5" customHeight="1" x14ac:dyDescent="0.25">
      <c r="B8" s="908" t="s">
        <v>138</v>
      </c>
      <c r="C8" s="910" t="s">
        <v>1740</v>
      </c>
      <c r="D8" s="911" t="s">
        <v>1739</v>
      </c>
      <c r="E8" s="906"/>
      <c r="F8" s="906"/>
      <c r="G8" s="903" t="s">
        <v>831</v>
      </c>
      <c r="H8" s="904"/>
      <c r="I8" s="905"/>
      <c r="J8" s="906" t="s">
        <v>1738</v>
      </c>
      <c r="K8" s="906"/>
      <c r="L8" s="906"/>
      <c r="M8" s="908" t="s">
        <v>1737</v>
      </c>
      <c r="N8" s="906" t="s">
        <v>1736</v>
      </c>
      <c r="O8" s="906"/>
      <c r="P8" s="906"/>
    </row>
    <row r="9" spans="1:17" x14ac:dyDescent="0.25">
      <c r="A9" s="111" t="s">
        <v>100</v>
      </c>
      <c r="B9" s="909"/>
      <c r="C9" s="910"/>
      <c r="D9" s="652" t="s">
        <v>1735</v>
      </c>
      <c r="E9" s="652" t="s">
        <v>1734</v>
      </c>
      <c r="F9" s="652" t="s">
        <v>136</v>
      </c>
      <c r="G9" s="652" t="s">
        <v>1735</v>
      </c>
      <c r="H9" s="652" t="s">
        <v>1734</v>
      </c>
      <c r="I9" s="652" t="s">
        <v>136</v>
      </c>
      <c r="J9" s="652" t="s">
        <v>1735</v>
      </c>
      <c r="K9" s="652" t="s">
        <v>1734</v>
      </c>
      <c r="L9" s="652" t="s">
        <v>136</v>
      </c>
      <c r="M9" s="909"/>
      <c r="N9" s="652" t="s">
        <v>1735</v>
      </c>
      <c r="O9" s="652" t="s">
        <v>1734</v>
      </c>
      <c r="P9" s="652" t="s">
        <v>136</v>
      </c>
      <c r="Q9" s="111" t="s">
        <v>100</v>
      </c>
    </row>
    <row r="10" spans="1:17" ht="15.75" thickBot="1" x14ac:dyDescent="0.3">
      <c r="A10" s="97">
        <v>100</v>
      </c>
      <c r="C10" s="651" t="s">
        <v>1733</v>
      </c>
      <c r="D10" s="650">
        <f t="shared" ref="D10:L10" si="0">SUM(D11:D37)</f>
        <v>213619772.06000003</v>
      </c>
      <c r="E10" s="650">
        <f t="shared" si="0"/>
        <v>494200308.62000012</v>
      </c>
      <c r="F10" s="650">
        <f t="shared" si="0"/>
        <v>707820080.68000007</v>
      </c>
      <c r="G10" s="650">
        <f t="shared" si="0"/>
        <v>-4606966.8055274291</v>
      </c>
      <c r="H10" s="650">
        <f t="shared" si="0"/>
        <v>-17011973.379133329</v>
      </c>
      <c r="I10" s="650">
        <f t="shared" si="0"/>
        <v>-21618940.184660774</v>
      </c>
      <c r="J10" s="650">
        <f t="shared" si="0"/>
        <v>209012805.25447258</v>
      </c>
      <c r="K10" s="650">
        <f t="shared" si="0"/>
        <v>477188335.24086684</v>
      </c>
      <c r="L10" s="650">
        <f t="shared" si="0"/>
        <v>686201140.49533951</v>
      </c>
      <c r="M10" s="650"/>
      <c r="N10" s="650">
        <f>SUM(N11:N37)</f>
        <v>198137833.18886176</v>
      </c>
      <c r="O10" s="650">
        <f>SUM(O11:O37)</f>
        <v>452404281.5415808</v>
      </c>
      <c r="P10" s="650">
        <f>SUM(P11:P37)</f>
        <v>650542114.7304424</v>
      </c>
      <c r="Q10" s="97">
        <f t="shared" ref="Q10:Q37" si="1">A10</f>
        <v>100</v>
      </c>
    </row>
    <row r="11" spans="1:17" ht="15.75" thickTop="1" x14ac:dyDescent="0.25">
      <c r="A11" s="97">
        <f t="shared" ref="A11:A37" si="2">A10+1</f>
        <v>101</v>
      </c>
      <c r="B11" s="268">
        <v>560</v>
      </c>
      <c r="C11" s="132" t="s">
        <v>1732</v>
      </c>
      <c r="D11" s="280">
        <v>2150288.4499999993</v>
      </c>
      <c r="E11" s="280">
        <v>594090.38000000082</v>
      </c>
      <c r="F11" s="277">
        <f t="shared" ref="F11:F37" si="3">D11+E11</f>
        <v>2744378.83</v>
      </c>
      <c r="G11" s="280">
        <v>-17512</v>
      </c>
      <c r="H11" s="280">
        <v>0</v>
      </c>
      <c r="I11" s="277">
        <f t="shared" ref="I11:I37" si="4">G11+H11</f>
        <v>-17512</v>
      </c>
      <c r="J11" s="277">
        <f t="shared" ref="J11:J37" si="5">D11+G11</f>
        <v>2132776.4499999993</v>
      </c>
      <c r="K11" s="277">
        <f t="shared" ref="K11:K37" si="6">E11+H11</f>
        <v>594090.38000000082</v>
      </c>
      <c r="L11" s="277">
        <f t="shared" ref="L11:L37" si="7">J11+K11</f>
        <v>2726866.83</v>
      </c>
      <c r="M11" s="647">
        <f>'24-Allocators_RY27'!$C$37</f>
        <v>0.94796982867929735</v>
      </c>
      <c r="N11" s="646">
        <f t="shared" ref="N11:N37" si="8">J11*M11</f>
        <v>2021807.7259177393</v>
      </c>
      <c r="O11" s="646">
        <f t="shared" ref="O11:O37" si="9">K11*M11</f>
        <v>563179.75574861944</v>
      </c>
      <c r="P11" s="646">
        <f t="shared" ref="P11:P37" si="10">N11+O11</f>
        <v>2584987.4816663587</v>
      </c>
      <c r="Q11" s="97">
        <f t="shared" si="1"/>
        <v>101</v>
      </c>
    </row>
    <row r="12" spans="1:17" x14ac:dyDescent="0.25">
      <c r="A12" s="97">
        <f t="shared" si="2"/>
        <v>102</v>
      </c>
      <c r="B12" s="268">
        <v>561.1</v>
      </c>
      <c r="C12" s="132" t="s">
        <v>1731</v>
      </c>
      <c r="D12" s="280">
        <v>0</v>
      </c>
      <c r="E12" s="280">
        <v>0</v>
      </c>
      <c r="F12" s="277">
        <f t="shared" si="3"/>
        <v>0</v>
      </c>
      <c r="G12" s="280">
        <v>0</v>
      </c>
      <c r="H12" s="280">
        <v>0</v>
      </c>
      <c r="I12" s="277">
        <f t="shared" si="4"/>
        <v>0</v>
      </c>
      <c r="J12" s="277">
        <f t="shared" si="5"/>
        <v>0</v>
      </c>
      <c r="K12" s="277">
        <f t="shared" si="6"/>
        <v>0</v>
      </c>
      <c r="L12" s="277">
        <f t="shared" si="7"/>
        <v>0</v>
      </c>
      <c r="M12" s="647">
        <f>'24-Allocators_RY27'!$C$37</f>
        <v>0.94796982867929735</v>
      </c>
      <c r="N12" s="646">
        <f t="shared" si="8"/>
        <v>0</v>
      </c>
      <c r="O12" s="646">
        <f t="shared" si="9"/>
        <v>0</v>
      </c>
      <c r="P12" s="646">
        <f t="shared" si="10"/>
        <v>0</v>
      </c>
      <c r="Q12" s="97">
        <f t="shared" si="1"/>
        <v>102</v>
      </c>
    </row>
    <row r="13" spans="1:17" ht="30" x14ac:dyDescent="0.25">
      <c r="A13" s="97">
        <f t="shared" si="2"/>
        <v>103</v>
      </c>
      <c r="B13" s="268">
        <v>561.20000000000005</v>
      </c>
      <c r="C13" s="132" t="s">
        <v>1730</v>
      </c>
      <c r="D13" s="280">
        <v>39593311.780000001</v>
      </c>
      <c r="E13" s="280">
        <v>8977691.7400000002</v>
      </c>
      <c r="F13" s="277">
        <f t="shared" si="3"/>
        <v>48571003.520000003</v>
      </c>
      <c r="G13" s="280">
        <v>0</v>
      </c>
      <c r="H13" s="280">
        <v>0</v>
      </c>
      <c r="I13" s="277">
        <f t="shared" si="4"/>
        <v>0</v>
      </c>
      <c r="J13" s="277">
        <f t="shared" si="5"/>
        <v>39593311.780000001</v>
      </c>
      <c r="K13" s="277">
        <f t="shared" si="6"/>
        <v>8977691.7400000002</v>
      </c>
      <c r="L13" s="277">
        <f t="shared" si="7"/>
        <v>48571003.520000003</v>
      </c>
      <c r="M13" s="647">
        <f>'24-Allocators_RY27'!$C$37</f>
        <v>0.94796982867929735</v>
      </c>
      <c r="N13" s="646">
        <f t="shared" si="8"/>
        <v>37533264.984932609</v>
      </c>
      <c r="O13" s="646">
        <f t="shared" si="9"/>
        <v>8510580.9007033426</v>
      </c>
      <c r="P13" s="646">
        <f t="shared" si="10"/>
        <v>46043845.88563595</v>
      </c>
      <c r="Q13" s="97">
        <f t="shared" si="1"/>
        <v>103</v>
      </c>
    </row>
    <row r="14" spans="1:17" ht="30" x14ac:dyDescent="0.25">
      <c r="A14" s="97">
        <f t="shared" si="2"/>
        <v>104</v>
      </c>
      <c r="B14" s="268">
        <v>561.30000000000007</v>
      </c>
      <c r="C14" s="132" t="s">
        <v>1729</v>
      </c>
      <c r="D14" s="280">
        <v>0</v>
      </c>
      <c r="E14" s="280">
        <v>0</v>
      </c>
      <c r="F14" s="277">
        <f t="shared" si="3"/>
        <v>0</v>
      </c>
      <c r="G14" s="280">
        <v>0</v>
      </c>
      <c r="H14" s="280">
        <v>0</v>
      </c>
      <c r="I14" s="277">
        <f t="shared" si="4"/>
        <v>0</v>
      </c>
      <c r="J14" s="277">
        <f t="shared" si="5"/>
        <v>0</v>
      </c>
      <c r="K14" s="277">
        <f t="shared" si="6"/>
        <v>0</v>
      </c>
      <c r="L14" s="277">
        <f t="shared" si="7"/>
        <v>0</v>
      </c>
      <c r="M14" s="647">
        <f>'24-Allocators_RY27'!$C$37</f>
        <v>0.94796982867929735</v>
      </c>
      <c r="N14" s="646">
        <f t="shared" si="8"/>
        <v>0</v>
      </c>
      <c r="O14" s="646">
        <f t="shared" si="9"/>
        <v>0</v>
      </c>
      <c r="P14" s="646">
        <f t="shared" si="10"/>
        <v>0</v>
      </c>
      <c r="Q14" s="97">
        <f t="shared" si="1"/>
        <v>104</v>
      </c>
    </row>
    <row r="15" spans="1:17" ht="30" x14ac:dyDescent="0.25">
      <c r="A15" s="97">
        <f t="shared" si="2"/>
        <v>105</v>
      </c>
      <c r="B15" s="268">
        <v>561.40000000000009</v>
      </c>
      <c r="C15" s="132" t="s">
        <v>1728</v>
      </c>
      <c r="D15" s="280">
        <v>0</v>
      </c>
      <c r="E15" s="280">
        <v>15838303.800000001</v>
      </c>
      <c r="F15" s="277">
        <f t="shared" si="3"/>
        <v>15838303.800000001</v>
      </c>
      <c r="G15" s="280">
        <v>0</v>
      </c>
      <c r="H15" s="280">
        <v>-15838303.800000001</v>
      </c>
      <c r="I15" s="277">
        <f t="shared" si="4"/>
        <v>-15838303.800000001</v>
      </c>
      <c r="J15" s="277">
        <f t="shared" si="5"/>
        <v>0</v>
      </c>
      <c r="K15" s="277">
        <f t="shared" si="6"/>
        <v>0</v>
      </c>
      <c r="L15" s="277">
        <f t="shared" si="7"/>
        <v>0</v>
      </c>
      <c r="M15" s="647">
        <f>'24-Allocators_RY27'!$C$37</f>
        <v>0.94796982867929735</v>
      </c>
      <c r="N15" s="646">
        <f t="shared" si="8"/>
        <v>0</v>
      </c>
      <c r="O15" s="646">
        <f t="shared" si="9"/>
        <v>0</v>
      </c>
      <c r="P15" s="646">
        <f t="shared" si="10"/>
        <v>0</v>
      </c>
      <c r="Q15" s="97">
        <f t="shared" si="1"/>
        <v>105</v>
      </c>
    </row>
    <row r="16" spans="1:17" ht="30" x14ac:dyDescent="0.25">
      <c r="A16" s="97">
        <f t="shared" si="2"/>
        <v>106</v>
      </c>
      <c r="B16" s="268">
        <v>561.50000000000011</v>
      </c>
      <c r="C16" s="132" t="s">
        <v>1727</v>
      </c>
      <c r="D16" s="280">
        <v>0</v>
      </c>
      <c r="E16" s="280">
        <v>0</v>
      </c>
      <c r="F16" s="277">
        <f t="shared" si="3"/>
        <v>0</v>
      </c>
      <c r="G16" s="280">
        <v>0</v>
      </c>
      <c r="H16" s="280">
        <v>0</v>
      </c>
      <c r="I16" s="277">
        <f t="shared" si="4"/>
        <v>0</v>
      </c>
      <c r="J16" s="277">
        <f t="shared" si="5"/>
        <v>0</v>
      </c>
      <c r="K16" s="277">
        <f t="shared" si="6"/>
        <v>0</v>
      </c>
      <c r="L16" s="277">
        <f t="shared" si="7"/>
        <v>0</v>
      </c>
      <c r="M16" s="647">
        <f>'24-Allocators_RY27'!$C$37</f>
        <v>0.94796982867929735</v>
      </c>
      <c r="N16" s="646">
        <f t="shared" si="8"/>
        <v>0</v>
      </c>
      <c r="O16" s="646">
        <f t="shared" si="9"/>
        <v>0</v>
      </c>
      <c r="P16" s="646">
        <f t="shared" si="10"/>
        <v>0</v>
      </c>
      <c r="Q16" s="97">
        <f t="shared" si="1"/>
        <v>106</v>
      </c>
    </row>
    <row r="17" spans="1:17" x14ac:dyDescent="0.25">
      <c r="A17" s="97">
        <f t="shared" si="2"/>
        <v>107</v>
      </c>
      <c r="B17" s="268">
        <v>561.60000000000014</v>
      </c>
      <c r="C17" s="132" t="s">
        <v>1726</v>
      </c>
      <c r="D17" s="280">
        <v>0</v>
      </c>
      <c r="E17" s="280">
        <v>0</v>
      </c>
      <c r="F17" s="277">
        <f t="shared" si="3"/>
        <v>0</v>
      </c>
      <c r="G17" s="280">
        <v>0</v>
      </c>
      <c r="H17" s="280">
        <v>0</v>
      </c>
      <c r="I17" s="277">
        <f t="shared" si="4"/>
        <v>0</v>
      </c>
      <c r="J17" s="277">
        <f t="shared" si="5"/>
        <v>0</v>
      </c>
      <c r="K17" s="277">
        <f t="shared" si="6"/>
        <v>0</v>
      </c>
      <c r="L17" s="277">
        <f t="shared" si="7"/>
        <v>0</v>
      </c>
      <c r="M17" s="647">
        <f>'24-Allocators_RY27'!$C$37</f>
        <v>0.94796982867929735</v>
      </c>
      <c r="N17" s="646">
        <f t="shared" si="8"/>
        <v>0</v>
      </c>
      <c r="O17" s="646">
        <f t="shared" si="9"/>
        <v>0</v>
      </c>
      <c r="P17" s="646">
        <f t="shared" si="10"/>
        <v>0</v>
      </c>
      <c r="Q17" s="97">
        <f t="shared" si="1"/>
        <v>107</v>
      </c>
    </row>
    <row r="18" spans="1:17" x14ac:dyDescent="0.25">
      <c r="A18" s="97">
        <f t="shared" si="2"/>
        <v>108</v>
      </c>
      <c r="B18" s="268">
        <v>561.70000000000016</v>
      </c>
      <c r="C18" s="132" t="s">
        <v>1725</v>
      </c>
      <c r="D18" s="280">
        <v>0</v>
      </c>
      <c r="E18" s="280">
        <v>0</v>
      </c>
      <c r="F18" s="277">
        <f t="shared" si="3"/>
        <v>0</v>
      </c>
      <c r="G18" s="280">
        <v>0</v>
      </c>
      <c r="H18" s="280">
        <v>0</v>
      </c>
      <c r="I18" s="277">
        <f t="shared" si="4"/>
        <v>0</v>
      </c>
      <c r="J18" s="277">
        <f t="shared" si="5"/>
        <v>0</v>
      </c>
      <c r="K18" s="277">
        <f t="shared" si="6"/>
        <v>0</v>
      </c>
      <c r="L18" s="277">
        <f t="shared" si="7"/>
        <v>0</v>
      </c>
      <c r="M18" s="647">
        <f>'24-Allocators_RY27'!$C$37</f>
        <v>0.94796982867929735</v>
      </c>
      <c r="N18" s="646">
        <f t="shared" si="8"/>
        <v>0</v>
      </c>
      <c r="O18" s="646">
        <f t="shared" si="9"/>
        <v>0</v>
      </c>
      <c r="P18" s="646">
        <f t="shared" si="10"/>
        <v>0</v>
      </c>
      <c r="Q18" s="97">
        <f t="shared" si="1"/>
        <v>108</v>
      </c>
    </row>
    <row r="19" spans="1:17" ht="30" x14ac:dyDescent="0.25">
      <c r="A19" s="97">
        <f t="shared" si="2"/>
        <v>109</v>
      </c>
      <c r="B19" s="268">
        <v>561.80000000000018</v>
      </c>
      <c r="C19" s="132" t="s">
        <v>1724</v>
      </c>
      <c r="D19" s="280">
        <v>0</v>
      </c>
      <c r="E19" s="280">
        <v>7032999.6000000006</v>
      </c>
      <c r="F19" s="277">
        <f t="shared" si="3"/>
        <v>7032999.6000000006</v>
      </c>
      <c r="G19" s="280">
        <v>0</v>
      </c>
      <c r="H19" s="280">
        <v>-7032999.6000000006</v>
      </c>
      <c r="I19" s="277">
        <f t="shared" si="4"/>
        <v>-7032999.6000000006</v>
      </c>
      <c r="J19" s="277">
        <f t="shared" si="5"/>
        <v>0</v>
      </c>
      <c r="K19" s="277">
        <f t="shared" si="6"/>
        <v>0</v>
      </c>
      <c r="L19" s="277">
        <f t="shared" si="7"/>
        <v>0</v>
      </c>
      <c r="M19" s="647">
        <f>'24-Allocators_RY27'!$C$37</f>
        <v>0.94796982867929735</v>
      </c>
      <c r="N19" s="646">
        <f t="shared" si="8"/>
        <v>0</v>
      </c>
      <c r="O19" s="646">
        <f t="shared" si="9"/>
        <v>0</v>
      </c>
      <c r="P19" s="646">
        <f t="shared" si="10"/>
        <v>0</v>
      </c>
      <c r="Q19" s="97">
        <f t="shared" si="1"/>
        <v>109</v>
      </c>
    </row>
    <row r="20" spans="1:17" x14ac:dyDescent="0.25">
      <c r="A20" s="97">
        <f t="shared" si="2"/>
        <v>110</v>
      </c>
      <c r="B20" s="268">
        <v>562</v>
      </c>
      <c r="C20" s="132" t="s">
        <v>1723</v>
      </c>
      <c r="D20" s="280">
        <v>7320816.7299999986</v>
      </c>
      <c r="E20" s="280">
        <v>3716177.63</v>
      </c>
      <c r="F20" s="277">
        <f t="shared" si="3"/>
        <v>11036994.359999999</v>
      </c>
      <c r="G20" s="280">
        <v>-70367.48</v>
      </c>
      <c r="H20" s="280">
        <v>-2157.9000000000087</v>
      </c>
      <c r="I20" s="277">
        <f t="shared" si="4"/>
        <v>-72525.38</v>
      </c>
      <c r="J20" s="277">
        <f t="shared" si="5"/>
        <v>7250449.2499999981</v>
      </c>
      <c r="K20" s="277">
        <f t="shared" si="6"/>
        <v>3714019.73</v>
      </c>
      <c r="L20" s="277">
        <f t="shared" si="7"/>
        <v>10964468.979999999</v>
      </c>
      <c r="M20" s="647">
        <f>'24-Allocators_RY27'!$C$37</f>
        <v>0.94796982867929735</v>
      </c>
      <c r="N20" s="646">
        <f t="shared" si="8"/>
        <v>6873207.1333704386</v>
      </c>
      <c r="O20" s="646">
        <f t="shared" si="9"/>
        <v>3520778.6471596304</v>
      </c>
      <c r="P20" s="646">
        <f t="shared" si="10"/>
        <v>10393985.780530069</v>
      </c>
      <c r="Q20" s="97">
        <f t="shared" si="1"/>
        <v>110</v>
      </c>
    </row>
    <row r="21" spans="1:17" x14ac:dyDescent="0.25">
      <c r="A21" s="97">
        <f t="shared" si="2"/>
        <v>111</v>
      </c>
      <c r="B21" s="268">
        <v>562.1</v>
      </c>
      <c r="C21" s="132" t="s">
        <v>1722</v>
      </c>
      <c r="D21" s="280">
        <v>0</v>
      </c>
      <c r="E21" s="280">
        <v>0</v>
      </c>
      <c r="F21" s="277">
        <f t="shared" si="3"/>
        <v>0</v>
      </c>
      <c r="G21" s="280">
        <v>0</v>
      </c>
      <c r="H21" s="280">
        <v>0</v>
      </c>
      <c r="I21" s="277">
        <f t="shared" si="4"/>
        <v>0</v>
      </c>
      <c r="J21" s="277">
        <f t="shared" si="5"/>
        <v>0</v>
      </c>
      <c r="K21" s="277">
        <f t="shared" si="6"/>
        <v>0</v>
      </c>
      <c r="L21" s="277">
        <f t="shared" si="7"/>
        <v>0</v>
      </c>
      <c r="M21" s="647">
        <f>'24-Allocators_RY27'!$C$37</f>
        <v>0.94796982867929735</v>
      </c>
      <c r="N21" s="646">
        <f t="shared" si="8"/>
        <v>0</v>
      </c>
      <c r="O21" s="646">
        <f t="shared" si="9"/>
        <v>0</v>
      </c>
      <c r="P21" s="646">
        <f t="shared" si="10"/>
        <v>0</v>
      </c>
      <c r="Q21" s="97">
        <f t="shared" si="1"/>
        <v>111</v>
      </c>
    </row>
    <row r="22" spans="1:17" x14ac:dyDescent="0.25">
      <c r="A22" s="97">
        <f t="shared" si="2"/>
        <v>112</v>
      </c>
      <c r="B22" s="268">
        <v>563</v>
      </c>
      <c r="C22" s="132" t="s">
        <v>1721</v>
      </c>
      <c r="D22" s="280">
        <v>18677770.860000003</v>
      </c>
      <c r="E22" s="280">
        <v>48238689.960000001</v>
      </c>
      <c r="F22" s="277">
        <f t="shared" si="3"/>
        <v>66916460.820000008</v>
      </c>
      <c r="G22" s="280">
        <v>0</v>
      </c>
      <c r="H22" s="280">
        <v>-18508.2</v>
      </c>
      <c r="I22" s="277">
        <f t="shared" si="4"/>
        <v>-18508.2</v>
      </c>
      <c r="J22" s="277">
        <f t="shared" si="5"/>
        <v>18677770.860000003</v>
      </c>
      <c r="K22" s="277">
        <f t="shared" si="6"/>
        <v>48220181.759999998</v>
      </c>
      <c r="L22" s="277">
        <f t="shared" si="7"/>
        <v>66897952.620000005</v>
      </c>
      <c r="M22" s="647">
        <f>'24-Allocators_RY27'!$C$37</f>
        <v>0.94796982867929735</v>
      </c>
      <c r="N22" s="646">
        <f t="shared" si="8"/>
        <v>17705963.242265377</v>
      </c>
      <c r="O22" s="646">
        <f t="shared" si="9"/>
        <v>45711277.441911779</v>
      </c>
      <c r="P22" s="646">
        <f t="shared" si="10"/>
        <v>63417240.68417716</v>
      </c>
      <c r="Q22" s="97">
        <f t="shared" si="1"/>
        <v>112</v>
      </c>
    </row>
    <row r="23" spans="1:17" x14ac:dyDescent="0.25">
      <c r="A23" s="97">
        <f t="shared" si="2"/>
        <v>113</v>
      </c>
      <c r="B23" s="268">
        <v>564</v>
      </c>
      <c r="C23" s="132" t="s">
        <v>1720</v>
      </c>
      <c r="D23" s="280">
        <v>466412.04</v>
      </c>
      <c r="E23" s="280">
        <v>23852.139999999967</v>
      </c>
      <c r="F23" s="277">
        <f t="shared" si="3"/>
        <v>490264.17999999993</v>
      </c>
      <c r="G23" s="280">
        <v>-259.66000000000003</v>
      </c>
      <c r="H23" s="280">
        <v>-6.7399999999999523</v>
      </c>
      <c r="I23" s="277">
        <f t="shared" si="4"/>
        <v>-266.39999999999998</v>
      </c>
      <c r="J23" s="277">
        <f t="shared" si="5"/>
        <v>466152.38</v>
      </c>
      <c r="K23" s="277">
        <f t="shared" si="6"/>
        <v>23845.399999999965</v>
      </c>
      <c r="L23" s="277">
        <f t="shared" si="7"/>
        <v>489997.77999999997</v>
      </c>
      <c r="M23" s="647">
        <f>'24-Allocators_RY27'!$C$37</f>
        <v>0.94796982867929735</v>
      </c>
      <c r="N23" s="646">
        <f t="shared" si="8"/>
        <v>441898.39180704672</v>
      </c>
      <c r="O23" s="646">
        <f t="shared" si="9"/>
        <v>22604.719752789286</v>
      </c>
      <c r="P23" s="646">
        <f t="shared" si="10"/>
        <v>464503.11155983602</v>
      </c>
      <c r="Q23" s="97">
        <f t="shared" si="1"/>
        <v>113</v>
      </c>
    </row>
    <row r="24" spans="1:17" x14ac:dyDescent="0.25">
      <c r="A24" s="97">
        <f t="shared" si="2"/>
        <v>114</v>
      </c>
      <c r="B24" s="268">
        <v>565</v>
      </c>
      <c r="C24" s="132" t="s">
        <v>1719</v>
      </c>
      <c r="D24" s="280">
        <v>0</v>
      </c>
      <c r="E24" s="280">
        <v>848298.87</v>
      </c>
      <c r="F24" s="277">
        <f t="shared" si="3"/>
        <v>848298.87</v>
      </c>
      <c r="G24" s="280">
        <v>0</v>
      </c>
      <c r="H24" s="280">
        <v>0</v>
      </c>
      <c r="I24" s="277">
        <f t="shared" si="4"/>
        <v>0</v>
      </c>
      <c r="J24" s="277">
        <f t="shared" si="5"/>
        <v>0</v>
      </c>
      <c r="K24" s="277">
        <f t="shared" si="6"/>
        <v>848298.87</v>
      </c>
      <c r="L24" s="277">
        <f t="shared" si="7"/>
        <v>848298.87</v>
      </c>
      <c r="M24" s="649">
        <v>1</v>
      </c>
      <c r="N24" s="646">
        <f t="shared" si="8"/>
        <v>0</v>
      </c>
      <c r="O24" s="646">
        <f t="shared" si="9"/>
        <v>848298.87</v>
      </c>
      <c r="P24" s="646">
        <f t="shared" si="10"/>
        <v>848298.87</v>
      </c>
      <c r="Q24" s="97">
        <f t="shared" si="1"/>
        <v>114</v>
      </c>
    </row>
    <row r="25" spans="1:17" x14ac:dyDescent="0.25">
      <c r="A25" s="97">
        <f t="shared" si="2"/>
        <v>115</v>
      </c>
      <c r="B25" s="268">
        <v>566</v>
      </c>
      <c r="C25" s="132" t="s">
        <v>1718</v>
      </c>
      <c r="D25" s="280">
        <v>87451896.099999994</v>
      </c>
      <c r="E25" s="280">
        <v>136416047.00000006</v>
      </c>
      <c r="F25" s="277">
        <f t="shared" si="3"/>
        <v>223867943.10000005</v>
      </c>
      <c r="G25" s="648">
        <f>-5163182.7866+G51</f>
        <v>-5164854.2618268207</v>
      </c>
      <c r="H25" s="648">
        <f>-13578168.1858+H50</f>
        <v>-13574339.625799999</v>
      </c>
      <c r="I25" s="277">
        <f t="shared" si="4"/>
        <v>-18739193.887626819</v>
      </c>
      <c r="J25" s="277">
        <f t="shared" si="5"/>
        <v>82287041.838173181</v>
      </c>
      <c r="K25" s="277">
        <f t="shared" si="6"/>
        <v>122841707.37420006</v>
      </c>
      <c r="L25" s="277">
        <f t="shared" si="7"/>
        <v>205128749.21237326</v>
      </c>
      <c r="M25" s="647">
        <f>'24-Allocators_RY27'!$C$37</f>
        <v>0.94796982867929735</v>
      </c>
      <c r="N25" s="646">
        <f t="shared" si="8"/>
        <v>78005632.95385921</v>
      </c>
      <c r="O25" s="646">
        <f t="shared" si="9"/>
        <v>116450232.29419281</v>
      </c>
      <c r="P25" s="646">
        <f t="shared" si="10"/>
        <v>194455865.248052</v>
      </c>
      <c r="Q25" s="97">
        <f t="shared" si="1"/>
        <v>115</v>
      </c>
    </row>
    <row r="26" spans="1:17" x14ac:dyDescent="0.25">
      <c r="A26" s="97">
        <f t="shared" si="2"/>
        <v>116</v>
      </c>
      <c r="B26" s="268">
        <v>567</v>
      </c>
      <c r="C26" s="132" t="s">
        <v>1717</v>
      </c>
      <c r="D26" s="280">
        <v>0</v>
      </c>
      <c r="E26" s="280">
        <v>0</v>
      </c>
      <c r="F26" s="277">
        <f t="shared" si="3"/>
        <v>0</v>
      </c>
      <c r="G26" s="280">
        <v>0</v>
      </c>
      <c r="H26" s="280">
        <v>0</v>
      </c>
      <c r="I26" s="277">
        <f t="shared" si="4"/>
        <v>0</v>
      </c>
      <c r="J26" s="277">
        <f t="shared" si="5"/>
        <v>0</v>
      </c>
      <c r="K26" s="277">
        <f t="shared" si="6"/>
        <v>0</v>
      </c>
      <c r="L26" s="277">
        <f t="shared" si="7"/>
        <v>0</v>
      </c>
      <c r="M26" s="647">
        <f>'24-Allocators_RY27'!$C$37</f>
        <v>0.94796982867929735</v>
      </c>
      <c r="N26" s="646">
        <f t="shared" si="8"/>
        <v>0</v>
      </c>
      <c r="O26" s="646">
        <f t="shared" si="9"/>
        <v>0</v>
      </c>
      <c r="P26" s="646">
        <f t="shared" si="10"/>
        <v>0</v>
      </c>
      <c r="Q26" s="97">
        <f t="shared" si="1"/>
        <v>116</v>
      </c>
    </row>
    <row r="27" spans="1:17" ht="30" x14ac:dyDescent="0.25">
      <c r="A27" s="97">
        <f t="shared" si="2"/>
        <v>117</v>
      </c>
      <c r="B27" s="268">
        <v>568</v>
      </c>
      <c r="C27" s="132" t="s">
        <v>1716</v>
      </c>
      <c r="D27" s="280">
        <v>117913.25999999938</v>
      </c>
      <c r="E27" s="280">
        <v>203106.62000000011</v>
      </c>
      <c r="F27" s="277">
        <f t="shared" si="3"/>
        <v>321019.87999999948</v>
      </c>
      <c r="G27" s="280">
        <v>-7288</v>
      </c>
      <c r="H27" s="280">
        <v>0</v>
      </c>
      <c r="I27" s="277">
        <f t="shared" si="4"/>
        <v>-7288</v>
      </c>
      <c r="J27" s="277">
        <f t="shared" si="5"/>
        <v>110625.25999999938</v>
      </c>
      <c r="K27" s="277">
        <f t="shared" si="6"/>
        <v>203106.62000000011</v>
      </c>
      <c r="L27" s="277">
        <f t="shared" si="7"/>
        <v>313731.87999999948</v>
      </c>
      <c r="M27" s="647">
        <f>'24-Allocators_RY27'!$C$37</f>
        <v>0.94796982867929735</v>
      </c>
      <c r="N27" s="646">
        <f t="shared" si="8"/>
        <v>104869.40876980215</v>
      </c>
      <c r="O27" s="646">
        <f t="shared" si="9"/>
        <v>192538.94776503125</v>
      </c>
      <c r="P27" s="646">
        <f t="shared" si="10"/>
        <v>297408.35653483338</v>
      </c>
      <c r="Q27" s="97">
        <f t="shared" si="1"/>
        <v>117</v>
      </c>
    </row>
    <row r="28" spans="1:17" x14ac:dyDescent="0.25">
      <c r="A28" s="97">
        <f t="shared" si="2"/>
        <v>118</v>
      </c>
      <c r="B28" s="268">
        <v>569</v>
      </c>
      <c r="C28" s="132" t="s">
        <v>1715</v>
      </c>
      <c r="D28" s="280">
        <v>112193.61</v>
      </c>
      <c r="E28" s="280">
        <v>2597812.5199999996</v>
      </c>
      <c r="F28" s="277">
        <f t="shared" si="3"/>
        <v>2710006.1299999994</v>
      </c>
      <c r="G28" s="648">
        <f>G52</f>
        <v>-90.380452003422604</v>
      </c>
      <c r="H28" s="280">
        <v>0</v>
      </c>
      <c r="I28" s="277">
        <f t="shared" si="4"/>
        <v>-90.380452003422604</v>
      </c>
      <c r="J28" s="277">
        <f t="shared" si="5"/>
        <v>112103.22954799658</v>
      </c>
      <c r="K28" s="277">
        <f t="shared" si="6"/>
        <v>2597812.5199999996</v>
      </c>
      <c r="L28" s="277">
        <f t="shared" si="7"/>
        <v>2709915.7495479961</v>
      </c>
      <c r="M28" s="647">
        <f>'24-Allocators_RY27'!$C$37</f>
        <v>0.94796982867929735</v>
      </c>
      <c r="N28" s="646">
        <f t="shared" si="8"/>
        <v>106270.47930901026</v>
      </c>
      <c r="O28" s="646">
        <f t="shared" si="9"/>
        <v>2462647.8895253334</v>
      </c>
      <c r="P28" s="646">
        <f t="shared" si="10"/>
        <v>2568918.3688343437</v>
      </c>
      <c r="Q28" s="97">
        <f t="shared" si="1"/>
        <v>118</v>
      </c>
    </row>
    <row r="29" spans="1:17" x14ac:dyDescent="0.25">
      <c r="A29" s="97">
        <f t="shared" si="2"/>
        <v>119</v>
      </c>
      <c r="B29" s="268">
        <f>B28+0.1</f>
        <v>569.1</v>
      </c>
      <c r="C29" s="132" t="s">
        <v>1714</v>
      </c>
      <c r="D29" s="280">
        <v>0</v>
      </c>
      <c r="E29" s="280">
        <v>0</v>
      </c>
      <c r="F29" s="277">
        <f t="shared" si="3"/>
        <v>0</v>
      </c>
      <c r="G29" s="280">
        <v>0</v>
      </c>
      <c r="H29" s="280">
        <v>0</v>
      </c>
      <c r="I29" s="277">
        <f t="shared" si="4"/>
        <v>0</v>
      </c>
      <c r="J29" s="277">
        <f t="shared" si="5"/>
        <v>0</v>
      </c>
      <c r="K29" s="277">
        <f t="shared" si="6"/>
        <v>0</v>
      </c>
      <c r="L29" s="277">
        <f t="shared" si="7"/>
        <v>0</v>
      </c>
      <c r="M29" s="647">
        <f>'24-Allocators_RY27'!$C$37</f>
        <v>0.94796982867929735</v>
      </c>
      <c r="N29" s="646">
        <f t="shared" si="8"/>
        <v>0</v>
      </c>
      <c r="O29" s="646">
        <f t="shared" si="9"/>
        <v>0</v>
      </c>
      <c r="P29" s="646">
        <f t="shared" si="10"/>
        <v>0</v>
      </c>
      <c r="Q29" s="97">
        <f t="shared" si="1"/>
        <v>119</v>
      </c>
    </row>
    <row r="30" spans="1:17" x14ac:dyDescent="0.25">
      <c r="A30" s="97">
        <f t="shared" si="2"/>
        <v>120</v>
      </c>
      <c r="B30" s="268">
        <f>B29+0.1</f>
        <v>569.20000000000005</v>
      </c>
      <c r="C30" s="132" t="s">
        <v>1713</v>
      </c>
      <c r="D30" s="280">
        <v>0</v>
      </c>
      <c r="E30" s="280">
        <v>0</v>
      </c>
      <c r="F30" s="277">
        <f t="shared" si="3"/>
        <v>0</v>
      </c>
      <c r="G30" s="280">
        <v>0</v>
      </c>
      <c r="H30" s="280">
        <v>0</v>
      </c>
      <c r="I30" s="277">
        <f t="shared" si="4"/>
        <v>0</v>
      </c>
      <c r="J30" s="277">
        <f t="shared" si="5"/>
        <v>0</v>
      </c>
      <c r="K30" s="277">
        <f t="shared" si="6"/>
        <v>0</v>
      </c>
      <c r="L30" s="277">
        <f t="shared" si="7"/>
        <v>0</v>
      </c>
      <c r="M30" s="647">
        <f>'24-Allocators_RY27'!$C$37</f>
        <v>0.94796982867929735</v>
      </c>
      <c r="N30" s="646">
        <f t="shared" si="8"/>
        <v>0</v>
      </c>
      <c r="O30" s="646">
        <f t="shared" si="9"/>
        <v>0</v>
      </c>
      <c r="P30" s="646">
        <f t="shared" si="10"/>
        <v>0</v>
      </c>
      <c r="Q30" s="97">
        <f t="shared" si="1"/>
        <v>120</v>
      </c>
    </row>
    <row r="31" spans="1:17" ht="30" x14ac:dyDescent="0.25">
      <c r="A31" s="97">
        <f t="shared" si="2"/>
        <v>121</v>
      </c>
      <c r="B31" s="268">
        <f>B30+0.1</f>
        <v>569.30000000000007</v>
      </c>
      <c r="C31" s="132" t="s">
        <v>1712</v>
      </c>
      <c r="D31" s="280">
        <v>0</v>
      </c>
      <c r="E31" s="280">
        <v>0</v>
      </c>
      <c r="F31" s="277">
        <f t="shared" si="3"/>
        <v>0</v>
      </c>
      <c r="G31" s="280">
        <v>0</v>
      </c>
      <c r="H31" s="280">
        <v>0</v>
      </c>
      <c r="I31" s="277">
        <f t="shared" si="4"/>
        <v>0</v>
      </c>
      <c r="J31" s="277">
        <f t="shared" si="5"/>
        <v>0</v>
      </c>
      <c r="K31" s="277">
        <f t="shared" si="6"/>
        <v>0</v>
      </c>
      <c r="L31" s="277">
        <f t="shared" si="7"/>
        <v>0</v>
      </c>
      <c r="M31" s="647">
        <f>'24-Allocators_RY27'!$C$37</f>
        <v>0.94796982867929735</v>
      </c>
      <c r="N31" s="646">
        <f t="shared" si="8"/>
        <v>0</v>
      </c>
      <c r="O31" s="646">
        <f t="shared" si="9"/>
        <v>0</v>
      </c>
      <c r="P31" s="646">
        <f t="shared" si="10"/>
        <v>0</v>
      </c>
      <c r="Q31" s="97">
        <f t="shared" si="1"/>
        <v>121</v>
      </c>
    </row>
    <row r="32" spans="1:17" ht="30" x14ac:dyDescent="0.25">
      <c r="A32" s="97">
        <f t="shared" si="2"/>
        <v>122</v>
      </c>
      <c r="B32" s="268">
        <f>B31+0.1</f>
        <v>569.40000000000009</v>
      </c>
      <c r="C32" s="132" t="s">
        <v>1711</v>
      </c>
      <c r="D32" s="280">
        <v>0</v>
      </c>
      <c r="E32" s="280">
        <v>0</v>
      </c>
      <c r="F32" s="277">
        <f t="shared" si="3"/>
        <v>0</v>
      </c>
      <c r="G32" s="280">
        <v>0</v>
      </c>
      <c r="H32" s="280">
        <v>0</v>
      </c>
      <c r="I32" s="277">
        <f t="shared" si="4"/>
        <v>0</v>
      </c>
      <c r="J32" s="277">
        <f t="shared" si="5"/>
        <v>0</v>
      </c>
      <c r="K32" s="277">
        <f t="shared" si="6"/>
        <v>0</v>
      </c>
      <c r="L32" s="277">
        <f t="shared" si="7"/>
        <v>0</v>
      </c>
      <c r="M32" s="647">
        <f>'24-Allocators_RY27'!$C$37</f>
        <v>0.94796982867929735</v>
      </c>
      <c r="N32" s="646">
        <f t="shared" si="8"/>
        <v>0</v>
      </c>
      <c r="O32" s="646">
        <f t="shared" si="9"/>
        <v>0</v>
      </c>
      <c r="P32" s="646">
        <f t="shared" si="10"/>
        <v>0</v>
      </c>
      <c r="Q32" s="97">
        <f t="shared" si="1"/>
        <v>122</v>
      </c>
    </row>
    <row r="33" spans="1:17" x14ac:dyDescent="0.25">
      <c r="A33" s="97">
        <f t="shared" si="2"/>
        <v>123</v>
      </c>
      <c r="B33" s="268">
        <v>570</v>
      </c>
      <c r="C33" s="132" t="s">
        <v>1710</v>
      </c>
      <c r="D33" s="280">
        <v>25229857.140000001</v>
      </c>
      <c r="E33" s="280">
        <v>25770387.159999996</v>
      </c>
      <c r="F33" s="277">
        <f t="shared" si="3"/>
        <v>51000244.299999997</v>
      </c>
      <c r="G33" s="648">
        <f>G53</f>
        <v>-8056.9125601626711</v>
      </c>
      <c r="H33" s="280">
        <v>0</v>
      </c>
      <c r="I33" s="277">
        <f t="shared" si="4"/>
        <v>-8056.9125601626711</v>
      </c>
      <c r="J33" s="277">
        <f t="shared" si="5"/>
        <v>25221800.227439839</v>
      </c>
      <c r="K33" s="277">
        <f t="shared" si="6"/>
        <v>25770387.159999996</v>
      </c>
      <c r="L33" s="277">
        <f t="shared" si="7"/>
        <v>50992187.387439832</v>
      </c>
      <c r="M33" s="647">
        <f>'24-Allocators_RY27'!$C$37</f>
        <v>0.94796982867929735</v>
      </c>
      <c r="N33" s="646">
        <f t="shared" si="8"/>
        <v>23909505.640589606</v>
      </c>
      <c r="O33" s="646">
        <f t="shared" si="9"/>
        <v>24429549.50106436</v>
      </c>
      <c r="P33" s="646">
        <f t="shared" si="10"/>
        <v>48339055.14165397</v>
      </c>
      <c r="Q33" s="97">
        <f t="shared" si="1"/>
        <v>123</v>
      </c>
    </row>
    <row r="34" spans="1:17" ht="30" x14ac:dyDescent="0.25">
      <c r="A34" s="97">
        <f t="shared" si="2"/>
        <v>124</v>
      </c>
      <c r="B34" s="268">
        <f>B33+0.1</f>
        <v>570.1</v>
      </c>
      <c r="C34" s="132" t="s">
        <v>1709</v>
      </c>
      <c r="D34" s="280">
        <v>0</v>
      </c>
      <c r="E34" s="280">
        <v>0</v>
      </c>
      <c r="F34" s="277">
        <f t="shared" si="3"/>
        <v>0</v>
      </c>
      <c r="G34" s="280">
        <v>0</v>
      </c>
      <c r="H34" s="280">
        <v>0</v>
      </c>
      <c r="I34" s="277">
        <f t="shared" si="4"/>
        <v>0</v>
      </c>
      <c r="J34" s="277">
        <f t="shared" si="5"/>
        <v>0</v>
      </c>
      <c r="K34" s="277">
        <f t="shared" si="6"/>
        <v>0</v>
      </c>
      <c r="L34" s="277">
        <f t="shared" si="7"/>
        <v>0</v>
      </c>
      <c r="M34" s="647">
        <f>'24-Allocators_RY27'!$C$37</f>
        <v>0.94796982867929735</v>
      </c>
      <c r="N34" s="646">
        <f t="shared" si="8"/>
        <v>0</v>
      </c>
      <c r="O34" s="646">
        <f t="shared" si="9"/>
        <v>0</v>
      </c>
      <c r="P34" s="646">
        <f t="shared" si="10"/>
        <v>0</v>
      </c>
      <c r="Q34" s="97">
        <f t="shared" si="1"/>
        <v>124</v>
      </c>
    </row>
    <row r="35" spans="1:17" x14ac:dyDescent="0.25">
      <c r="A35" s="97">
        <f t="shared" si="2"/>
        <v>125</v>
      </c>
      <c r="B35" s="268">
        <v>571</v>
      </c>
      <c r="C35" s="132" t="s">
        <v>1708</v>
      </c>
      <c r="D35" s="280">
        <v>30794391.260000005</v>
      </c>
      <c r="E35" s="280">
        <v>241328352.15000004</v>
      </c>
      <c r="F35" s="277">
        <f t="shared" si="3"/>
        <v>272122743.41000003</v>
      </c>
      <c r="G35" s="648">
        <f>222951.04+291725.62+78969.98+90521.48+283.51+G54</f>
        <v>683822.5811480697</v>
      </c>
      <c r="H35" s="280">
        <f>-6878425.50000001+12184152.4+12469981.59+58375.78-90521.47+49500+1170666.66666667+554656.43</f>
        <v>19518385.896666665</v>
      </c>
      <c r="I35" s="277">
        <f t="shared" si="4"/>
        <v>20202208.477814734</v>
      </c>
      <c r="J35" s="277">
        <f t="shared" si="5"/>
        <v>31478213.841148075</v>
      </c>
      <c r="K35" s="277">
        <f t="shared" si="6"/>
        <v>260846738.04666671</v>
      </c>
      <c r="L35" s="277">
        <f t="shared" si="7"/>
        <v>292324951.88781476</v>
      </c>
      <c r="M35" s="647">
        <f>'24-Allocators_RY27'!$C$37</f>
        <v>0.94796982867929735</v>
      </c>
      <c r="N35" s="646">
        <f t="shared" si="8"/>
        <v>29840396.982123427</v>
      </c>
      <c r="O35" s="646">
        <f t="shared" si="9"/>
        <v>247274837.57765219</v>
      </c>
      <c r="P35" s="646">
        <f t="shared" si="10"/>
        <v>277115234.55977559</v>
      </c>
      <c r="Q35" s="97">
        <f t="shared" si="1"/>
        <v>125</v>
      </c>
    </row>
    <row r="36" spans="1:17" x14ac:dyDescent="0.25">
      <c r="A36" s="97">
        <f t="shared" si="2"/>
        <v>126</v>
      </c>
      <c r="B36" s="268">
        <v>572</v>
      </c>
      <c r="C36" s="132" t="s">
        <v>1707</v>
      </c>
      <c r="D36" s="280">
        <v>1566864.61</v>
      </c>
      <c r="E36" s="280">
        <v>1839041.2899999998</v>
      </c>
      <c r="F36" s="277">
        <f t="shared" si="3"/>
        <v>3405905.9</v>
      </c>
      <c r="G36" s="648">
        <f>G55</f>
        <v>-25.351836512259901</v>
      </c>
      <c r="H36" s="280">
        <v>0</v>
      </c>
      <c r="I36" s="277">
        <f t="shared" si="4"/>
        <v>-25.351836512259901</v>
      </c>
      <c r="J36" s="277">
        <f t="shared" si="5"/>
        <v>1566839.2581634878</v>
      </c>
      <c r="K36" s="277">
        <f t="shared" si="6"/>
        <v>1839041.2899999998</v>
      </c>
      <c r="L36" s="277">
        <f t="shared" si="7"/>
        <v>3405880.5481634876</v>
      </c>
      <c r="M36" s="647">
        <f>'24-Allocators_RY27'!$C$37</f>
        <v>0.94796982867929735</v>
      </c>
      <c r="N36" s="646">
        <f t="shared" si="8"/>
        <v>1485316.3431292388</v>
      </c>
      <c r="O36" s="646">
        <f t="shared" si="9"/>
        <v>1743355.6566154538</v>
      </c>
      <c r="P36" s="646">
        <f t="shared" si="10"/>
        <v>3228671.9997446928</v>
      </c>
      <c r="Q36" s="97">
        <f t="shared" si="1"/>
        <v>126</v>
      </c>
    </row>
    <row r="37" spans="1:17" ht="30" x14ac:dyDescent="0.25">
      <c r="A37" s="97">
        <f t="shared" si="2"/>
        <v>127</v>
      </c>
      <c r="B37" s="268">
        <v>573</v>
      </c>
      <c r="C37" s="132" t="s">
        <v>1706</v>
      </c>
      <c r="D37" s="280">
        <v>138056.22</v>
      </c>
      <c r="E37" s="280">
        <v>775457.76</v>
      </c>
      <c r="F37" s="277">
        <f t="shared" si="3"/>
        <v>913513.98</v>
      </c>
      <c r="G37" s="280">
        <v>-22335.34</v>
      </c>
      <c r="H37" s="280">
        <v>-64043.41</v>
      </c>
      <c r="I37" s="277">
        <f t="shared" si="4"/>
        <v>-86378.75</v>
      </c>
      <c r="J37" s="277">
        <f t="shared" si="5"/>
        <v>115720.88</v>
      </c>
      <c r="K37" s="277">
        <f t="shared" si="6"/>
        <v>711414.35</v>
      </c>
      <c r="L37" s="277">
        <f t="shared" si="7"/>
        <v>827135.23</v>
      </c>
      <c r="M37" s="647">
        <f>'24-Allocators_RY27'!$C$37</f>
        <v>0.94796982867929735</v>
      </c>
      <c r="N37" s="646">
        <f t="shared" si="8"/>
        <v>109699.90278821753</v>
      </c>
      <c r="O37" s="646">
        <f t="shared" si="9"/>
        <v>674399.33948949364</v>
      </c>
      <c r="P37" s="646">
        <f t="shared" si="10"/>
        <v>784099.24227771116</v>
      </c>
      <c r="Q37" s="97">
        <f t="shared" si="1"/>
        <v>127</v>
      </c>
    </row>
    <row r="38" spans="1:17" x14ac:dyDescent="0.25">
      <c r="C38" s="114"/>
      <c r="D38" s="644"/>
      <c r="E38" s="644"/>
      <c r="F38" s="645"/>
      <c r="G38" s="644"/>
      <c r="H38" s="644"/>
      <c r="I38" s="644"/>
      <c r="J38" s="644"/>
      <c r="K38" s="644"/>
      <c r="L38" s="644"/>
      <c r="M38" s="97"/>
    </row>
    <row r="39" spans="1:17" x14ac:dyDescent="0.25">
      <c r="C39" s="114"/>
      <c r="D39" s="644"/>
      <c r="E39" s="644"/>
      <c r="F39" s="645"/>
      <c r="G39" s="644"/>
      <c r="H39" s="644"/>
      <c r="I39" s="644"/>
      <c r="J39" s="644"/>
      <c r="K39" s="644"/>
      <c r="L39" s="644"/>
      <c r="M39" s="97"/>
    </row>
    <row r="40" spans="1:17" x14ac:dyDescent="0.25">
      <c r="C40" s="114"/>
      <c r="D40" s="644"/>
      <c r="E40" s="644"/>
      <c r="F40" s="645"/>
      <c r="G40" s="644"/>
      <c r="H40" s="644"/>
      <c r="I40" s="644"/>
      <c r="J40" s="644"/>
      <c r="K40" s="644"/>
      <c r="L40" s="644"/>
      <c r="M40" s="97"/>
    </row>
    <row r="41" spans="1:17" x14ac:dyDescent="0.25">
      <c r="B41" s="93" t="s">
        <v>159</v>
      </c>
      <c r="G41" s="151"/>
    </row>
    <row r="42" spans="1:17" x14ac:dyDescent="0.25">
      <c r="B42" s="42" t="s">
        <v>1705</v>
      </c>
    </row>
    <row r="43" spans="1:17" x14ac:dyDescent="0.25">
      <c r="B43" s="42" t="s">
        <v>1704</v>
      </c>
    </row>
    <row r="44" spans="1:17" x14ac:dyDescent="0.25">
      <c r="B44" s="907" t="s">
        <v>1703</v>
      </c>
      <c r="C44" s="898"/>
      <c r="D44" s="898"/>
      <c r="E44" s="898"/>
      <c r="F44" s="898"/>
      <c r="G44" s="898"/>
      <c r="H44" s="898"/>
      <c r="I44" s="898"/>
      <c r="J44" s="898"/>
      <c r="K44" s="898"/>
      <c r="L44" s="898"/>
      <c r="M44" s="898"/>
    </row>
    <row r="45" spans="1:17" x14ac:dyDescent="0.25">
      <c r="B45" s="42" t="s">
        <v>1702</v>
      </c>
    </row>
    <row r="47" spans="1:17" x14ac:dyDescent="0.25">
      <c r="D47" s="643"/>
      <c r="F47" s="642"/>
    </row>
    <row r="48" spans="1:17" x14ac:dyDescent="0.25">
      <c r="F48" s="270"/>
      <c r="G48" s="277"/>
      <c r="H48" s="277"/>
      <c r="I48" s="277"/>
      <c r="M48" s="260"/>
      <c r="P48" s="115"/>
    </row>
    <row r="49" spans="4:18" x14ac:dyDescent="0.25">
      <c r="D49" s="641" t="s">
        <v>1701</v>
      </c>
      <c r="E49" s="639"/>
      <c r="F49" s="629"/>
      <c r="G49" s="629"/>
      <c r="H49" s="629"/>
      <c r="I49" s="629"/>
      <c r="J49" s="629"/>
      <c r="K49" s="629"/>
      <c r="L49" s="629"/>
      <c r="M49" s="636"/>
      <c r="N49" s="629"/>
      <c r="O49" s="629"/>
      <c r="P49" s="635"/>
      <c r="Q49" s="629"/>
    </row>
    <row r="50" spans="4:18" x14ac:dyDescent="0.25">
      <c r="D50" s="639" t="s">
        <v>1700</v>
      </c>
      <c r="E50" s="629"/>
      <c r="F50" s="640">
        <v>566</v>
      </c>
      <c r="G50" s="639"/>
      <c r="H50" s="639">
        <v>3828.56</v>
      </c>
      <c r="I50" s="637">
        <f t="shared" ref="I50:I55" si="11">G50+H50</f>
        <v>3828.56</v>
      </c>
      <c r="J50" s="629"/>
      <c r="K50" s="629"/>
      <c r="L50" s="629"/>
      <c r="M50" s="636">
        <f>M25</f>
        <v>0.94796982867929735</v>
      </c>
      <c r="N50" s="629"/>
      <c r="O50" s="629"/>
      <c r="P50" s="635">
        <f t="shared" ref="P50:P55" si="12">I50*M50</f>
        <v>3629.3593672884108</v>
      </c>
      <c r="Q50" s="629"/>
    </row>
    <row r="51" spans="4:18" x14ac:dyDescent="0.25">
      <c r="D51" s="639" t="s">
        <v>1699</v>
      </c>
      <c r="E51" s="639"/>
      <c r="F51" s="640">
        <v>566</v>
      </c>
      <c r="G51" s="639">
        <v>-1671.4752268202301</v>
      </c>
      <c r="H51" s="629"/>
      <c r="I51" s="637">
        <f t="shared" si="11"/>
        <v>-1671.4752268202301</v>
      </c>
      <c r="J51" s="629"/>
      <c r="K51" s="629"/>
      <c r="L51" s="629"/>
      <c r="M51" s="636">
        <f>M50</f>
        <v>0.94796982867929735</v>
      </c>
      <c r="N51" s="629"/>
      <c r="O51" s="629"/>
      <c r="P51" s="635">
        <f t="shared" si="12"/>
        <v>-1584.5080844104632</v>
      </c>
      <c r="Q51" s="629"/>
    </row>
    <row r="52" spans="4:18" x14ac:dyDescent="0.25">
      <c r="D52" s="639" t="s">
        <v>1699</v>
      </c>
      <c r="E52" s="639"/>
      <c r="F52" s="640">
        <v>569</v>
      </c>
      <c r="G52" s="639">
        <v>-90.380452003422604</v>
      </c>
      <c r="H52" s="629"/>
      <c r="I52" s="637">
        <f t="shared" si="11"/>
        <v>-90.380452003422604</v>
      </c>
      <c r="J52" s="629"/>
      <c r="K52" s="629"/>
      <c r="L52" s="629"/>
      <c r="M52" s="636">
        <f>M28</f>
        <v>0.94796982867929735</v>
      </c>
      <c r="N52" s="629"/>
      <c r="O52" s="629"/>
      <c r="P52" s="635">
        <f t="shared" si="12"/>
        <v>-85.67794160164199</v>
      </c>
      <c r="Q52" s="629"/>
    </row>
    <row r="53" spans="4:18" x14ac:dyDescent="0.25">
      <c r="D53" s="639" t="s">
        <v>1699</v>
      </c>
      <c r="E53" s="639"/>
      <c r="F53" s="640">
        <v>570</v>
      </c>
      <c r="G53" s="639">
        <v>-8056.9125601626711</v>
      </c>
      <c r="H53" s="629"/>
      <c r="I53" s="637">
        <f t="shared" si="11"/>
        <v>-8056.9125601626711</v>
      </c>
      <c r="J53" s="629"/>
      <c r="K53" s="629"/>
      <c r="L53" s="629"/>
      <c r="M53" s="636">
        <f>M33</f>
        <v>0.94796982867929735</v>
      </c>
      <c r="N53" s="636"/>
      <c r="O53" s="629"/>
      <c r="P53" s="635">
        <f t="shared" si="12"/>
        <v>-7637.7100193414863</v>
      </c>
      <c r="Q53" s="629"/>
    </row>
    <row r="54" spans="4:18" x14ac:dyDescent="0.25">
      <c r="D54" s="639" t="s">
        <v>1699</v>
      </c>
      <c r="E54" s="639"/>
      <c r="F54" s="640">
        <v>571</v>
      </c>
      <c r="G54" s="639">
        <v>-629.0488519303309</v>
      </c>
      <c r="H54" s="629"/>
      <c r="I54" s="637">
        <f t="shared" si="11"/>
        <v>-629.0488519303309</v>
      </c>
      <c r="J54" s="629"/>
      <c r="K54" s="629"/>
      <c r="L54" s="629"/>
      <c r="M54" s="636">
        <f>M35</f>
        <v>0.94796982867929735</v>
      </c>
      <c r="N54" s="629"/>
      <c r="O54" s="629"/>
      <c r="P54" s="635">
        <f t="shared" si="12"/>
        <v>-596.31933239530451</v>
      </c>
      <c r="Q54" s="629"/>
    </row>
    <row r="55" spans="4:18" x14ac:dyDescent="0.25">
      <c r="D55" s="639" t="s">
        <v>1699</v>
      </c>
      <c r="E55" s="639"/>
      <c r="F55" s="640">
        <v>572</v>
      </c>
      <c r="G55" s="639">
        <v>-25.351836512259901</v>
      </c>
      <c r="H55" s="629"/>
      <c r="I55" s="637">
        <f t="shared" si="11"/>
        <v>-25.351836512259901</v>
      </c>
      <c r="J55" s="629"/>
      <c r="K55" s="629"/>
      <c r="L55" s="629"/>
      <c r="M55" s="636">
        <f>M36</f>
        <v>0.94796982867929735</v>
      </c>
      <c r="N55" s="629"/>
      <c r="O55" s="629"/>
      <c r="P55" s="635">
        <f t="shared" si="12"/>
        <v>-24.032776115232572</v>
      </c>
      <c r="Q55" s="629"/>
    </row>
    <row r="56" spans="4:18" ht="15.75" thickBot="1" x14ac:dyDescent="0.3">
      <c r="D56" s="629"/>
      <c r="E56" s="629"/>
      <c r="F56" s="629"/>
      <c r="G56" s="638">
        <f>SUM(G50:G55)</f>
        <v>-10473.168927428915</v>
      </c>
      <c r="H56" s="638">
        <f>SUM(H50:H55)</f>
        <v>3828.56</v>
      </c>
      <c r="I56" s="638">
        <f>SUM(I50:I55)</f>
        <v>-6644.6089274289152</v>
      </c>
      <c r="J56" s="629"/>
      <c r="K56" s="629"/>
      <c r="L56" s="629"/>
      <c r="M56" s="629"/>
      <c r="N56" s="629"/>
      <c r="O56" s="629"/>
      <c r="P56" s="638">
        <f>SUM(P50:P55)</f>
        <v>-6298.8887865757179</v>
      </c>
      <c r="Q56" s="629"/>
    </row>
    <row r="57" spans="4:18" ht="15.75" thickTop="1" x14ac:dyDescent="0.25">
      <c r="D57" s="629"/>
      <c r="E57" s="629"/>
      <c r="F57" s="629"/>
      <c r="G57" s="629"/>
      <c r="H57" s="629"/>
      <c r="I57" s="637"/>
      <c r="J57" s="629"/>
      <c r="K57" s="629"/>
      <c r="L57" s="629"/>
      <c r="M57" s="636"/>
      <c r="N57" s="629"/>
      <c r="O57" s="629"/>
      <c r="P57" s="635"/>
      <c r="Q57" s="629"/>
    </row>
    <row r="58" spans="4:18" x14ac:dyDescent="0.25">
      <c r="D58" s="629"/>
      <c r="E58" s="629"/>
      <c r="F58" s="629"/>
      <c r="G58" s="629"/>
      <c r="H58" s="629"/>
      <c r="I58" s="629"/>
      <c r="J58" s="629"/>
      <c r="K58" s="629"/>
      <c r="L58" s="629"/>
      <c r="M58" s="629"/>
      <c r="N58" s="629" t="s">
        <v>1698</v>
      </c>
      <c r="O58" s="629"/>
      <c r="P58" s="629" t="s">
        <v>1697</v>
      </c>
      <c r="Q58" s="629"/>
    </row>
    <row r="59" spans="4:18" x14ac:dyDescent="0.25">
      <c r="D59" s="629"/>
      <c r="E59" s="629"/>
      <c r="F59" s="629"/>
      <c r="G59" s="629"/>
      <c r="H59" s="629"/>
      <c r="I59" s="629"/>
      <c r="J59" s="629"/>
      <c r="K59" s="629"/>
      <c r="L59" s="630"/>
      <c r="M59" s="629"/>
      <c r="N59" s="633">
        <v>686207785.10426676</v>
      </c>
      <c r="O59" s="629"/>
      <c r="P59" s="628">
        <f>SUM(P60:P61)</f>
        <v>650548413.61922908</v>
      </c>
      <c r="Q59" s="629"/>
    </row>
    <row r="60" spans="4:18" x14ac:dyDescent="0.25">
      <c r="D60" s="629"/>
      <c r="E60" s="629"/>
      <c r="F60" s="629"/>
      <c r="G60" s="629"/>
      <c r="H60" s="629"/>
      <c r="I60" s="629"/>
      <c r="J60" s="629"/>
      <c r="K60" s="629"/>
      <c r="L60" s="630"/>
      <c r="M60" s="634"/>
      <c r="N60" s="633">
        <v>848298.87</v>
      </c>
      <c r="O60" s="634">
        <v>1</v>
      </c>
      <c r="P60" s="628">
        <f>N60*O60</f>
        <v>848298.87</v>
      </c>
      <c r="Q60" s="629"/>
    </row>
    <row r="61" spans="4:18" x14ac:dyDescent="0.25">
      <c r="D61" s="629"/>
      <c r="E61" s="629"/>
      <c r="F61" s="629"/>
      <c r="G61" s="629"/>
      <c r="H61" s="629"/>
      <c r="I61" s="629"/>
      <c r="J61" s="629"/>
      <c r="K61" s="629"/>
      <c r="L61" s="630"/>
      <c r="M61" s="629"/>
      <c r="N61" s="633">
        <f>N59-N60</f>
        <v>685359486.23426676</v>
      </c>
      <c r="O61" s="632">
        <v>0.94796982867929735</v>
      </c>
      <c r="P61" s="628">
        <f>N61*O61</f>
        <v>649700114.74922907</v>
      </c>
      <c r="Q61" s="631">
        <f>(M37-O61)</f>
        <v>0</v>
      </c>
      <c r="R61" s="115"/>
    </row>
    <row r="62" spans="4:18" x14ac:dyDescent="0.25">
      <c r="D62" s="629"/>
      <c r="E62" s="629"/>
      <c r="F62" s="629"/>
      <c r="G62" s="629"/>
      <c r="H62" s="629"/>
      <c r="I62" s="629"/>
      <c r="J62" s="629"/>
      <c r="K62" s="629"/>
      <c r="L62" s="629"/>
      <c r="M62" s="629"/>
      <c r="N62" s="630"/>
      <c r="O62" s="628"/>
      <c r="P62" s="629" t="s">
        <v>1696</v>
      </c>
      <c r="Q62" s="628">
        <f>Q61*N61</f>
        <v>0</v>
      </c>
    </row>
    <row r="63" spans="4:18" x14ac:dyDescent="0.25">
      <c r="O63" s="627"/>
    </row>
    <row r="64" spans="4:18" x14ac:dyDescent="0.25">
      <c r="N64" s="120"/>
      <c r="O64" s="627"/>
    </row>
  </sheetData>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42EA3-088F-47DA-AA95-37C1FB708E79}">
  <sheetPr>
    <tabColor rgb="FF0070C0"/>
    <pageSetUpPr fitToPage="1"/>
  </sheetPr>
  <dimension ref="A1:AA89"/>
  <sheetViews>
    <sheetView topLeftCell="A56" zoomScale="77" zoomScaleNormal="77" workbookViewId="0">
      <selection activeCell="K88" sqref="K88"/>
    </sheetView>
  </sheetViews>
  <sheetFormatPr defaultColWidth="9.28515625" defaultRowHeight="15" x14ac:dyDescent="0.25"/>
  <cols>
    <col min="1" max="1" width="7.28515625" style="136" bestFit="1" customWidth="1"/>
    <col min="2" max="2" width="2.7109375" style="136" customWidth="1"/>
    <col min="3" max="3" width="6.7109375" style="136" customWidth="1"/>
    <col min="4" max="4" width="61.7109375" style="136" customWidth="1"/>
    <col min="5" max="5" width="22.42578125" style="136" customWidth="1"/>
    <col min="6" max="6" width="26.42578125" style="136" customWidth="1"/>
    <col min="7" max="7" width="22" style="136" customWidth="1"/>
    <col min="8" max="8" width="22" style="136" bestFit="1" customWidth="1"/>
    <col min="9" max="9" width="23" style="171" customWidth="1"/>
    <col min="10" max="10" width="20.28515625" style="136" customWidth="1"/>
    <col min="11" max="11" width="24.42578125" style="136" customWidth="1"/>
    <col min="12" max="12" width="25" style="136" bestFit="1" customWidth="1"/>
    <col min="13" max="13" width="15.28515625" style="136" bestFit="1" customWidth="1"/>
    <col min="14" max="14" width="7.28515625" style="136" bestFit="1" customWidth="1"/>
    <col min="15" max="15" width="14.28515625" style="136" bestFit="1" customWidth="1"/>
    <col min="16" max="16" width="15.5703125" style="136" bestFit="1" customWidth="1"/>
    <col min="17" max="17" width="13.85546875" style="136" bestFit="1" customWidth="1"/>
    <col min="18" max="19" width="17.85546875" style="136" customWidth="1"/>
    <col min="20" max="20" width="16.5703125" style="136" customWidth="1"/>
    <col min="21" max="16384" width="9.28515625" style="136"/>
  </cols>
  <sheetData>
    <row r="1" spans="1:27" x14ac:dyDescent="0.25">
      <c r="A1" s="141"/>
      <c r="B1" s="141" t="s">
        <v>26</v>
      </c>
      <c r="M1" s="100" t="s">
        <v>1873</v>
      </c>
      <c r="N1" s="141"/>
    </row>
    <row r="2" spans="1:27" x14ac:dyDescent="0.25">
      <c r="A2" s="141"/>
      <c r="B2" s="726" t="s">
        <v>1872</v>
      </c>
      <c r="C2" s="175"/>
      <c r="D2" s="175"/>
      <c r="K2" s="140"/>
      <c r="L2" s="275"/>
      <c r="N2" s="141"/>
    </row>
    <row r="3" spans="1:27" x14ac:dyDescent="0.25">
      <c r="A3" s="141"/>
      <c r="K3" s="275"/>
      <c r="L3" s="275"/>
      <c r="N3" s="141"/>
    </row>
    <row r="4" spans="1:27" x14ac:dyDescent="0.25">
      <c r="A4" s="172" t="s">
        <v>1232</v>
      </c>
      <c r="K4" s="275"/>
      <c r="L4" s="275"/>
      <c r="N4" s="172" t="s">
        <v>1232</v>
      </c>
    </row>
    <row r="5" spans="1:27" x14ac:dyDescent="0.25">
      <c r="A5" s="140">
        <v>100</v>
      </c>
      <c r="C5" s="141" t="s">
        <v>1871</v>
      </c>
      <c r="E5" s="173" t="s">
        <v>544</v>
      </c>
      <c r="F5" s="173" t="s">
        <v>543</v>
      </c>
      <c r="G5" s="173" t="s">
        <v>542</v>
      </c>
      <c r="H5" s="173" t="s">
        <v>541</v>
      </c>
      <c r="I5" s="173" t="s">
        <v>1870</v>
      </c>
      <c r="J5" s="172" t="s">
        <v>565</v>
      </c>
      <c r="K5" s="172" t="s">
        <v>1869</v>
      </c>
      <c r="L5" s="172"/>
      <c r="N5" s="140">
        <f t="shared" ref="N5:N23" si="0">A5</f>
        <v>100</v>
      </c>
    </row>
    <row r="6" spans="1:27" x14ac:dyDescent="0.25">
      <c r="A6" s="140">
        <f t="shared" ref="A6:A23" si="1">A5+1</f>
        <v>101</v>
      </c>
      <c r="G6" s="140" t="s">
        <v>1788</v>
      </c>
      <c r="J6" s="140" t="s">
        <v>1296</v>
      </c>
      <c r="N6" s="140">
        <f t="shared" si="0"/>
        <v>101</v>
      </c>
      <c r="P6" s="725" t="s">
        <v>1868</v>
      </c>
    </row>
    <row r="7" spans="1:27" x14ac:dyDescent="0.25">
      <c r="A7" s="140">
        <f t="shared" si="1"/>
        <v>102</v>
      </c>
      <c r="E7" s="140" t="s">
        <v>836</v>
      </c>
      <c r="F7" s="140" t="s">
        <v>1866</v>
      </c>
      <c r="G7" s="140" t="s">
        <v>1867</v>
      </c>
      <c r="H7" s="140" t="s">
        <v>1866</v>
      </c>
      <c r="I7" s="140" t="s">
        <v>1865</v>
      </c>
      <c r="J7" s="140" t="s">
        <v>1865</v>
      </c>
      <c r="K7" s="140" t="s">
        <v>1864</v>
      </c>
      <c r="L7" s="140"/>
      <c r="N7" s="140">
        <f t="shared" si="0"/>
        <v>102</v>
      </c>
    </row>
    <row r="8" spans="1:27" x14ac:dyDescent="0.25">
      <c r="A8" s="140">
        <f t="shared" si="1"/>
        <v>103</v>
      </c>
      <c r="B8" s="172"/>
      <c r="C8" s="172" t="s">
        <v>1863</v>
      </c>
      <c r="D8" s="172" t="s">
        <v>73</v>
      </c>
      <c r="E8" s="172" t="s">
        <v>795</v>
      </c>
      <c r="F8" s="172" t="s">
        <v>168</v>
      </c>
      <c r="G8" s="172" t="s">
        <v>795</v>
      </c>
      <c r="H8" s="172" t="s">
        <v>168</v>
      </c>
      <c r="I8" s="172" t="s">
        <v>795</v>
      </c>
      <c r="J8" s="172" t="s">
        <v>1862</v>
      </c>
      <c r="K8" s="172" t="s">
        <v>200</v>
      </c>
      <c r="L8" s="172" t="s">
        <v>794</v>
      </c>
      <c r="N8" s="140">
        <f t="shared" si="0"/>
        <v>103</v>
      </c>
      <c r="O8" s="713"/>
      <c r="P8" s="724" t="s">
        <v>1861</v>
      </c>
      <c r="Q8" s="724" t="s">
        <v>1860</v>
      </c>
      <c r="R8" s="724" t="s">
        <v>1859</v>
      </c>
      <c r="S8" s="724" t="s">
        <v>1858</v>
      </c>
      <c r="T8" s="723" t="s">
        <v>1857</v>
      </c>
      <c r="U8" s="172"/>
      <c r="V8" s="172"/>
      <c r="W8" s="172"/>
      <c r="X8" s="172"/>
      <c r="Y8" s="172"/>
      <c r="Z8" s="172"/>
      <c r="AA8" s="172"/>
    </row>
    <row r="9" spans="1:27" x14ac:dyDescent="0.25">
      <c r="A9" s="140">
        <f t="shared" si="1"/>
        <v>104</v>
      </c>
      <c r="C9" s="275">
        <v>920</v>
      </c>
      <c r="D9" s="136" t="s">
        <v>1771</v>
      </c>
      <c r="E9" s="498">
        <v>487549056</v>
      </c>
      <c r="F9" s="275" t="s">
        <v>1856</v>
      </c>
      <c r="G9" s="498"/>
      <c r="H9" s="275" t="s">
        <v>1855</v>
      </c>
      <c r="I9" s="694">
        <f t="shared" ref="I9:I22" si="2">E9+G9</f>
        <v>487549056</v>
      </c>
      <c r="J9" s="498">
        <f>33559979.2604067-27306.84+P9+R9</f>
        <v>33556558.364301912</v>
      </c>
      <c r="K9" s="694">
        <f t="shared" ref="K9:K22" si="3">I9-J9</f>
        <v>453992497.63569808</v>
      </c>
      <c r="L9" s="136" t="s">
        <v>1854</v>
      </c>
      <c r="N9" s="140">
        <f t="shared" si="0"/>
        <v>104</v>
      </c>
      <c r="O9" s="704"/>
      <c r="P9" s="721">
        <v>23668.986887987099</v>
      </c>
      <c r="Q9" s="721"/>
      <c r="R9" s="721">
        <v>216.957007220609</v>
      </c>
      <c r="S9" s="710">
        <v>454016383.5795933</v>
      </c>
      <c r="T9" s="710">
        <f t="shared" ref="T9:T22" si="4">K9-S9</f>
        <v>-23885.943895220757</v>
      </c>
    </row>
    <row r="10" spans="1:27" x14ac:dyDescent="0.25">
      <c r="A10" s="140">
        <f t="shared" si="1"/>
        <v>105</v>
      </c>
      <c r="C10" s="275">
        <v>921</v>
      </c>
      <c r="D10" s="136" t="s">
        <v>1770</v>
      </c>
      <c r="E10" s="498">
        <v>-4382281</v>
      </c>
      <c r="F10" s="275" t="s">
        <v>1853</v>
      </c>
      <c r="G10" s="498"/>
      <c r="H10" s="275" t="s">
        <v>1852</v>
      </c>
      <c r="I10" s="694">
        <f t="shared" si="2"/>
        <v>-4382281</v>
      </c>
      <c r="J10" s="498">
        <f>2578210.02106773-152.16</f>
        <v>2578057.86106773</v>
      </c>
      <c r="K10" s="694">
        <f t="shared" si="3"/>
        <v>-6960338.86106773</v>
      </c>
      <c r="L10" s="136" t="s">
        <v>1851</v>
      </c>
      <c r="N10" s="140">
        <f t="shared" si="0"/>
        <v>105</v>
      </c>
      <c r="O10" s="704"/>
      <c r="P10" s="721"/>
      <c r="Q10" s="721"/>
      <c r="R10" s="711"/>
      <c r="S10" s="710">
        <v>-6960338.86106773</v>
      </c>
      <c r="T10" s="710">
        <f t="shared" si="4"/>
        <v>0</v>
      </c>
    </row>
    <row r="11" spans="1:27" x14ac:dyDescent="0.25">
      <c r="A11" s="140">
        <f t="shared" si="1"/>
        <v>106</v>
      </c>
      <c r="C11" s="275">
        <v>922</v>
      </c>
      <c r="D11" s="136" t="s">
        <v>1769</v>
      </c>
      <c r="E11" s="498">
        <v>-48256354</v>
      </c>
      <c r="F11" s="275" t="s">
        <v>1850</v>
      </c>
      <c r="G11" s="498"/>
      <c r="H11" s="275" t="s">
        <v>1849</v>
      </c>
      <c r="I11" s="694">
        <f t="shared" si="2"/>
        <v>-48256354</v>
      </c>
      <c r="J11" s="498">
        <v>0</v>
      </c>
      <c r="K11" s="694">
        <f t="shared" si="3"/>
        <v>-48256354</v>
      </c>
      <c r="L11" s="136" t="s">
        <v>1848</v>
      </c>
      <c r="N11" s="140">
        <f t="shared" si="0"/>
        <v>106</v>
      </c>
      <c r="O11" s="704"/>
      <c r="P11" s="721"/>
      <c r="Q11" s="721"/>
      <c r="R11" s="711"/>
      <c r="S11" s="710">
        <v>-48256354</v>
      </c>
      <c r="T11" s="710">
        <f t="shared" si="4"/>
        <v>0</v>
      </c>
    </row>
    <row r="12" spans="1:27" x14ac:dyDescent="0.25">
      <c r="A12" s="140">
        <f t="shared" si="1"/>
        <v>107</v>
      </c>
      <c r="B12" s="140"/>
      <c r="C12" s="275">
        <v>923</v>
      </c>
      <c r="D12" s="136" t="s">
        <v>1768</v>
      </c>
      <c r="E12" s="498">
        <v>384641501</v>
      </c>
      <c r="F12" s="275" t="s">
        <v>1847</v>
      </c>
      <c r="G12" s="498"/>
      <c r="H12" s="275" t="s">
        <v>1846</v>
      </c>
      <c r="I12" s="694">
        <f t="shared" si="2"/>
        <v>384641501</v>
      </c>
      <c r="J12" s="498">
        <f>33191482.3891416-870161.07+Q12</f>
        <v>45369422.709141597</v>
      </c>
      <c r="K12" s="694">
        <f t="shared" si="3"/>
        <v>339272078.29085839</v>
      </c>
      <c r="L12" s="136" t="s">
        <v>1845</v>
      </c>
      <c r="N12" s="140">
        <f t="shared" si="0"/>
        <v>107</v>
      </c>
      <c r="O12" s="704"/>
      <c r="P12" s="721"/>
      <c r="Q12" s="721">
        <v>13048101.390000001</v>
      </c>
      <c r="R12" s="711"/>
      <c r="S12" s="710">
        <v>352320179.68085837</v>
      </c>
      <c r="T12" s="710">
        <f t="shared" si="4"/>
        <v>-13048101.389999986</v>
      </c>
    </row>
    <row r="13" spans="1:27" x14ac:dyDescent="0.25">
      <c r="A13" s="140">
        <f t="shared" si="1"/>
        <v>108</v>
      </c>
      <c r="B13" s="140"/>
      <c r="C13" s="275">
        <v>924</v>
      </c>
      <c r="D13" s="136" t="s">
        <v>1220</v>
      </c>
      <c r="E13" s="498">
        <v>24399551</v>
      </c>
      <c r="F13" s="275" t="s">
        <v>1844</v>
      </c>
      <c r="G13" s="498"/>
      <c r="H13" s="275" t="s">
        <v>1843</v>
      </c>
      <c r="I13" s="694">
        <f t="shared" si="2"/>
        <v>24399551</v>
      </c>
      <c r="J13" s="498">
        <v>1227310.18</v>
      </c>
      <c r="K13" s="694">
        <f t="shared" si="3"/>
        <v>23172240.82</v>
      </c>
      <c r="L13" s="136" t="s">
        <v>1842</v>
      </c>
      <c r="N13" s="140">
        <f t="shared" si="0"/>
        <v>108</v>
      </c>
      <c r="O13" s="704"/>
      <c r="P13" s="721"/>
      <c r="Q13" s="721"/>
      <c r="R13" s="711"/>
      <c r="S13" s="710">
        <v>23172240.82</v>
      </c>
      <c r="T13" s="710">
        <f t="shared" si="4"/>
        <v>0</v>
      </c>
    </row>
    <row r="14" spans="1:27" x14ac:dyDescent="0.25">
      <c r="A14" s="140">
        <f t="shared" si="1"/>
        <v>109</v>
      </c>
      <c r="B14" s="140"/>
      <c r="C14" s="275">
        <v>925</v>
      </c>
      <c r="D14" s="136" t="s">
        <v>1368</v>
      </c>
      <c r="E14" s="498">
        <v>2092782382</v>
      </c>
      <c r="F14" s="275" t="s">
        <v>1841</v>
      </c>
      <c r="G14" s="498"/>
      <c r="H14" s="275" t="s">
        <v>1840</v>
      </c>
      <c r="I14" s="694">
        <f t="shared" si="2"/>
        <v>2092782382</v>
      </c>
      <c r="J14" s="498">
        <f>1148417535.59+554938.94</f>
        <v>1148972474.53</v>
      </c>
      <c r="K14" s="694">
        <f t="shared" si="3"/>
        <v>943809907.47000003</v>
      </c>
      <c r="L14" s="136" t="s">
        <v>1839</v>
      </c>
      <c r="N14" s="140">
        <f t="shared" si="0"/>
        <v>109</v>
      </c>
      <c r="O14" s="704"/>
      <c r="P14" s="721"/>
      <c r="Q14" s="721"/>
      <c r="R14" s="711"/>
      <c r="S14" s="710">
        <v>943809907.47000003</v>
      </c>
      <c r="T14" s="710">
        <f t="shared" si="4"/>
        <v>0</v>
      </c>
    </row>
    <row r="15" spans="1:27" x14ac:dyDescent="0.25">
      <c r="A15" s="140">
        <f t="shared" si="1"/>
        <v>110</v>
      </c>
      <c r="B15" s="140"/>
      <c r="C15" s="275">
        <v>926</v>
      </c>
      <c r="D15" s="136" t="s">
        <v>1767</v>
      </c>
      <c r="E15" s="498">
        <v>383248691</v>
      </c>
      <c r="F15" s="275" t="s">
        <v>1838</v>
      </c>
      <c r="G15" s="498"/>
      <c r="H15" s="275" t="s">
        <v>1837</v>
      </c>
      <c r="I15" s="694">
        <f t="shared" si="2"/>
        <v>383248691</v>
      </c>
      <c r="J15" s="498">
        <f>1408908.43289773+13750153.24</f>
        <v>15159061.67289773</v>
      </c>
      <c r="K15" s="694">
        <f t="shared" si="3"/>
        <v>368089629.32710224</v>
      </c>
      <c r="L15" s="136" t="s">
        <v>1836</v>
      </c>
      <c r="N15" s="140">
        <f t="shared" si="0"/>
        <v>110</v>
      </c>
      <c r="O15" s="704"/>
      <c r="P15" s="721"/>
      <c r="Q15" s="721"/>
      <c r="R15" s="711"/>
      <c r="S15" s="710">
        <v>368089629.32710224</v>
      </c>
      <c r="T15" s="710">
        <f t="shared" si="4"/>
        <v>0</v>
      </c>
    </row>
    <row r="16" spans="1:27" x14ac:dyDescent="0.25">
      <c r="A16" s="140">
        <f t="shared" si="1"/>
        <v>111</v>
      </c>
      <c r="B16" s="140"/>
      <c r="C16" s="275">
        <v>927</v>
      </c>
      <c r="D16" s="136" t="s">
        <v>1766</v>
      </c>
      <c r="E16" s="498">
        <v>118219688</v>
      </c>
      <c r="F16" s="275" t="s">
        <v>1835</v>
      </c>
      <c r="G16" s="498"/>
      <c r="H16" s="275" t="s">
        <v>1834</v>
      </c>
      <c r="I16" s="694">
        <f t="shared" si="2"/>
        <v>118219688</v>
      </c>
      <c r="J16" s="498">
        <v>118219688</v>
      </c>
      <c r="K16" s="694">
        <f t="shared" si="3"/>
        <v>0</v>
      </c>
      <c r="L16" s="136" t="s">
        <v>1833</v>
      </c>
      <c r="N16" s="140">
        <f t="shared" si="0"/>
        <v>111</v>
      </c>
      <c r="O16" s="704"/>
      <c r="P16" s="721"/>
      <c r="Q16" s="721"/>
      <c r="R16" s="711"/>
      <c r="S16" s="710">
        <v>0</v>
      </c>
      <c r="T16" s="710">
        <f t="shared" si="4"/>
        <v>0</v>
      </c>
    </row>
    <row r="17" spans="1:20" x14ac:dyDescent="0.25">
      <c r="A17" s="140">
        <f t="shared" si="1"/>
        <v>112</v>
      </c>
      <c r="B17" s="140"/>
      <c r="C17" s="275">
        <v>928</v>
      </c>
      <c r="D17" s="136" t="s">
        <v>1765</v>
      </c>
      <c r="E17" s="498">
        <v>0</v>
      </c>
      <c r="F17" s="275" t="s">
        <v>1832</v>
      </c>
      <c r="G17" s="498"/>
      <c r="H17" s="275" t="s">
        <v>1831</v>
      </c>
      <c r="I17" s="694">
        <f t="shared" si="2"/>
        <v>0</v>
      </c>
      <c r="J17" s="722">
        <f>0+Q17</f>
        <v>-680965.61</v>
      </c>
      <c r="K17" s="694">
        <f t="shared" si="3"/>
        <v>680965.61</v>
      </c>
      <c r="L17" s="141" t="s">
        <v>1295</v>
      </c>
      <c r="N17" s="140">
        <f t="shared" si="0"/>
        <v>112</v>
      </c>
      <c r="P17" s="721"/>
      <c r="Q17" s="721">
        <v>-680965.61</v>
      </c>
      <c r="R17" s="711"/>
      <c r="S17" s="710">
        <v>0</v>
      </c>
      <c r="T17" s="710">
        <f t="shared" si="4"/>
        <v>680965.61</v>
      </c>
    </row>
    <row r="18" spans="1:20" x14ac:dyDescent="0.25">
      <c r="A18" s="140">
        <f t="shared" si="1"/>
        <v>113</v>
      </c>
      <c r="B18" s="140"/>
      <c r="C18" s="275">
        <v>929</v>
      </c>
      <c r="D18" s="136" t="s">
        <v>1764</v>
      </c>
      <c r="E18" s="498">
        <v>0</v>
      </c>
      <c r="F18" s="275" t="s">
        <v>1830</v>
      </c>
      <c r="G18" s="498"/>
      <c r="H18" s="275" t="s">
        <v>1829</v>
      </c>
      <c r="I18" s="694">
        <f t="shared" si="2"/>
        <v>0</v>
      </c>
      <c r="J18" s="498">
        <v>0</v>
      </c>
      <c r="K18" s="694">
        <f t="shared" si="3"/>
        <v>0</v>
      </c>
      <c r="L18" s="141" t="s">
        <v>1295</v>
      </c>
      <c r="N18" s="140">
        <f t="shared" si="0"/>
        <v>113</v>
      </c>
      <c r="P18" s="721"/>
      <c r="Q18" s="721"/>
      <c r="R18" s="711"/>
      <c r="S18" s="710">
        <v>0</v>
      </c>
      <c r="T18" s="710">
        <f t="shared" si="4"/>
        <v>0</v>
      </c>
    </row>
    <row r="19" spans="1:20" x14ac:dyDescent="0.25">
      <c r="A19" s="140">
        <f t="shared" si="1"/>
        <v>114</v>
      </c>
      <c r="B19" s="140"/>
      <c r="C19" s="275">
        <v>930.1</v>
      </c>
      <c r="D19" s="136" t="s">
        <v>1763</v>
      </c>
      <c r="E19" s="498">
        <v>0</v>
      </c>
      <c r="F19" s="275" t="s">
        <v>1828</v>
      </c>
      <c r="G19" s="498"/>
      <c r="H19" s="275" t="s">
        <v>1827</v>
      </c>
      <c r="I19" s="694">
        <f t="shared" si="2"/>
        <v>0</v>
      </c>
      <c r="J19" s="498">
        <v>0</v>
      </c>
      <c r="K19" s="694">
        <f t="shared" si="3"/>
        <v>0</v>
      </c>
      <c r="L19" s="136" t="s">
        <v>1824</v>
      </c>
      <c r="N19" s="140">
        <f t="shared" si="0"/>
        <v>114</v>
      </c>
      <c r="P19" s="721"/>
      <c r="Q19" s="721"/>
      <c r="R19" s="711"/>
      <c r="S19" s="710">
        <v>0</v>
      </c>
      <c r="T19" s="710">
        <f t="shared" si="4"/>
        <v>0</v>
      </c>
    </row>
    <row r="20" spans="1:20" x14ac:dyDescent="0.25">
      <c r="A20" s="140">
        <f t="shared" si="1"/>
        <v>115</v>
      </c>
      <c r="B20" s="140"/>
      <c r="C20" s="275">
        <v>930.2</v>
      </c>
      <c r="D20" s="136" t="s">
        <v>1762</v>
      </c>
      <c r="E20" s="498">
        <v>27786712</v>
      </c>
      <c r="F20" s="275" t="s">
        <v>1826</v>
      </c>
      <c r="G20" s="498"/>
      <c r="H20" s="275" t="s">
        <v>1825</v>
      </c>
      <c r="I20" s="694">
        <f t="shared" si="2"/>
        <v>27786712</v>
      </c>
      <c r="J20" s="498">
        <v>17274304.35005752</v>
      </c>
      <c r="K20" s="694">
        <f t="shared" si="3"/>
        <v>10512407.64994248</v>
      </c>
      <c r="L20" s="136" t="s">
        <v>1824</v>
      </c>
      <c r="N20" s="140">
        <f t="shared" si="0"/>
        <v>115</v>
      </c>
      <c r="P20" s="711"/>
      <c r="Q20" s="711"/>
      <c r="R20" s="711"/>
      <c r="S20" s="710">
        <v>10512407.64994248</v>
      </c>
      <c r="T20" s="710">
        <f t="shared" si="4"/>
        <v>0</v>
      </c>
    </row>
    <row r="21" spans="1:20" x14ac:dyDescent="0.25">
      <c r="A21" s="140">
        <f t="shared" si="1"/>
        <v>116</v>
      </c>
      <c r="B21" s="140"/>
      <c r="C21" s="275">
        <v>931</v>
      </c>
      <c r="D21" s="136" t="s">
        <v>1717</v>
      </c>
      <c r="E21" s="498">
        <v>64908404</v>
      </c>
      <c r="F21" s="275" t="s">
        <v>1823</v>
      </c>
      <c r="G21" s="498"/>
      <c r="H21" s="275" t="s">
        <v>1822</v>
      </c>
      <c r="I21" s="694">
        <f t="shared" si="2"/>
        <v>64908404</v>
      </c>
      <c r="J21" s="498">
        <v>0</v>
      </c>
      <c r="K21" s="694">
        <f t="shared" si="3"/>
        <v>64908404</v>
      </c>
      <c r="L21" s="136" t="s">
        <v>1821</v>
      </c>
      <c r="N21" s="140">
        <f t="shared" si="0"/>
        <v>116</v>
      </c>
      <c r="P21" s="711"/>
      <c r="Q21" s="711"/>
      <c r="R21" s="711"/>
      <c r="S21" s="710">
        <v>64908404</v>
      </c>
      <c r="T21" s="710">
        <f t="shared" si="4"/>
        <v>0</v>
      </c>
    </row>
    <row r="22" spans="1:20" x14ac:dyDescent="0.25">
      <c r="A22" s="140">
        <f t="shared" si="1"/>
        <v>117</v>
      </c>
      <c r="B22" s="140"/>
      <c r="C22" s="275">
        <v>935</v>
      </c>
      <c r="D22" s="136" t="s">
        <v>1761</v>
      </c>
      <c r="E22" s="720">
        <v>3480704</v>
      </c>
      <c r="F22" s="275" t="s">
        <v>1820</v>
      </c>
      <c r="G22" s="720"/>
      <c r="H22" s="275" t="s">
        <v>1819</v>
      </c>
      <c r="I22" s="719">
        <f t="shared" si="2"/>
        <v>3480704</v>
      </c>
      <c r="J22" s="720">
        <v>0</v>
      </c>
      <c r="K22" s="719">
        <f t="shared" si="3"/>
        <v>3480704</v>
      </c>
      <c r="L22" s="136" t="s">
        <v>1818</v>
      </c>
      <c r="N22" s="140">
        <f t="shared" si="0"/>
        <v>117</v>
      </c>
      <c r="O22" s="713"/>
      <c r="P22" s="718"/>
      <c r="Q22" s="718"/>
      <c r="R22" s="718"/>
      <c r="S22" s="717">
        <v>3480704</v>
      </c>
      <c r="T22" s="717">
        <f t="shared" si="4"/>
        <v>0</v>
      </c>
    </row>
    <row r="23" spans="1:20" s="141" customFormat="1" x14ac:dyDescent="0.25">
      <c r="A23" s="140">
        <f t="shared" si="1"/>
        <v>118</v>
      </c>
      <c r="D23" s="716" t="s">
        <v>1817</v>
      </c>
      <c r="E23" s="675">
        <f>SUM(E9:E22)</f>
        <v>3534378054</v>
      </c>
      <c r="F23" s="275" t="s">
        <v>1816</v>
      </c>
      <c r="G23" s="675">
        <f>SUM(G9:G22)</f>
        <v>0</v>
      </c>
      <c r="H23" s="275" t="s">
        <v>1815</v>
      </c>
      <c r="I23" s="715">
        <f>SUM(I9:I22)</f>
        <v>3534378054</v>
      </c>
      <c r="J23" s="715">
        <f>SUM(J9:J22)</f>
        <v>1381675912.0574667</v>
      </c>
      <c r="K23" s="675">
        <f>SUM(K9:K22)</f>
        <v>2152702141.9425335</v>
      </c>
      <c r="N23" s="140">
        <f t="shared" si="0"/>
        <v>118</v>
      </c>
      <c r="O23" s="713"/>
      <c r="P23" s="714">
        <f>SUM(P9:P22)</f>
        <v>23668.986887987099</v>
      </c>
      <c r="Q23" s="714">
        <f>SUM(Q9:Q22)</f>
        <v>12367135.780000001</v>
      </c>
      <c r="R23" s="714">
        <f>SUM(R9:R22)</f>
        <v>216.957007220609</v>
      </c>
      <c r="S23" s="714">
        <f>SUM(S9:S22)</f>
        <v>2165093163.6664286</v>
      </c>
      <c r="T23" s="714">
        <f>SUM(T9:T22)</f>
        <v>-12391021.723895207</v>
      </c>
    </row>
    <row r="24" spans="1:20" x14ac:dyDescent="0.25">
      <c r="A24" s="140"/>
      <c r="I24" s="667"/>
      <c r="N24" s="140"/>
      <c r="O24" s="713"/>
      <c r="P24" s="711"/>
      <c r="Q24" s="711"/>
      <c r="R24" s="711"/>
      <c r="S24" s="711"/>
      <c r="T24" s="712">
        <f>F33</f>
        <v>0.12462918152544256</v>
      </c>
    </row>
    <row r="25" spans="1:20" x14ac:dyDescent="0.25">
      <c r="A25" s="140">
        <v>200</v>
      </c>
      <c r="C25" s="141" t="s">
        <v>1814</v>
      </c>
      <c r="I25" s="667"/>
      <c r="N25" s="140">
        <f t="shared" ref="N25:N46" si="5">A25</f>
        <v>200</v>
      </c>
      <c r="P25" s="711"/>
      <c r="Q25" s="711"/>
      <c r="R25" s="711"/>
      <c r="S25" s="711"/>
      <c r="T25" s="710">
        <f>T23*T24</f>
        <v>-1544282.8957130378</v>
      </c>
    </row>
    <row r="26" spans="1:20" x14ac:dyDescent="0.25">
      <c r="A26" s="140">
        <f t="shared" ref="A26:A46" si="6">A25+1</f>
        <v>201</v>
      </c>
      <c r="D26" s="698" t="s">
        <v>1813</v>
      </c>
      <c r="E26" s="709"/>
      <c r="F26" s="708" t="s">
        <v>795</v>
      </c>
      <c r="G26" s="708" t="s">
        <v>168</v>
      </c>
      <c r="H26" s="707"/>
      <c r="I26" s="706"/>
      <c r="K26" s="142"/>
      <c r="N26" s="140">
        <f t="shared" si="5"/>
        <v>201</v>
      </c>
      <c r="O26" s="705"/>
      <c r="P26" s="704">
        <v>1219229883.2532372</v>
      </c>
      <c r="Q26" s="151">
        <v>0.12462827425914984</v>
      </c>
      <c r="R26" s="694">
        <f>P26*Q26</f>
        <v>151950516.27503568</v>
      </c>
    </row>
    <row r="27" spans="1:20" x14ac:dyDescent="0.25">
      <c r="A27" s="140">
        <f t="shared" si="6"/>
        <v>202</v>
      </c>
      <c r="D27" s="676"/>
      <c r="E27" s="171" t="s">
        <v>1812</v>
      </c>
      <c r="F27" s="694">
        <f>K23</f>
        <v>2152702141.9425335</v>
      </c>
      <c r="G27" s="137" t="s">
        <v>1811</v>
      </c>
      <c r="H27" s="673"/>
      <c r="I27" s="667"/>
      <c r="N27" s="140">
        <f t="shared" si="5"/>
        <v>202</v>
      </c>
      <c r="P27" s="704">
        <v>23172240.82</v>
      </c>
      <c r="Q27" s="151">
        <v>0.2137577825719395</v>
      </c>
      <c r="R27" s="694">
        <f>P27*Q27</f>
        <v>4953246.8149061808</v>
      </c>
    </row>
    <row r="28" spans="1:20" x14ac:dyDescent="0.25">
      <c r="A28" s="140">
        <f t="shared" si="6"/>
        <v>203</v>
      </c>
      <c r="D28" s="676"/>
      <c r="E28" s="171" t="s">
        <v>1810</v>
      </c>
      <c r="F28" s="694">
        <f>K13</f>
        <v>23172240.82</v>
      </c>
      <c r="G28" s="137" t="s">
        <v>1809</v>
      </c>
      <c r="H28" s="683"/>
      <c r="I28" s="677"/>
      <c r="J28" s="266"/>
      <c r="N28" s="140">
        <f t="shared" si="5"/>
        <v>203</v>
      </c>
      <c r="P28" s="704">
        <v>922691039.58999991</v>
      </c>
      <c r="Q28" s="151">
        <v>0.16028007758426571</v>
      </c>
      <c r="R28" s="694">
        <f>P28*Q28</f>
        <v>147888991.41179198</v>
      </c>
    </row>
    <row r="29" spans="1:20" x14ac:dyDescent="0.25">
      <c r="A29" s="140">
        <f t="shared" si="6"/>
        <v>204</v>
      </c>
      <c r="D29" s="703"/>
      <c r="E29" s="703" t="s">
        <v>1808</v>
      </c>
      <c r="F29" s="498">
        <f>923245978.53-554938.94</f>
        <v>922691039.58999991</v>
      </c>
      <c r="G29" s="137" t="s">
        <v>1807</v>
      </c>
      <c r="H29" s="683"/>
      <c r="I29" s="677"/>
      <c r="N29" s="140">
        <f t="shared" si="5"/>
        <v>204</v>
      </c>
      <c r="R29" s="694">
        <f>F45</f>
        <v>-3450289.0362913879</v>
      </c>
    </row>
    <row r="30" spans="1:20" ht="15.75" thickBot="1" x14ac:dyDescent="0.3">
      <c r="A30" s="140">
        <f t="shared" si="6"/>
        <v>205</v>
      </c>
      <c r="D30" s="676"/>
      <c r="E30" s="171" t="s">
        <v>1806</v>
      </c>
      <c r="F30" s="701">
        <f>F27-SUM(F28:F29)</f>
        <v>1206838861.5325336</v>
      </c>
      <c r="G30" s="137" t="s">
        <v>1805</v>
      </c>
      <c r="H30" s="673"/>
      <c r="I30" s="667"/>
      <c r="N30" s="140">
        <f t="shared" si="5"/>
        <v>205</v>
      </c>
      <c r="P30" s="693">
        <f>SUM(P26:P28)</f>
        <v>2165093163.6632371</v>
      </c>
      <c r="R30" s="693">
        <f>SUM(R26:R29)</f>
        <v>301342465.46544248</v>
      </c>
    </row>
    <row r="31" spans="1:20" ht="15.75" thickTop="1" x14ac:dyDescent="0.25">
      <c r="A31" s="140">
        <f t="shared" si="6"/>
        <v>206</v>
      </c>
      <c r="D31" s="689"/>
      <c r="E31" s="688" t="s">
        <v>1804</v>
      </c>
      <c r="F31" s="687">
        <v>1</v>
      </c>
      <c r="G31" s="686" t="s">
        <v>1803</v>
      </c>
      <c r="H31" s="702" t="s">
        <v>1788</v>
      </c>
      <c r="I31" s="684"/>
      <c r="N31" s="140">
        <f t="shared" si="5"/>
        <v>206</v>
      </c>
    </row>
    <row r="32" spans="1:20" x14ac:dyDescent="0.25">
      <c r="A32" s="140">
        <f t="shared" si="6"/>
        <v>207</v>
      </c>
      <c r="D32" s="676"/>
      <c r="E32" s="171" t="s">
        <v>1802</v>
      </c>
      <c r="F32" s="701">
        <f>F30*F31</f>
        <v>1206838861.5325336</v>
      </c>
      <c r="G32" s="137" t="str">
        <f>"Line "&amp;A30&amp;" * Line "&amp;A31&amp;""</f>
        <v>Line 205 * Line 206</v>
      </c>
      <c r="H32" s="673"/>
      <c r="I32" s="667"/>
      <c r="J32" s="700"/>
      <c r="K32" s="163"/>
      <c r="N32" s="140">
        <f t="shared" si="5"/>
        <v>207</v>
      </c>
    </row>
    <row r="33" spans="1:18" x14ac:dyDescent="0.25">
      <c r="A33" s="140">
        <f t="shared" si="6"/>
        <v>208</v>
      </c>
      <c r="D33" s="676"/>
      <c r="E33" s="171" t="s">
        <v>1801</v>
      </c>
      <c r="F33" s="260">
        <f>'24-Allocators_RY27'!C23</f>
        <v>0.12462918152544256</v>
      </c>
      <c r="G33" s="137" t="s">
        <v>233</v>
      </c>
      <c r="H33" s="673"/>
      <c r="I33" s="684"/>
      <c r="N33" s="140">
        <f t="shared" si="5"/>
        <v>208</v>
      </c>
      <c r="Q33" s="696">
        <f>(F33-Q26)</f>
        <v>9.0726629271842274E-7</v>
      </c>
      <c r="R33" s="695">
        <f>P26*Q33</f>
        <v>1106.16617615068</v>
      </c>
    </row>
    <row r="34" spans="1:18" x14ac:dyDescent="0.25">
      <c r="A34" s="140">
        <f t="shared" si="6"/>
        <v>209</v>
      </c>
      <c r="D34" s="672"/>
      <c r="E34" s="671" t="s">
        <v>1800</v>
      </c>
      <c r="F34" s="699">
        <f>F32*F33</f>
        <v>150407339.54589656</v>
      </c>
      <c r="G34" s="669" t="str">
        <f>"Line "&amp;A32&amp;" * Line "&amp;A33&amp;""</f>
        <v>Line 207 * Line 208</v>
      </c>
      <c r="H34" s="668"/>
      <c r="I34" s="667"/>
      <c r="N34" s="140">
        <f t="shared" si="5"/>
        <v>209</v>
      </c>
      <c r="Q34" s="696">
        <f>(F36-Q27)</f>
        <v>-2.5900890321395309E-9</v>
      </c>
      <c r="R34" s="695">
        <f>P27*Q34</f>
        <v>-6.0018166797977932E-2</v>
      </c>
    </row>
    <row r="35" spans="1:18" x14ac:dyDescent="0.25">
      <c r="A35" s="140">
        <f t="shared" si="6"/>
        <v>210</v>
      </c>
      <c r="D35" s="698" t="s">
        <v>1799</v>
      </c>
      <c r="E35" s="681"/>
      <c r="F35" s="680"/>
      <c r="G35" s="679"/>
      <c r="H35" s="697"/>
      <c r="I35" s="667"/>
      <c r="N35" s="140">
        <f t="shared" si="5"/>
        <v>210</v>
      </c>
      <c r="Q35" s="696">
        <f>(F41-Q28)</f>
        <v>5.4332373999876893E-7</v>
      </c>
      <c r="R35" s="695">
        <f>P28*Q35</f>
        <v>501.31994649339094</v>
      </c>
    </row>
    <row r="36" spans="1:18" x14ac:dyDescent="0.25">
      <c r="A36" s="140">
        <f t="shared" si="6"/>
        <v>211</v>
      </c>
      <c r="D36" s="689"/>
      <c r="E36" s="688" t="s">
        <v>1798</v>
      </c>
      <c r="F36" s="687">
        <f>'24-Allocators_RY27'!C33</f>
        <v>0.21375777998185047</v>
      </c>
      <c r="G36" s="686" t="s">
        <v>1797</v>
      </c>
      <c r="H36" s="685" t="s">
        <v>1788</v>
      </c>
      <c r="I36" s="684"/>
      <c r="N36" s="140">
        <f t="shared" si="5"/>
        <v>211</v>
      </c>
    </row>
    <row r="37" spans="1:18" ht="15.75" thickBot="1" x14ac:dyDescent="0.3">
      <c r="A37" s="140">
        <f t="shared" si="6"/>
        <v>212</v>
      </c>
      <c r="D37" s="676"/>
      <c r="E37" s="171" t="s">
        <v>1796</v>
      </c>
      <c r="F37" s="694">
        <f>F28</f>
        <v>23172240.82</v>
      </c>
      <c r="G37" s="137" t="s">
        <v>1795</v>
      </c>
      <c r="H37" s="683"/>
      <c r="I37" s="677"/>
      <c r="N37" s="140">
        <f t="shared" si="5"/>
        <v>212</v>
      </c>
      <c r="R37" s="693">
        <f>SUM(R33:R36)</f>
        <v>1607.4261044772729</v>
      </c>
    </row>
    <row r="38" spans="1:18" ht="15.75" thickTop="1" x14ac:dyDescent="0.25">
      <c r="A38" s="140">
        <f t="shared" si="6"/>
        <v>213</v>
      </c>
      <c r="D38" s="672"/>
      <c r="E38" s="671" t="s">
        <v>1794</v>
      </c>
      <c r="F38" s="670">
        <f>F36*F37</f>
        <v>4953246.7548880149</v>
      </c>
      <c r="G38" s="669" t="s">
        <v>1793</v>
      </c>
      <c r="H38" s="692"/>
      <c r="I38" s="677"/>
      <c r="N38" s="140">
        <f t="shared" si="5"/>
        <v>213</v>
      </c>
    </row>
    <row r="39" spans="1:18" x14ac:dyDescent="0.25">
      <c r="A39" s="140">
        <f t="shared" si="6"/>
        <v>214</v>
      </c>
      <c r="D39" s="691" t="s">
        <v>1792</v>
      </c>
      <c r="E39" s="171"/>
      <c r="F39" s="690"/>
      <c r="G39" s="137"/>
      <c r="H39" s="683"/>
      <c r="I39" s="677"/>
      <c r="N39" s="140">
        <f t="shared" si="5"/>
        <v>214</v>
      </c>
    </row>
    <row r="40" spans="1:18" x14ac:dyDescent="0.25">
      <c r="A40" s="140">
        <f t="shared" si="6"/>
        <v>215</v>
      </c>
      <c r="D40" s="676"/>
      <c r="E40" s="171" t="s">
        <v>1791</v>
      </c>
      <c r="F40" s="675">
        <f>F29</f>
        <v>922691039.58999991</v>
      </c>
      <c r="G40" s="137" t="s">
        <v>370</v>
      </c>
      <c r="H40" s="683"/>
      <c r="I40" s="677"/>
      <c r="N40" s="140">
        <f t="shared" si="5"/>
        <v>215</v>
      </c>
    </row>
    <row r="41" spans="1:18" x14ac:dyDescent="0.25">
      <c r="A41" s="140">
        <f t="shared" si="6"/>
        <v>216</v>
      </c>
      <c r="D41" s="689"/>
      <c r="E41" s="688" t="s">
        <v>1790</v>
      </c>
      <c r="F41" s="687">
        <f>'24-Allocators_RY27'!C57</f>
        <v>0.16028062090800571</v>
      </c>
      <c r="G41" s="686" t="s">
        <v>1789</v>
      </c>
      <c r="H41" s="685" t="s">
        <v>1788</v>
      </c>
      <c r="I41" s="684"/>
      <c r="N41" s="140">
        <f t="shared" si="5"/>
        <v>216</v>
      </c>
    </row>
    <row r="42" spans="1:18" x14ac:dyDescent="0.25">
      <c r="A42" s="140">
        <f t="shared" si="6"/>
        <v>217</v>
      </c>
      <c r="D42" s="676"/>
      <c r="E42" s="671" t="s">
        <v>1787</v>
      </c>
      <c r="F42" s="670">
        <f>F40*F41</f>
        <v>147889492.73173848</v>
      </c>
      <c r="G42" s="669" t="s">
        <v>1786</v>
      </c>
      <c r="H42" s="683"/>
      <c r="I42" s="677"/>
      <c r="N42" s="140">
        <f t="shared" si="5"/>
        <v>217</v>
      </c>
    </row>
    <row r="43" spans="1:18" x14ac:dyDescent="0.25">
      <c r="A43" s="140">
        <f t="shared" si="6"/>
        <v>218</v>
      </c>
      <c r="D43" s="682"/>
      <c r="E43" s="681"/>
      <c r="F43" s="680"/>
      <c r="G43" s="679"/>
      <c r="H43" s="678"/>
      <c r="I43" s="677"/>
      <c r="N43" s="140">
        <f t="shared" si="5"/>
        <v>218</v>
      </c>
    </row>
    <row r="44" spans="1:18" x14ac:dyDescent="0.25">
      <c r="A44" s="140">
        <f t="shared" si="6"/>
        <v>219</v>
      </c>
      <c r="D44" s="676"/>
      <c r="E44" s="171" t="s">
        <v>1785</v>
      </c>
      <c r="F44" s="675">
        <f>F42+F38+F34</f>
        <v>303250079.03252304</v>
      </c>
      <c r="G44" s="137" t="s">
        <v>1784</v>
      </c>
      <c r="H44" s="673"/>
      <c r="I44" s="667"/>
      <c r="N44" s="140">
        <f t="shared" si="5"/>
        <v>219</v>
      </c>
    </row>
    <row r="45" spans="1:18" ht="15" customHeight="1" x14ac:dyDescent="0.25">
      <c r="A45" s="140">
        <f t="shared" si="6"/>
        <v>220</v>
      </c>
      <c r="D45" s="912"/>
      <c r="E45" s="703" t="s">
        <v>1783</v>
      </c>
      <c r="F45" s="674">
        <v>-3450289.0362913879</v>
      </c>
      <c r="G45" s="137" t="s">
        <v>1782</v>
      </c>
      <c r="H45" s="673"/>
      <c r="I45" s="667"/>
      <c r="N45" s="140">
        <f t="shared" si="5"/>
        <v>220</v>
      </c>
    </row>
    <row r="46" spans="1:18" x14ac:dyDescent="0.25">
      <c r="A46" s="140">
        <f t="shared" si="6"/>
        <v>221</v>
      </c>
      <c r="D46" s="672"/>
      <c r="E46" s="671"/>
      <c r="F46" s="670">
        <f>F44+F45</f>
        <v>299799789.99623168</v>
      </c>
      <c r="G46" s="669" t="s">
        <v>1781</v>
      </c>
      <c r="H46" s="668"/>
      <c r="I46" s="667"/>
      <c r="N46" s="140">
        <f t="shared" si="5"/>
        <v>221</v>
      </c>
    </row>
    <row r="47" spans="1:18" x14ac:dyDescent="0.25">
      <c r="A47" s="140"/>
      <c r="N47" s="140"/>
    </row>
    <row r="48" spans="1:18" s="42" customFormat="1" x14ac:dyDescent="0.25">
      <c r="A48" s="97">
        <v>300</v>
      </c>
      <c r="C48" s="93" t="s">
        <v>1780</v>
      </c>
      <c r="F48" s="120"/>
      <c r="I48" s="270"/>
      <c r="N48" s="140">
        <f t="shared" ref="N48:N65" si="7">A48</f>
        <v>300</v>
      </c>
    </row>
    <row r="49" spans="1:15" s="42" customFormat="1" x14ac:dyDescent="0.25">
      <c r="A49" s="97">
        <f t="shared" ref="A49:A65" si="8">A48+1</f>
        <v>301</v>
      </c>
      <c r="E49" s="97" t="s">
        <v>562</v>
      </c>
      <c r="F49" s="666" t="s">
        <v>217</v>
      </c>
      <c r="G49" s="666" t="s">
        <v>181</v>
      </c>
      <c r="H49" s="666" t="s">
        <v>587</v>
      </c>
      <c r="I49" s="666" t="s">
        <v>586</v>
      </c>
      <c r="J49" s="666" t="s">
        <v>585</v>
      </c>
      <c r="K49" s="666" t="s">
        <v>584</v>
      </c>
      <c r="L49" s="666" t="s">
        <v>563</v>
      </c>
      <c r="M49" s="666" t="s">
        <v>540</v>
      </c>
      <c r="N49" s="140">
        <f t="shared" si="7"/>
        <v>301</v>
      </c>
    </row>
    <row r="50" spans="1:15" s="42" customFormat="1" ht="30" x14ac:dyDescent="0.25">
      <c r="A50" s="665">
        <f t="shared" si="8"/>
        <v>302</v>
      </c>
      <c r="E50" s="664" t="s">
        <v>1779</v>
      </c>
      <c r="F50" s="663" t="s">
        <v>1778</v>
      </c>
      <c r="G50" s="663" t="s">
        <v>1777</v>
      </c>
      <c r="H50" s="663" t="s">
        <v>1776</v>
      </c>
      <c r="I50" s="663" t="s">
        <v>1775</v>
      </c>
      <c r="J50" s="663" t="s">
        <v>1774</v>
      </c>
      <c r="K50" s="663" t="s">
        <v>1773</v>
      </c>
      <c r="L50" s="663" t="s">
        <v>1772</v>
      </c>
      <c r="M50" s="662" t="s">
        <v>77</v>
      </c>
      <c r="N50" s="140">
        <f t="shared" si="7"/>
        <v>302</v>
      </c>
    </row>
    <row r="51" spans="1:15" s="42" customFormat="1" x14ac:dyDescent="0.25">
      <c r="A51" s="97">
        <f t="shared" si="8"/>
        <v>303</v>
      </c>
      <c r="C51" s="105">
        <v>920</v>
      </c>
      <c r="D51" s="42" t="s">
        <v>1771</v>
      </c>
      <c r="E51" s="120">
        <f t="shared" ref="E51:E64" si="9">SUM(F51:M51)</f>
        <v>-33559978.877923325</v>
      </c>
      <c r="F51" s="278">
        <v>-14356003.729999999</v>
      </c>
      <c r="G51" s="278">
        <v>-17104606.789999999</v>
      </c>
      <c r="H51" s="278">
        <v>0</v>
      </c>
      <c r="I51" s="278">
        <v>-932043</v>
      </c>
      <c r="J51" s="278">
        <v>-637633.29999999958</v>
      </c>
      <c r="K51" s="278">
        <v>-529692.05792332767</v>
      </c>
      <c r="L51" s="278">
        <v>0</v>
      </c>
      <c r="M51" s="229"/>
      <c r="N51" s="140">
        <f t="shared" si="7"/>
        <v>303</v>
      </c>
      <c r="O51" s="659"/>
    </row>
    <row r="52" spans="1:15" s="42" customFormat="1" x14ac:dyDescent="0.25">
      <c r="A52" s="97">
        <f t="shared" si="8"/>
        <v>304</v>
      </c>
      <c r="C52" s="105">
        <v>921</v>
      </c>
      <c r="D52" s="42" t="s">
        <v>1770</v>
      </c>
      <c r="E52" s="120">
        <f t="shared" si="9"/>
        <v>-2578210.0210677278</v>
      </c>
      <c r="F52" s="278">
        <v>0</v>
      </c>
      <c r="G52" s="278">
        <v>-1855168.5899999999</v>
      </c>
      <c r="H52" s="278">
        <v>0</v>
      </c>
      <c r="I52" s="278">
        <v>-725939.76</v>
      </c>
      <c r="J52" s="278">
        <v>-52682.889999999985</v>
      </c>
      <c r="K52" s="278">
        <v>55581.218932271753</v>
      </c>
      <c r="L52" s="278">
        <v>0</v>
      </c>
      <c r="M52" s="229"/>
      <c r="N52" s="140">
        <f t="shared" si="7"/>
        <v>304</v>
      </c>
      <c r="O52" s="659"/>
    </row>
    <row r="53" spans="1:15" s="42" customFormat="1" x14ac:dyDescent="0.25">
      <c r="A53" s="97">
        <f t="shared" si="8"/>
        <v>305</v>
      </c>
      <c r="C53" s="105">
        <v>922</v>
      </c>
      <c r="D53" s="42" t="s">
        <v>1769</v>
      </c>
      <c r="E53" s="120">
        <f t="shared" si="9"/>
        <v>0</v>
      </c>
      <c r="F53" s="278">
        <v>0</v>
      </c>
      <c r="G53" s="278">
        <v>0</v>
      </c>
      <c r="H53" s="278">
        <v>0</v>
      </c>
      <c r="I53" s="278">
        <v>0</v>
      </c>
      <c r="J53" s="278">
        <v>0</v>
      </c>
      <c r="K53" s="278">
        <v>0</v>
      </c>
      <c r="L53" s="278">
        <v>0</v>
      </c>
      <c r="M53" s="229"/>
      <c r="N53" s="140">
        <f t="shared" si="7"/>
        <v>305</v>
      </c>
      <c r="O53" s="659"/>
    </row>
    <row r="54" spans="1:15" s="42" customFormat="1" x14ac:dyDescent="0.25">
      <c r="A54" s="97">
        <f t="shared" si="8"/>
        <v>306</v>
      </c>
      <c r="C54" s="105">
        <v>923</v>
      </c>
      <c r="D54" s="42" t="s">
        <v>1768</v>
      </c>
      <c r="E54" s="120">
        <f t="shared" si="9"/>
        <v>-33191482.389141589</v>
      </c>
      <c r="F54" s="278">
        <v>-4206188.3747420795</v>
      </c>
      <c r="G54" s="278">
        <v>-3926769.4260141826</v>
      </c>
      <c r="H54" s="278">
        <v>-189964.99112908644</v>
      </c>
      <c r="I54" s="278">
        <v>-66847784.377613425</v>
      </c>
      <c r="J54" s="278">
        <v>41911226.0977</v>
      </c>
      <c r="K54" s="278">
        <v>-45550.080713637202</v>
      </c>
      <c r="L54" s="278">
        <v>113548.76337081827</v>
      </c>
      <c r="M54" s="229"/>
      <c r="N54" s="140">
        <f t="shared" si="7"/>
        <v>306</v>
      </c>
      <c r="O54" s="659"/>
    </row>
    <row r="55" spans="1:15" s="42" customFormat="1" x14ac:dyDescent="0.25">
      <c r="A55" s="97">
        <f t="shared" si="8"/>
        <v>307</v>
      </c>
      <c r="C55" s="105">
        <v>924</v>
      </c>
      <c r="D55" s="42" t="s">
        <v>1220</v>
      </c>
      <c r="E55" s="120">
        <f t="shared" si="9"/>
        <v>-1227310.18</v>
      </c>
      <c r="F55" s="278">
        <v>0</v>
      </c>
      <c r="G55" s="278">
        <v>0</v>
      </c>
      <c r="H55" s="278">
        <v>0</v>
      </c>
      <c r="I55" s="278">
        <v>-1227310.18</v>
      </c>
      <c r="J55" s="278">
        <v>0</v>
      </c>
      <c r="K55" s="278">
        <v>0</v>
      </c>
      <c r="L55" s="278">
        <v>0</v>
      </c>
      <c r="M55" s="229"/>
      <c r="N55" s="140">
        <f t="shared" si="7"/>
        <v>307</v>
      </c>
      <c r="O55" s="659"/>
    </row>
    <row r="56" spans="1:15" s="42" customFormat="1" x14ac:dyDescent="0.25">
      <c r="A56" s="97">
        <f t="shared" si="8"/>
        <v>308</v>
      </c>
      <c r="C56" s="105">
        <v>925</v>
      </c>
      <c r="D56" s="42" t="s">
        <v>1368</v>
      </c>
      <c r="E56" s="120">
        <f t="shared" si="9"/>
        <v>-1148417535.5900002</v>
      </c>
      <c r="F56" s="278">
        <v>0</v>
      </c>
      <c r="G56" s="278">
        <v>0</v>
      </c>
      <c r="H56" s="278">
        <v>6124103.3099999996</v>
      </c>
      <c r="I56" s="278">
        <v>-1087709946.6000001</v>
      </c>
      <c r="J56" s="278">
        <v>-66831692.300000012</v>
      </c>
      <c r="K56" s="278">
        <v>0</v>
      </c>
      <c r="L56" s="278">
        <v>0</v>
      </c>
      <c r="M56" s="229"/>
      <c r="N56" s="140">
        <f t="shared" si="7"/>
        <v>308</v>
      </c>
      <c r="O56" s="659"/>
    </row>
    <row r="57" spans="1:15" s="42" customFormat="1" x14ac:dyDescent="0.25">
      <c r="A57" s="97">
        <f t="shared" si="8"/>
        <v>309</v>
      </c>
      <c r="C57" s="105">
        <v>926</v>
      </c>
      <c r="D57" s="42" t="s">
        <v>1767</v>
      </c>
      <c r="E57" s="120">
        <f t="shared" si="9"/>
        <v>-1408908.4328977314</v>
      </c>
      <c r="F57" s="278">
        <v>0</v>
      </c>
      <c r="G57" s="278">
        <v>-4133168.6490314999</v>
      </c>
      <c r="H57" s="278">
        <v>793421.41000002483</v>
      </c>
      <c r="I57" s="278">
        <v>3473312.87</v>
      </c>
      <c r="J57" s="278">
        <v>-116260.38</v>
      </c>
      <c r="K57" s="278">
        <v>-1133057.4678934885</v>
      </c>
      <c r="L57" s="278">
        <v>-293156.21597276791</v>
      </c>
      <c r="M57" s="229"/>
      <c r="N57" s="140">
        <f t="shared" si="7"/>
        <v>309</v>
      </c>
      <c r="O57" s="659"/>
    </row>
    <row r="58" spans="1:15" s="42" customFormat="1" x14ac:dyDescent="0.25">
      <c r="A58" s="97">
        <f t="shared" si="8"/>
        <v>310</v>
      </c>
      <c r="C58" s="105">
        <v>927</v>
      </c>
      <c r="D58" s="42" t="s">
        <v>1766</v>
      </c>
      <c r="E58" s="120">
        <f t="shared" si="9"/>
        <v>-118219688</v>
      </c>
      <c r="F58" s="278">
        <v>0</v>
      </c>
      <c r="G58" s="278">
        <v>0</v>
      </c>
      <c r="H58" s="278">
        <v>0</v>
      </c>
      <c r="I58" s="278">
        <v>-118219688</v>
      </c>
      <c r="J58" s="278">
        <v>0</v>
      </c>
      <c r="K58" s="278">
        <v>0</v>
      </c>
      <c r="L58" s="278">
        <v>0</v>
      </c>
      <c r="M58" s="229"/>
      <c r="N58" s="140">
        <f t="shared" si="7"/>
        <v>310</v>
      </c>
      <c r="O58" s="659"/>
    </row>
    <row r="59" spans="1:15" s="42" customFormat="1" x14ac:dyDescent="0.25">
      <c r="A59" s="97">
        <f t="shared" si="8"/>
        <v>311</v>
      </c>
      <c r="C59" s="105">
        <v>928</v>
      </c>
      <c r="D59" s="42" t="s">
        <v>1765</v>
      </c>
      <c r="E59" s="120">
        <f t="shared" si="9"/>
        <v>0</v>
      </c>
      <c r="F59" s="278">
        <v>0</v>
      </c>
      <c r="G59" s="278">
        <v>0</v>
      </c>
      <c r="H59" s="278">
        <v>0</v>
      </c>
      <c r="I59" s="278">
        <v>0</v>
      </c>
      <c r="J59" s="278">
        <v>0</v>
      </c>
      <c r="K59" s="278">
        <v>0</v>
      </c>
      <c r="L59" s="278">
        <v>0</v>
      </c>
      <c r="M59" s="661"/>
      <c r="N59" s="140">
        <f t="shared" si="7"/>
        <v>311</v>
      </c>
      <c r="O59" s="659"/>
    </row>
    <row r="60" spans="1:15" s="42" customFormat="1" x14ac:dyDescent="0.25">
      <c r="A60" s="97">
        <f t="shared" si="8"/>
        <v>312</v>
      </c>
      <c r="C60" s="105">
        <v>929</v>
      </c>
      <c r="D60" s="42" t="s">
        <v>1764</v>
      </c>
      <c r="E60" s="120">
        <f t="shared" si="9"/>
        <v>0</v>
      </c>
      <c r="F60" s="278">
        <v>0</v>
      </c>
      <c r="G60" s="278">
        <v>0</v>
      </c>
      <c r="H60" s="278">
        <v>0</v>
      </c>
      <c r="I60" s="278">
        <v>0</v>
      </c>
      <c r="J60" s="278">
        <v>0</v>
      </c>
      <c r="K60" s="278">
        <v>0</v>
      </c>
      <c r="L60" s="278">
        <v>0</v>
      </c>
      <c r="M60" s="661"/>
      <c r="N60" s="140">
        <f t="shared" si="7"/>
        <v>312</v>
      </c>
      <c r="O60" s="659"/>
    </row>
    <row r="61" spans="1:15" s="42" customFormat="1" x14ac:dyDescent="0.25">
      <c r="A61" s="97">
        <f t="shared" si="8"/>
        <v>313</v>
      </c>
      <c r="C61" s="105">
        <v>930.1</v>
      </c>
      <c r="D61" s="42" t="s">
        <v>1763</v>
      </c>
      <c r="E61" s="120">
        <f t="shared" si="9"/>
        <v>0</v>
      </c>
      <c r="F61" s="278">
        <v>0</v>
      </c>
      <c r="G61" s="278">
        <v>0</v>
      </c>
      <c r="H61" s="278">
        <v>0</v>
      </c>
      <c r="I61" s="278">
        <v>0</v>
      </c>
      <c r="J61" s="278">
        <v>0</v>
      </c>
      <c r="K61" s="278">
        <v>0</v>
      </c>
      <c r="L61" s="278">
        <v>0</v>
      </c>
      <c r="M61" s="229"/>
      <c r="N61" s="140">
        <f t="shared" si="7"/>
        <v>313</v>
      </c>
      <c r="O61" s="659"/>
    </row>
    <row r="62" spans="1:15" s="42" customFormat="1" x14ac:dyDescent="0.25">
      <c r="A62" s="97">
        <f t="shared" si="8"/>
        <v>314</v>
      </c>
      <c r="C62" s="105">
        <v>930.2</v>
      </c>
      <c r="D62" s="42" t="s">
        <v>1762</v>
      </c>
      <c r="E62" s="120">
        <f t="shared" si="9"/>
        <v>-17274304.35005752</v>
      </c>
      <c r="F62" s="278">
        <v>0</v>
      </c>
      <c r="G62" s="278">
        <v>0</v>
      </c>
      <c r="H62" s="278">
        <v>0</v>
      </c>
      <c r="I62" s="278">
        <v>-5490209.132357521</v>
      </c>
      <c r="J62" s="278">
        <v>-11784095.217700001</v>
      </c>
      <c r="K62" s="278">
        <v>0</v>
      </c>
      <c r="L62" s="278">
        <v>0</v>
      </c>
      <c r="M62" s="229"/>
      <c r="N62" s="140">
        <f t="shared" si="7"/>
        <v>314</v>
      </c>
      <c r="O62" s="659"/>
    </row>
    <row r="63" spans="1:15" s="42" customFormat="1" x14ac:dyDescent="0.25">
      <c r="A63" s="97">
        <f t="shared" si="8"/>
        <v>315</v>
      </c>
      <c r="C63" s="105">
        <v>931</v>
      </c>
      <c r="D63" s="42" t="s">
        <v>1717</v>
      </c>
      <c r="E63" s="120">
        <f t="shared" si="9"/>
        <v>0</v>
      </c>
      <c r="F63" s="278">
        <v>0</v>
      </c>
      <c r="G63" s="278">
        <v>0</v>
      </c>
      <c r="H63" s="278">
        <v>0</v>
      </c>
      <c r="I63" s="278">
        <v>0</v>
      </c>
      <c r="J63" s="278">
        <v>0</v>
      </c>
      <c r="K63" s="278">
        <v>0</v>
      </c>
      <c r="L63" s="278">
        <v>0</v>
      </c>
      <c r="M63" s="661"/>
      <c r="N63" s="140">
        <f t="shared" si="7"/>
        <v>315</v>
      </c>
      <c r="O63" s="659"/>
    </row>
    <row r="64" spans="1:15" s="42" customFormat="1" x14ac:dyDescent="0.25">
      <c r="A64" s="97">
        <f t="shared" si="8"/>
        <v>316</v>
      </c>
      <c r="C64" s="105">
        <v>935</v>
      </c>
      <c r="D64" s="42" t="s">
        <v>1761</v>
      </c>
      <c r="E64" s="120">
        <f t="shared" si="9"/>
        <v>0</v>
      </c>
      <c r="F64" s="278">
        <v>0</v>
      </c>
      <c r="G64" s="278">
        <v>0</v>
      </c>
      <c r="H64" s="278">
        <v>0</v>
      </c>
      <c r="I64" s="278">
        <v>0</v>
      </c>
      <c r="J64" s="278">
        <v>0</v>
      </c>
      <c r="K64" s="278">
        <v>0</v>
      </c>
      <c r="L64" s="278">
        <v>0</v>
      </c>
      <c r="M64" s="660"/>
      <c r="N64" s="140">
        <f t="shared" si="7"/>
        <v>316</v>
      </c>
      <c r="O64" s="659"/>
    </row>
    <row r="65" spans="1:14" s="42" customFormat="1" x14ac:dyDescent="0.25">
      <c r="A65" s="97">
        <f t="shared" si="8"/>
        <v>317</v>
      </c>
      <c r="D65" s="114" t="s">
        <v>1760</v>
      </c>
      <c r="E65" s="337">
        <f t="shared" ref="E65:M65" si="10">SUM(E51:E64)</f>
        <v>-1355877417.8410883</v>
      </c>
      <c r="F65" s="337">
        <f t="shared" si="10"/>
        <v>-18562192.10474208</v>
      </c>
      <c r="G65" s="337">
        <f t="shared" si="10"/>
        <v>-27019713.455045681</v>
      </c>
      <c r="H65" s="337">
        <f t="shared" si="10"/>
        <v>6727559.7288709376</v>
      </c>
      <c r="I65" s="337">
        <f t="shared" si="10"/>
        <v>-1277679608.1799712</v>
      </c>
      <c r="J65" s="337">
        <f t="shared" si="10"/>
        <v>-37511137.99000001</v>
      </c>
      <c r="K65" s="337">
        <f t="shared" si="10"/>
        <v>-1652718.3875981816</v>
      </c>
      <c r="L65" s="337">
        <f t="shared" si="10"/>
        <v>-179607.45260194963</v>
      </c>
      <c r="M65" s="337">
        <f t="shared" si="10"/>
        <v>0</v>
      </c>
      <c r="N65" s="140">
        <f t="shared" si="7"/>
        <v>317</v>
      </c>
    </row>
    <row r="66" spans="1:14" s="42" customFormat="1" x14ac:dyDescent="0.25">
      <c r="A66" s="97"/>
      <c r="E66" s="264"/>
      <c r="F66" s="264"/>
      <c r="G66" s="264"/>
      <c r="H66" s="264"/>
      <c r="I66" s="658"/>
      <c r="J66" s="264"/>
      <c r="K66" s="264"/>
      <c r="N66" s="97"/>
    </row>
    <row r="67" spans="1:14" s="42" customFormat="1" x14ac:dyDescent="0.25">
      <c r="A67" s="97"/>
      <c r="I67" s="270"/>
      <c r="N67" s="97"/>
    </row>
    <row r="68" spans="1:14" s="42" customFormat="1" x14ac:dyDescent="0.25">
      <c r="A68" s="97"/>
      <c r="C68" s="114" t="s">
        <v>159</v>
      </c>
      <c r="I68" s="270"/>
      <c r="N68" s="97"/>
    </row>
    <row r="69" spans="1:14" x14ac:dyDescent="0.25">
      <c r="C69" s="140">
        <v>1</v>
      </c>
      <c r="D69" s="175" t="s">
        <v>1759</v>
      </c>
      <c r="E69" s="175"/>
      <c r="F69" s="657"/>
      <c r="G69" s="657"/>
      <c r="H69" s="657"/>
      <c r="I69" s="657"/>
      <c r="J69" s="657"/>
      <c r="K69" s="657"/>
      <c r="L69" s="175"/>
      <c r="M69" s="175"/>
    </row>
    <row r="70" spans="1:14" x14ac:dyDescent="0.25">
      <c r="C70" s="140">
        <v>2</v>
      </c>
      <c r="D70" s="175" t="s">
        <v>1758</v>
      </c>
      <c r="E70" s="657"/>
      <c r="F70" s="657"/>
      <c r="G70" s="657"/>
      <c r="H70" s="657"/>
      <c r="I70" s="657"/>
      <c r="J70" s="657"/>
      <c r="K70" s="657"/>
      <c r="L70" s="175"/>
      <c r="M70" s="175"/>
    </row>
    <row r="71" spans="1:14" s="42" customFormat="1" x14ac:dyDescent="0.25">
      <c r="A71" s="97"/>
      <c r="C71" s="97">
        <v>3</v>
      </c>
      <c r="D71" s="229" t="s">
        <v>1757</v>
      </c>
      <c r="E71" s="229"/>
      <c r="F71" s="229"/>
      <c r="G71" s="229"/>
      <c r="H71" s="229"/>
      <c r="I71" s="656"/>
      <c r="J71" s="229"/>
      <c r="K71" s="229"/>
      <c r="L71" s="229"/>
      <c r="M71" s="229"/>
      <c r="N71" s="97"/>
    </row>
    <row r="72" spans="1:14" s="42" customFormat="1" x14ac:dyDescent="0.25">
      <c r="A72" s="97"/>
      <c r="C72" s="97">
        <v>4</v>
      </c>
      <c r="D72" s="229" t="s">
        <v>1756</v>
      </c>
      <c r="E72" s="229"/>
      <c r="F72" s="229"/>
      <c r="G72" s="229"/>
      <c r="H72" s="229"/>
      <c r="I72" s="656"/>
      <c r="J72" s="229"/>
      <c r="K72" s="229"/>
      <c r="L72" s="229"/>
      <c r="M72" s="229"/>
      <c r="N72" s="97"/>
    </row>
    <row r="73" spans="1:14" s="42" customFormat="1" x14ac:dyDescent="0.25">
      <c r="A73" s="97"/>
      <c r="C73" s="97">
        <v>5</v>
      </c>
      <c r="D73" s="229" t="s">
        <v>1755</v>
      </c>
      <c r="E73" s="229"/>
      <c r="F73" s="229"/>
      <c r="G73" s="229"/>
      <c r="H73" s="229"/>
      <c r="I73" s="656"/>
      <c r="J73" s="229"/>
      <c r="K73" s="229"/>
      <c r="L73" s="229"/>
      <c r="M73" s="229"/>
      <c r="N73" s="97"/>
    </row>
    <row r="74" spans="1:14" s="42" customFormat="1" x14ac:dyDescent="0.25">
      <c r="A74" s="97"/>
      <c r="C74" s="97">
        <v>6</v>
      </c>
      <c r="D74" s="229" t="s">
        <v>1754</v>
      </c>
      <c r="E74" s="229"/>
      <c r="F74" s="229"/>
      <c r="G74" s="229"/>
      <c r="H74" s="229"/>
      <c r="I74" s="656"/>
      <c r="J74" s="229"/>
      <c r="K74" s="229"/>
      <c r="L74" s="229"/>
      <c r="M74" s="229"/>
      <c r="N74" s="97"/>
    </row>
    <row r="75" spans="1:14" s="42" customFormat="1" x14ac:dyDescent="0.25">
      <c r="A75" s="97"/>
      <c r="C75" s="97">
        <v>7</v>
      </c>
      <c r="D75" s="229" t="s">
        <v>1753</v>
      </c>
      <c r="E75" s="229"/>
      <c r="F75" s="229"/>
      <c r="G75" s="229"/>
      <c r="H75" s="229"/>
      <c r="I75" s="656"/>
      <c r="J75" s="229"/>
      <c r="K75" s="229"/>
      <c r="L75" s="229"/>
      <c r="M75" s="229"/>
      <c r="N75" s="97"/>
    </row>
    <row r="76" spans="1:14" s="42" customFormat="1" x14ac:dyDescent="0.25">
      <c r="A76" s="97"/>
      <c r="C76" s="97">
        <v>8</v>
      </c>
      <c r="D76" s="229" t="s">
        <v>1752</v>
      </c>
      <c r="E76" s="229"/>
      <c r="F76" s="229"/>
      <c r="G76" s="229"/>
      <c r="H76" s="229"/>
      <c r="I76" s="656"/>
      <c r="J76" s="229"/>
      <c r="K76" s="229"/>
      <c r="L76" s="229"/>
      <c r="M76" s="229"/>
      <c r="N76" s="97"/>
    </row>
    <row r="77" spans="1:14" s="42" customFormat="1" x14ac:dyDescent="0.25">
      <c r="A77" s="97"/>
      <c r="C77" s="97">
        <v>9</v>
      </c>
      <c r="D77" s="229" t="s">
        <v>1751</v>
      </c>
      <c r="E77" s="229"/>
      <c r="F77" s="229"/>
      <c r="G77" s="229"/>
      <c r="H77" s="229"/>
      <c r="I77" s="656"/>
      <c r="J77" s="229"/>
      <c r="K77" s="229"/>
      <c r="L77" s="229"/>
      <c r="M77" s="229"/>
      <c r="N77" s="97"/>
    </row>
    <row r="78" spans="1:14" s="42" customFormat="1" x14ac:dyDescent="0.25">
      <c r="A78" s="97"/>
      <c r="C78" s="97">
        <v>10</v>
      </c>
      <c r="D78" s="229" t="s">
        <v>1750</v>
      </c>
      <c r="E78" s="229"/>
      <c r="F78" s="229"/>
      <c r="G78" s="229"/>
      <c r="H78" s="229"/>
      <c r="I78" s="656"/>
      <c r="J78" s="229"/>
      <c r="K78" s="229"/>
      <c r="L78" s="229"/>
      <c r="M78" s="229"/>
      <c r="N78" s="97"/>
    </row>
    <row r="79" spans="1:14" ht="15" customHeight="1" x14ac:dyDescent="0.25">
      <c r="C79" s="97">
        <v>11</v>
      </c>
      <c r="D79" s="913" t="s">
        <v>2260</v>
      </c>
      <c r="E79" s="913"/>
      <c r="F79" s="913"/>
      <c r="G79" s="913"/>
      <c r="H79" s="913"/>
      <c r="I79" s="913"/>
      <c r="J79" s="913"/>
      <c r="K79" s="913"/>
      <c r="L79" s="913"/>
      <c r="M79" s="913"/>
    </row>
    <row r="80" spans="1:14" x14ac:dyDescent="0.25">
      <c r="D80" s="914" t="s">
        <v>2256</v>
      </c>
      <c r="E80" s="913"/>
      <c r="F80" s="913"/>
      <c r="G80" s="913"/>
      <c r="H80" s="913"/>
      <c r="I80" s="913"/>
      <c r="J80" s="913"/>
      <c r="K80" s="913"/>
      <c r="L80" s="913"/>
      <c r="M80" s="913"/>
    </row>
    <row r="81" spans="3:13" x14ac:dyDescent="0.25">
      <c r="C81" s="97"/>
      <c r="D81" s="915" t="s">
        <v>2257</v>
      </c>
      <c r="E81" s="654"/>
      <c r="F81" s="654"/>
      <c r="G81" s="654"/>
      <c r="H81" s="654"/>
      <c r="I81" s="655"/>
      <c r="J81" s="654"/>
      <c r="K81" s="654"/>
      <c r="L81" s="654"/>
      <c r="M81" s="654"/>
    </row>
    <row r="82" spans="3:13" x14ac:dyDescent="0.25">
      <c r="C82" s="97"/>
      <c r="D82" s="915" t="s">
        <v>2258</v>
      </c>
      <c r="E82" s="654"/>
      <c r="F82" s="654"/>
      <c r="G82" s="654"/>
      <c r="H82" s="654"/>
      <c r="I82" s="655"/>
      <c r="J82" s="654"/>
      <c r="K82" s="654"/>
      <c r="L82" s="654"/>
      <c r="M82" s="654"/>
    </row>
    <row r="83" spans="3:13" x14ac:dyDescent="0.25">
      <c r="C83" s="97"/>
      <c r="D83" s="915" t="s">
        <v>2259</v>
      </c>
      <c r="E83" s="654"/>
      <c r="F83" s="654"/>
      <c r="G83" s="654"/>
      <c r="H83" s="654"/>
      <c r="I83" s="655"/>
      <c r="J83" s="654"/>
      <c r="K83" s="654"/>
      <c r="L83" s="654"/>
      <c r="M83" s="654"/>
    </row>
    <row r="84" spans="3:13" x14ac:dyDescent="0.25">
      <c r="C84" s="97"/>
      <c r="D84" s="42"/>
    </row>
    <row r="85" spans="3:13" x14ac:dyDescent="0.25">
      <c r="C85" s="97"/>
      <c r="D85" s="42"/>
    </row>
    <row r="86" spans="3:13" x14ac:dyDescent="0.25">
      <c r="C86" s="97"/>
      <c r="D86" s="42"/>
    </row>
    <row r="87" spans="3:13" x14ac:dyDescent="0.25">
      <c r="C87" s="97"/>
      <c r="D87" s="42"/>
    </row>
    <row r="88" spans="3:13" x14ac:dyDescent="0.25">
      <c r="C88" s="97"/>
      <c r="D88" s="42"/>
    </row>
    <row r="89" spans="3:13" x14ac:dyDescent="0.25">
      <c r="C89" s="97"/>
      <c r="D89" s="42"/>
    </row>
  </sheetData>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DD13F-B85C-4A07-A2AA-35C9B3D759DA}">
  <sheetPr>
    <tabColor theme="9" tint="0.59999389629810485"/>
    <pageSetUpPr fitToPage="1"/>
  </sheetPr>
  <dimension ref="A1:K72"/>
  <sheetViews>
    <sheetView topLeftCell="D1" workbookViewId="0"/>
  </sheetViews>
  <sheetFormatPr defaultColWidth="9.28515625" defaultRowHeight="15" x14ac:dyDescent="0.25"/>
  <cols>
    <col min="1" max="1" width="4.7109375" style="42" bestFit="1" customWidth="1"/>
    <col min="2" max="2" width="10.42578125" style="42" bestFit="1" customWidth="1"/>
    <col min="3" max="3" width="10.7109375" style="42" customWidth="1"/>
    <col min="4" max="4" width="65.42578125" style="42" bestFit="1" customWidth="1"/>
    <col min="5" max="5" width="19.28515625" style="42" bestFit="1" customWidth="1"/>
    <col min="6" max="6" width="16.42578125" style="42" bestFit="1" customWidth="1"/>
    <col min="7" max="7" width="15.7109375" style="42" bestFit="1" customWidth="1"/>
    <col min="8" max="8" width="16.7109375" style="42" bestFit="1" customWidth="1"/>
    <col min="9" max="9" width="17.28515625" style="42" bestFit="1" customWidth="1"/>
    <col min="10" max="10" width="28" style="42" bestFit="1" customWidth="1"/>
    <col min="11" max="11" width="4.7109375" style="42" bestFit="1" customWidth="1"/>
    <col min="12" max="16384" width="9.28515625" style="42"/>
  </cols>
  <sheetData>
    <row r="1" spans="1:11" x14ac:dyDescent="0.25">
      <c r="B1" s="114" t="s">
        <v>24</v>
      </c>
      <c r="I1" s="100"/>
      <c r="J1" s="100" t="str">
        <f>CONCATENATE("Prior Year: ",'1-BaseTRR_RY27'!$F$2)</f>
        <v>Prior Year: 2023</v>
      </c>
    </row>
    <row r="2" spans="1:11" x14ac:dyDescent="0.25">
      <c r="B2" s="133" t="s">
        <v>331</v>
      </c>
      <c r="C2" s="229"/>
      <c r="I2" s="100"/>
      <c r="J2" s="100"/>
    </row>
    <row r="3" spans="1:11" x14ac:dyDescent="0.25">
      <c r="A3" s="114"/>
      <c r="B3" s="114"/>
      <c r="J3" s="100"/>
      <c r="K3" s="114"/>
    </row>
    <row r="4" spans="1:11" x14ac:dyDescent="0.25">
      <c r="B4" s="93" t="s">
        <v>423</v>
      </c>
      <c r="D4" s="535"/>
    </row>
    <row r="5" spans="1:11" x14ac:dyDescent="0.25">
      <c r="B5" s="42" t="s">
        <v>1933</v>
      </c>
    </row>
    <row r="7" spans="1:11" x14ac:dyDescent="0.25">
      <c r="B7" s="111" t="s">
        <v>544</v>
      </c>
      <c r="C7" s="111" t="s">
        <v>543</v>
      </c>
      <c r="D7" s="111" t="s">
        <v>542</v>
      </c>
      <c r="E7" s="111" t="s">
        <v>541</v>
      </c>
      <c r="F7" s="111" t="s">
        <v>566</v>
      </c>
      <c r="G7" s="111" t="s">
        <v>565</v>
      </c>
      <c r="H7" s="111" t="s">
        <v>564</v>
      </c>
      <c r="I7" s="111" t="s">
        <v>589</v>
      </c>
      <c r="J7" s="111" t="s">
        <v>588</v>
      </c>
    </row>
    <row r="8" spans="1:11" x14ac:dyDescent="0.25">
      <c r="B8" s="97"/>
      <c r="C8" s="97"/>
      <c r="D8" s="97"/>
      <c r="E8" s="97"/>
      <c r="F8" s="97"/>
      <c r="G8" s="97"/>
      <c r="H8" s="97" t="s">
        <v>1932</v>
      </c>
      <c r="I8" s="97"/>
      <c r="J8" s="97"/>
    </row>
    <row r="9" spans="1:11" ht="30" x14ac:dyDescent="0.25">
      <c r="A9" s="111" t="s">
        <v>100</v>
      </c>
      <c r="B9" s="111" t="s">
        <v>1931</v>
      </c>
      <c r="C9" s="261" t="s">
        <v>1930</v>
      </c>
      <c r="D9" s="111" t="s">
        <v>1929</v>
      </c>
      <c r="E9" s="111" t="s">
        <v>1928</v>
      </c>
      <c r="F9" s="261" t="s">
        <v>1927</v>
      </c>
      <c r="G9" s="261" t="s">
        <v>1926</v>
      </c>
      <c r="H9" s="261" t="s">
        <v>1925</v>
      </c>
      <c r="I9" s="261" t="s">
        <v>1924</v>
      </c>
      <c r="J9" s="261" t="s">
        <v>167</v>
      </c>
      <c r="K9" s="111" t="str">
        <f>A9</f>
        <v>Line</v>
      </c>
    </row>
    <row r="10" spans="1:11" ht="30" x14ac:dyDescent="0.25">
      <c r="A10" s="97">
        <v>100</v>
      </c>
      <c r="D10" s="100" t="s">
        <v>919</v>
      </c>
      <c r="E10" s="196">
        <f>E14+E20+E30+E36+E44</f>
        <v>141459962.11999977</v>
      </c>
      <c r="F10" s="196">
        <f>F14+F20+F30+F36+F44</f>
        <v>9232290.988738196</v>
      </c>
      <c r="G10" s="196">
        <f>G14+G20+G30+G36+G44</f>
        <v>6432028.6718058269</v>
      </c>
      <c r="H10" s="196">
        <f>H14+H20+H30+H36+H44</f>
        <v>15664319.660544023</v>
      </c>
      <c r="I10" s="196">
        <f>I14+I20+I30+I36+I44</f>
        <v>66830059.019999996</v>
      </c>
      <c r="J10" s="132" t="s">
        <v>1923</v>
      </c>
      <c r="K10" s="111">
        <f>A10</f>
        <v>100</v>
      </c>
    </row>
    <row r="11" spans="1:11" x14ac:dyDescent="0.25">
      <c r="A11" s="111"/>
      <c r="E11" s="100"/>
      <c r="F11" s="645"/>
      <c r="G11" s="645"/>
      <c r="H11" s="645"/>
      <c r="I11" s="645"/>
      <c r="J11" s="261"/>
      <c r="K11" s="111"/>
    </row>
    <row r="12" spans="1:11" x14ac:dyDescent="0.25">
      <c r="A12" s="111"/>
      <c r="B12" s="731" t="s">
        <v>1920</v>
      </c>
      <c r="C12" s="730"/>
      <c r="D12" s="730"/>
      <c r="E12" s="730"/>
      <c r="F12" s="95"/>
      <c r="G12" s="95"/>
      <c r="H12" s="95"/>
      <c r="I12" s="95"/>
      <c r="J12" s="95"/>
    </row>
    <row r="13" spans="1:11" x14ac:dyDescent="0.25">
      <c r="A13" s="97">
        <v>200</v>
      </c>
      <c r="B13" s="105"/>
      <c r="D13" s="100" t="s">
        <v>1922</v>
      </c>
      <c r="E13" s="729">
        <v>227041</v>
      </c>
      <c r="F13" s="644"/>
      <c r="G13" s="644"/>
      <c r="H13" s="644"/>
      <c r="I13" s="644"/>
      <c r="J13" s="644"/>
      <c r="K13" s="97">
        <f>A13</f>
        <v>200</v>
      </c>
    </row>
    <row r="14" spans="1:11" x14ac:dyDescent="0.25">
      <c r="A14" s="97">
        <f>A13+1</f>
        <v>201</v>
      </c>
      <c r="B14" s="105"/>
      <c r="D14" s="100" t="s">
        <v>1921</v>
      </c>
      <c r="E14" s="196">
        <f>SUM(E15:E17)</f>
        <v>227041</v>
      </c>
      <c r="F14" s="196">
        <f>SUM(F15:F17)</f>
        <v>0</v>
      </c>
      <c r="G14" s="196">
        <f>SUM(G15:G17)</f>
        <v>0</v>
      </c>
      <c r="H14" s="196">
        <f>SUM(F14:G14)</f>
        <v>0</v>
      </c>
      <c r="I14" s="196">
        <f>SUM(I15:I17)</f>
        <v>0</v>
      </c>
      <c r="J14" s="644"/>
      <c r="K14" s="97">
        <f>A14</f>
        <v>201</v>
      </c>
    </row>
    <row r="15" spans="1:11" x14ac:dyDescent="0.25">
      <c r="A15" s="97">
        <f>A14+1</f>
        <v>202</v>
      </c>
      <c r="B15" s="105">
        <v>450</v>
      </c>
      <c r="C15" s="42">
        <v>4500000</v>
      </c>
      <c r="D15" s="42" t="s">
        <v>1920</v>
      </c>
      <c r="E15" s="278">
        <v>227041</v>
      </c>
      <c r="F15" s="278"/>
      <c r="G15" s="278"/>
      <c r="H15" s="120">
        <f>SUM(F15:G15)</f>
        <v>0</v>
      </c>
      <c r="I15" s="278"/>
      <c r="J15" s="644" t="s">
        <v>265</v>
      </c>
      <c r="K15" s="97">
        <f>A15</f>
        <v>202</v>
      </c>
    </row>
    <row r="16" spans="1:11" x14ac:dyDescent="0.25">
      <c r="A16" s="97">
        <f>A15+1</f>
        <v>203</v>
      </c>
      <c r="B16" s="207"/>
      <c r="C16" s="229"/>
      <c r="D16" s="229"/>
      <c r="E16" s="278"/>
      <c r="F16" s="278"/>
      <c r="G16" s="278"/>
      <c r="H16" s="120">
        <f>SUM(F16:G16)</f>
        <v>0</v>
      </c>
      <c r="I16" s="278"/>
      <c r="J16" s="644"/>
      <c r="K16" s="97">
        <f>A16</f>
        <v>203</v>
      </c>
    </row>
    <row r="17" spans="1:11" x14ac:dyDescent="0.25">
      <c r="A17" s="97">
        <f>A16+1</f>
        <v>204</v>
      </c>
      <c r="B17" s="204" t="s">
        <v>754</v>
      </c>
      <c r="C17" s="229"/>
      <c r="D17" s="229"/>
      <c r="E17" s="278"/>
      <c r="F17" s="278"/>
      <c r="G17" s="278"/>
      <c r="H17" s="120">
        <f>SUM(F17:G17)</f>
        <v>0</v>
      </c>
      <c r="I17" s="278"/>
      <c r="J17" s="644"/>
      <c r="K17" s="97">
        <f>A17</f>
        <v>204</v>
      </c>
    </row>
    <row r="18" spans="1:11" x14ac:dyDescent="0.25">
      <c r="A18" s="97"/>
      <c r="B18" s="96" t="s">
        <v>1917</v>
      </c>
      <c r="C18" s="95"/>
      <c r="D18" s="95"/>
      <c r="E18" s="95"/>
      <c r="F18" s="95"/>
      <c r="G18" s="95"/>
      <c r="H18" s="95"/>
      <c r="I18" s="95"/>
      <c r="J18" s="95"/>
      <c r="K18" s="97"/>
    </row>
    <row r="19" spans="1:11" x14ac:dyDescent="0.25">
      <c r="A19" s="97">
        <v>300</v>
      </c>
      <c r="B19" s="105"/>
      <c r="D19" s="100" t="s">
        <v>1919</v>
      </c>
      <c r="E19" s="729">
        <v>14024726</v>
      </c>
      <c r="F19" s="196"/>
      <c r="G19" s="196"/>
      <c r="H19" s="196"/>
      <c r="I19" s="120"/>
      <c r="J19" s="644"/>
      <c r="K19" s="97">
        <f t="shared" ref="K19:K27" si="0">A19</f>
        <v>300</v>
      </c>
    </row>
    <row r="20" spans="1:11" x14ac:dyDescent="0.25">
      <c r="A20" s="97">
        <f t="shared" ref="A20:A27" si="1">A19+1</f>
        <v>301</v>
      </c>
      <c r="B20" s="105"/>
      <c r="D20" s="100" t="s">
        <v>1918</v>
      </c>
      <c r="E20" s="196">
        <f>SUM(E21:E27)</f>
        <v>14024725.530000001</v>
      </c>
      <c r="F20" s="196">
        <f>SUM(F21:F27)</f>
        <v>0</v>
      </c>
      <c r="G20" s="196">
        <f>SUM(G21:G27)</f>
        <v>0</v>
      </c>
      <c r="H20" s="196">
        <f t="shared" ref="H20:H27" si="2">SUM(F20:G20)</f>
        <v>0</v>
      </c>
      <c r="I20" s="196">
        <f>SUM(I21:I27)</f>
        <v>419820.18</v>
      </c>
      <c r="J20" s="644"/>
      <c r="K20" s="97">
        <f t="shared" si="0"/>
        <v>301</v>
      </c>
    </row>
    <row r="21" spans="1:11" x14ac:dyDescent="0.25">
      <c r="A21" s="97">
        <f t="shared" si="1"/>
        <v>302</v>
      </c>
      <c r="B21" s="105">
        <v>451</v>
      </c>
      <c r="C21" s="42">
        <v>4510000</v>
      </c>
      <c r="D21" s="42" t="s">
        <v>1917</v>
      </c>
      <c r="E21" s="727">
        <v>7281726.9299999997</v>
      </c>
      <c r="F21" s="278"/>
      <c r="G21" s="278"/>
      <c r="H21" s="120">
        <f t="shared" si="2"/>
        <v>0</v>
      </c>
      <c r="I21" s="278"/>
      <c r="J21" s="644" t="s">
        <v>265</v>
      </c>
      <c r="K21" s="97">
        <f t="shared" si="0"/>
        <v>302</v>
      </c>
    </row>
    <row r="22" spans="1:11" x14ac:dyDescent="0.25">
      <c r="A22" s="97">
        <f t="shared" si="1"/>
        <v>303</v>
      </c>
      <c r="B22" s="105">
        <v>451</v>
      </c>
      <c r="C22" s="42">
        <v>4510007</v>
      </c>
      <c r="D22" s="42" t="s">
        <v>1916</v>
      </c>
      <c r="E22" s="727">
        <v>419820.18000000005</v>
      </c>
      <c r="F22" s="278"/>
      <c r="G22" s="278"/>
      <c r="H22" s="120">
        <f t="shared" si="2"/>
        <v>0</v>
      </c>
      <c r="I22" s="278">
        <v>419820.18</v>
      </c>
      <c r="J22" s="644" t="s">
        <v>265</v>
      </c>
      <c r="K22" s="97">
        <f t="shared" si="0"/>
        <v>303</v>
      </c>
    </row>
    <row r="23" spans="1:11" x14ac:dyDescent="0.25">
      <c r="A23" s="97">
        <f t="shared" si="1"/>
        <v>304</v>
      </c>
      <c r="B23" s="105">
        <v>451</v>
      </c>
      <c r="C23" s="42">
        <v>4510040</v>
      </c>
      <c r="D23" s="42" t="s">
        <v>1915</v>
      </c>
      <c r="E23" s="727">
        <v>4284877.9400000004</v>
      </c>
      <c r="F23" s="278"/>
      <c r="G23" s="278"/>
      <c r="H23" s="120">
        <f t="shared" si="2"/>
        <v>0</v>
      </c>
      <c r="I23" s="278"/>
      <c r="J23" s="644" t="s">
        <v>265</v>
      </c>
      <c r="K23" s="97">
        <f t="shared" si="0"/>
        <v>304</v>
      </c>
    </row>
    <row r="24" spans="1:11" x14ac:dyDescent="0.25">
      <c r="A24" s="97">
        <f t="shared" si="1"/>
        <v>305</v>
      </c>
      <c r="B24" s="105">
        <v>451</v>
      </c>
      <c r="C24" s="42">
        <v>4510041</v>
      </c>
      <c r="D24" s="42" t="s">
        <v>1914</v>
      </c>
      <c r="E24" s="727">
        <v>1021016.6900000001</v>
      </c>
      <c r="F24" s="278"/>
      <c r="G24" s="278"/>
      <c r="H24" s="120">
        <f t="shared" si="2"/>
        <v>0</v>
      </c>
      <c r="I24" s="278"/>
      <c r="J24" s="644" t="s">
        <v>265</v>
      </c>
      <c r="K24" s="97">
        <f t="shared" si="0"/>
        <v>305</v>
      </c>
    </row>
    <row r="25" spans="1:11" x14ac:dyDescent="0.25">
      <c r="A25" s="97">
        <f t="shared" si="1"/>
        <v>306</v>
      </c>
      <c r="B25" s="105">
        <v>451</v>
      </c>
      <c r="C25" s="42">
        <v>4510043</v>
      </c>
      <c r="D25" s="42" t="s">
        <v>1913</v>
      </c>
      <c r="E25" s="727">
        <v>1017283.79</v>
      </c>
      <c r="F25" s="278"/>
      <c r="G25" s="278"/>
      <c r="H25" s="120">
        <f t="shared" si="2"/>
        <v>0</v>
      </c>
      <c r="I25" s="278"/>
      <c r="J25" s="644" t="s">
        <v>265</v>
      </c>
      <c r="K25" s="97">
        <f t="shared" si="0"/>
        <v>306</v>
      </c>
    </row>
    <row r="26" spans="1:11" x14ac:dyDescent="0.25">
      <c r="A26" s="97">
        <f t="shared" si="1"/>
        <v>307</v>
      </c>
      <c r="B26" s="207"/>
      <c r="C26" s="229"/>
      <c r="D26" s="229"/>
      <c r="E26" s="278"/>
      <c r="F26" s="278"/>
      <c r="G26" s="278"/>
      <c r="H26" s="120">
        <f t="shared" si="2"/>
        <v>0</v>
      </c>
      <c r="I26" s="278"/>
      <c r="J26" s="644"/>
      <c r="K26" s="97">
        <f t="shared" si="0"/>
        <v>307</v>
      </c>
    </row>
    <row r="27" spans="1:11" x14ac:dyDescent="0.25">
      <c r="A27" s="97">
        <f t="shared" si="1"/>
        <v>308</v>
      </c>
      <c r="B27" s="204" t="s">
        <v>754</v>
      </c>
      <c r="C27" s="229"/>
      <c r="D27" s="229"/>
      <c r="E27" s="278"/>
      <c r="F27" s="278"/>
      <c r="G27" s="278"/>
      <c r="H27" s="120">
        <f t="shared" si="2"/>
        <v>0</v>
      </c>
      <c r="I27" s="278"/>
      <c r="J27" s="644"/>
      <c r="K27" s="97">
        <f t="shared" si="0"/>
        <v>308</v>
      </c>
    </row>
    <row r="28" spans="1:11" x14ac:dyDescent="0.25">
      <c r="A28" s="97"/>
      <c r="B28" s="96" t="s">
        <v>1910</v>
      </c>
      <c r="C28" s="95"/>
      <c r="D28" s="95"/>
      <c r="E28" s="95"/>
      <c r="F28" s="95"/>
      <c r="G28" s="95"/>
      <c r="H28" s="95"/>
      <c r="I28" s="95"/>
      <c r="J28" s="95"/>
      <c r="K28" s="97"/>
    </row>
    <row r="29" spans="1:11" x14ac:dyDescent="0.25">
      <c r="A29" s="97">
        <v>400</v>
      </c>
      <c r="B29" s="105"/>
      <c r="D29" s="100" t="s">
        <v>1912</v>
      </c>
      <c r="E29" s="729">
        <v>4644711.8600000003</v>
      </c>
      <c r="F29" s="196"/>
      <c r="G29" s="196"/>
      <c r="H29" s="196"/>
      <c r="I29" s="120"/>
      <c r="J29" s="644"/>
      <c r="K29" s="97">
        <f>A29</f>
        <v>400</v>
      </c>
    </row>
    <row r="30" spans="1:11" x14ac:dyDescent="0.25">
      <c r="A30" s="97">
        <f>A29+1</f>
        <v>401</v>
      </c>
      <c r="B30" s="105"/>
      <c r="D30" s="100" t="s">
        <v>1911</v>
      </c>
      <c r="E30" s="196">
        <f>SUM(E31:E33)</f>
        <v>4644711.8600000003</v>
      </c>
      <c r="F30" s="196">
        <f>SUM(F31:F33)</f>
        <v>0</v>
      </c>
      <c r="G30" s="196">
        <f>SUM(G31:G33)</f>
        <v>0</v>
      </c>
      <c r="H30" s="196">
        <f>SUM(F30:G30)</f>
        <v>0</v>
      </c>
      <c r="I30" s="196">
        <f>SUM(I31:I33)</f>
        <v>0</v>
      </c>
      <c r="J30" s="644"/>
      <c r="K30" s="97">
        <f>A30</f>
        <v>401</v>
      </c>
    </row>
    <row r="31" spans="1:11" x14ac:dyDescent="0.25">
      <c r="A31" s="97">
        <f>A30+1</f>
        <v>402</v>
      </c>
      <c r="B31" s="105">
        <v>453</v>
      </c>
      <c r="C31" s="42">
        <v>4530000</v>
      </c>
      <c r="D31" s="42" t="s">
        <v>1910</v>
      </c>
      <c r="E31" s="727">
        <v>4644711.8600000003</v>
      </c>
      <c r="F31" s="278"/>
      <c r="G31" s="278"/>
      <c r="H31" s="120">
        <f>SUM(F31:G31)</f>
        <v>0</v>
      </c>
      <c r="I31" s="278"/>
      <c r="J31" s="644" t="s">
        <v>265</v>
      </c>
      <c r="K31" s="97">
        <f>A31</f>
        <v>402</v>
      </c>
    </row>
    <row r="32" spans="1:11" x14ac:dyDescent="0.25">
      <c r="A32" s="97">
        <f>A31+1</f>
        <v>403</v>
      </c>
      <c r="B32" s="207"/>
      <c r="C32" s="229"/>
      <c r="D32" s="229"/>
      <c r="E32" s="278"/>
      <c r="F32" s="278"/>
      <c r="G32" s="278"/>
      <c r="H32" s="120">
        <f>SUM(F32:G32)</f>
        <v>0</v>
      </c>
      <c r="I32" s="278"/>
      <c r="J32" s="644"/>
      <c r="K32" s="97">
        <f>A32</f>
        <v>403</v>
      </c>
    </row>
    <row r="33" spans="1:11" x14ac:dyDescent="0.25">
      <c r="A33" s="97">
        <f>A32+1</f>
        <v>404</v>
      </c>
      <c r="B33" s="204" t="s">
        <v>1879</v>
      </c>
      <c r="C33" s="229"/>
      <c r="D33" s="229"/>
      <c r="E33" s="278"/>
      <c r="F33" s="278"/>
      <c r="G33" s="278"/>
      <c r="H33" s="120">
        <f>SUM(F33:G33)</f>
        <v>0</v>
      </c>
      <c r="I33" s="278"/>
      <c r="J33" s="644"/>
      <c r="K33" s="97">
        <f>A33</f>
        <v>404</v>
      </c>
    </row>
    <row r="34" spans="1:11" x14ac:dyDescent="0.25">
      <c r="A34" s="97"/>
      <c r="B34" s="96" t="s">
        <v>1717</v>
      </c>
      <c r="C34" s="95"/>
      <c r="D34" s="95"/>
      <c r="E34" s="95"/>
      <c r="F34" s="95"/>
      <c r="G34" s="95"/>
      <c r="H34" s="95"/>
      <c r="I34" s="95"/>
      <c r="J34" s="95"/>
      <c r="K34" s="97"/>
    </row>
    <row r="35" spans="1:11" x14ac:dyDescent="0.25">
      <c r="A35" s="97">
        <v>500</v>
      </c>
      <c r="B35" s="105"/>
      <c r="D35" s="100" t="s">
        <v>1909</v>
      </c>
      <c r="E35" s="729">
        <v>56798361</v>
      </c>
      <c r="F35" s="196"/>
      <c r="G35" s="196"/>
      <c r="H35" s="196"/>
      <c r="I35" s="120"/>
      <c r="J35" s="644"/>
      <c r="K35" s="97">
        <f t="shared" ref="K35:K41" si="3">A35</f>
        <v>500</v>
      </c>
    </row>
    <row r="36" spans="1:11" x14ac:dyDescent="0.25">
      <c r="A36" s="97">
        <f t="shared" ref="A36:A41" si="4">A35+1</f>
        <v>501</v>
      </c>
      <c r="B36" s="105"/>
      <c r="D36" s="100" t="s">
        <v>1908</v>
      </c>
      <c r="E36" s="196">
        <f>SUM(E37:E41)</f>
        <v>56798361.209999993</v>
      </c>
      <c r="F36" s="196">
        <f>SUM(F37:F41)</f>
        <v>4281043.9778720001</v>
      </c>
      <c r="G36" s="196">
        <f>SUM(G37:G41)</f>
        <v>4873208.9128280049</v>
      </c>
      <c r="H36" s="196">
        <f t="shared" ref="H36:H41" si="5">SUM(F36:G36)</f>
        <v>9154252.890700005</v>
      </c>
      <c r="I36" s="196">
        <f>SUM(I37:I41)</f>
        <v>11799284.98</v>
      </c>
      <c r="J36" s="644"/>
      <c r="K36" s="97">
        <f t="shared" si="3"/>
        <v>501</v>
      </c>
    </row>
    <row r="37" spans="1:11" x14ac:dyDescent="0.25">
      <c r="A37" s="97">
        <f t="shared" si="4"/>
        <v>502</v>
      </c>
      <c r="B37" s="105">
        <v>454</v>
      </c>
      <c r="C37" s="42">
        <v>4540010</v>
      </c>
      <c r="D37" s="42" t="s">
        <v>1907</v>
      </c>
      <c r="E37" s="727">
        <v>44999782.640000001</v>
      </c>
      <c r="F37" s="727">
        <v>4281043.9778720001</v>
      </c>
      <c r="G37" s="727">
        <v>4873208.9128280049</v>
      </c>
      <c r="H37" s="120">
        <f t="shared" si="5"/>
        <v>9154252.890700005</v>
      </c>
      <c r="I37" s="278"/>
      <c r="J37" s="644" t="s">
        <v>1906</v>
      </c>
      <c r="K37" s="97">
        <f t="shared" si="3"/>
        <v>502</v>
      </c>
    </row>
    <row r="38" spans="1:11" x14ac:dyDescent="0.25">
      <c r="A38" s="97">
        <f t="shared" si="4"/>
        <v>503</v>
      </c>
      <c r="B38" s="105">
        <v>454</v>
      </c>
      <c r="C38" s="42">
        <v>4540012</v>
      </c>
      <c r="D38" s="42" t="s">
        <v>1905</v>
      </c>
      <c r="E38" s="727">
        <v>8811880.8499999978</v>
      </c>
      <c r="F38" s="278"/>
      <c r="G38" s="278"/>
      <c r="H38" s="120">
        <f t="shared" si="5"/>
        <v>0</v>
      </c>
      <c r="I38" s="278">
        <v>8812587.2599999998</v>
      </c>
      <c r="J38" s="644" t="s">
        <v>265</v>
      </c>
      <c r="K38" s="97">
        <f t="shared" si="3"/>
        <v>503</v>
      </c>
    </row>
    <row r="39" spans="1:11" x14ac:dyDescent="0.25">
      <c r="A39" s="97">
        <f t="shared" si="4"/>
        <v>504</v>
      </c>
      <c r="B39" s="105">
        <v>454</v>
      </c>
      <c r="C39" s="42">
        <v>4540013</v>
      </c>
      <c r="D39" s="42" t="s">
        <v>1904</v>
      </c>
      <c r="E39" s="727">
        <v>2986697.7199999997</v>
      </c>
      <c r="F39" s="278"/>
      <c r="G39" s="278"/>
      <c r="H39" s="120">
        <f t="shared" si="5"/>
        <v>0</v>
      </c>
      <c r="I39" s="278">
        <v>2986697.72</v>
      </c>
      <c r="J39" s="644" t="s">
        <v>265</v>
      </c>
      <c r="K39" s="97">
        <f t="shared" si="3"/>
        <v>504</v>
      </c>
    </row>
    <row r="40" spans="1:11" x14ac:dyDescent="0.25">
      <c r="A40" s="97">
        <f t="shared" si="4"/>
        <v>505</v>
      </c>
      <c r="B40" s="207"/>
      <c r="C40" s="229"/>
      <c r="D40" s="229"/>
      <c r="E40" s="278"/>
      <c r="F40" s="278"/>
      <c r="G40" s="278"/>
      <c r="H40" s="120">
        <f t="shared" si="5"/>
        <v>0</v>
      </c>
      <c r="I40" s="278"/>
      <c r="J40" s="644"/>
      <c r="K40" s="97">
        <f t="shared" si="3"/>
        <v>505</v>
      </c>
    </row>
    <row r="41" spans="1:11" x14ac:dyDescent="0.25">
      <c r="A41" s="97">
        <f t="shared" si="4"/>
        <v>506</v>
      </c>
      <c r="B41" s="204" t="s">
        <v>1879</v>
      </c>
      <c r="C41" s="229"/>
      <c r="D41" s="229"/>
      <c r="E41" s="278"/>
      <c r="F41" s="278"/>
      <c r="G41" s="278"/>
      <c r="H41" s="120">
        <f t="shared" si="5"/>
        <v>0</v>
      </c>
      <c r="I41" s="278"/>
      <c r="J41" s="644"/>
      <c r="K41" s="97">
        <f t="shared" si="3"/>
        <v>506</v>
      </c>
    </row>
    <row r="42" spans="1:11" x14ac:dyDescent="0.25">
      <c r="A42" s="97"/>
      <c r="B42" s="96" t="s">
        <v>1903</v>
      </c>
      <c r="C42" s="95"/>
      <c r="D42" s="95"/>
      <c r="E42" s="95"/>
      <c r="F42" s="95"/>
      <c r="G42" s="95"/>
      <c r="H42" s="95"/>
      <c r="I42" s="95"/>
      <c r="J42" s="95"/>
      <c r="K42" s="97"/>
    </row>
    <row r="43" spans="1:11" x14ac:dyDescent="0.25">
      <c r="A43" s="97">
        <v>600</v>
      </c>
      <c r="B43" s="105"/>
      <c r="D43" s="100" t="s">
        <v>1902</v>
      </c>
      <c r="E43" s="729">
        <v>65765123</v>
      </c>
      <c r="F43" s="196"/>
      <c r="G43" s="196"/>
      <c r="H43" s="196"/>
      <c r="I43" s="120"/>
      <c r="J43" s="42" t="s">
        <v>93</v>
      </c>
      <c r="K43" s="97">
        <f t="shared" ref="K43:K65" si="6">A43</f>
        <v>600</v>
      </c>
    </row>
    <row r="44" spans="1:11" x14ac:dyDescent="0.25">
      <c r="A44" s="97">
        <f t="shared" ref="A44:A64" si="7">A43+1</f>
        <v>601</v>
      </c>
      <c r="B44" s="105"/>
      <c r="D44" s="100" t="s">
        <v>1901</v>
      </c>
      <c r="E44" s="196">
        <f>SUM(E45:E65)</f>
        <v>65765122.519999757</v>
      </c>
      <c r="F44" s="196">
        <f>SUM(F45:F65)</f>
        <v>4951247.0108661959</v>
      </c>
      <c r="G44" s="196">
        <f>SUM(G45:G65)</f>
        <v>1558819.7589778218</v>
      </c>
      <c r="H44" s="196">
        <f t="shared" ref="H44:H61" si="8">SUM(F44:G44)</f>
        <v>6510066.7698440179</v>
      </c>
      <c r="I44" s="196">
        <f>SUM(I45:I65)</f>
        <v>54610953.859999999</v>
      </c>
      <c r="J44" s="644"/>
      <c r="K44" s="97">
        <f t="shared" si="6"/>
        <v>601</v>
      </c>
    </row>
    <row r="45" spans="1:11" x14ac:dyDescent="0.25">
      <c r="A45" s="97">
        <f t="shared" si="7"/>
        <v>602</v>
      </c>
      <c r="B45" s="105">
        <v>456</v>
      </c>
      <c r="C45" s="42">
        <v>4560099</v>
      </c>
      <c r="D45" s="42" t="s">
        <v>1882</v>
      </c>
      <c r="E45" s="727">
        <v>123773703.44</v>
      </c>
      <c r="F45" s="728">
        <v>295068.72239703347</v>
      </c>
      <c r="G45" s="728">
        <v>553112.54915938899</v>
      </c>
      <c r="H45" s="120">
        <f t="shared" si="8"/>
        <v>848181.27155642246</v>
      </c>
      <c r="I45" s="278"/>
      <c r="J45" s="644" t="s">
        <v>265</v>
      </c>
      <c r="K45" s="97">
        <f t="shared" si="6"/>
        <v>602</v>
      </c>
    </row>
    <row r="46" spans="1:11" x14ac:dyDescent="0.25">
      <c r="A46" s="97">
        <f t="shared" si="7"/>
        <v>603</v>
      </c>
      <c r="B46" s="105">
        <v>456</v>
      </c>
      <c r="D46" s="42" t="s">
        <v>1900</v>
      </c>
      <c r="E46" s="727">
        <v>581321.04</v>
      </c>
      <c r="F46" s="727"/>
      <c r="G46" s="727"/>
      <c r="H46" s="120">
        <f t="shared" si="8"/>
        <v>0</v>
      </c>
      <c r="I46" s="278"/>
      <c r="J46" s="644" t="s">
        <v>265</v>
      </c>
      <c r="K46" s="97">
        <f t="shared" si="6"/>
        <v>603</v>
      </c>
    </row>
    <row r="47" spans="1:11" x14ac:dyDescent="0.25">
      <c r="A47" s="97">
        <f t="shared" si="7"/>
        <v>604</v>
      </c>
      <c r="B47" s="105">
        <v>456</v>
      </c>
      <c r="C47" s="42">
        <v>4560050</v>
      </c>
      <c r="D47" s="42" t="s">
        <v>1899</v>
      </c>
      <c r="E47" s="727">
        <v>1024220.98</v>
      </c>
      <c r="F47" s="727"/>
      <c r="G47" s="727"/>
      <c r="H47" s="120">
        <f t="shared" si="8"/>
        <v>0</v>
      </c>
      <c r="I47" s="278"/>
      <c r="J47" s="644" t="s">
        <v>265</v>
      </c>
      <c r="K47" s="97">
        <f t="shared" si="6"/>
        <v>604</v>
      </c>
    </row>
    <row r="48" spans="1:11" x14ac:dyDescent="0.25">
      <c r="A48" s="97">
        <f t="shared" si="7"/>
        <v>605</v>
      </c>
      <c r="B48" s="105">
        <v>456</v>
      </c>
      <c r="C48" s="42">
        <v>4560070</v>
      </c>
      <c r="D48" s="42" t="s">
        <v>1898</v>
      </c>
      <c r="E48" s="727">
        <v>0</v>
      </c>
      <c r="F48" s="727"/>
      <c r="G48" s="727"/>
      <c r="H48" s="120">
        <f t="shared" si="8"/>
        <v>0</v>
      </c>
      <c r="I48" s="278"/>
      <c r="J48" s="644" t="s">
        <v>265</v>
      </c>
      <c r="K48" s="97">
        <f t="shared" si="6"/>
        <v>605</v>
      </c>
    </row>
    <row r="49" spans="1:11" x14ac:dyDescent="0.25">
      <c r="A49" s="97">
        <f t="shared" si="7"/>
        <v>606</v>
      </c>
      <c r="B49" s="105">
        <v>456</v>
      </c>
      <c r="C49" s="42">
        <v>4560014</v>
      </c>
      <c r="D49" s="42" t="s">
        <v>1897</v>
      </c>
      <c r="E49" s="727">
        <v>77620.81</v>
      </c>
      <c r="F49" s="727"/>
      <c r="G49" s="727"/>
      <c r="H49" s="120">
        <f t="shared" si="8"/>
        <v>0</v>
      </c>
      <c r="I49" s="278"/>
      <c r="J49" s="644" t="s">
        <v>265</v>
      </c>
      <c r="K49" s="97">
        <f t="shared" si="6"/>
        <v>606</v>
      </c>
    </row>
    <row r="50" spans="1:11" x14ac:dyDescent="0.25">
      <c r="A50" s="97">
        <f t="shared" si="7"/>
        <v>607</v>
      </c>
      <c r="B50" s="105">
        <v>456</v>
      </c>
      <c r="C50" s="42">
        <v>4560022</v>
      </c>
      <c r="D50" s="42" t="s">
        <v>1896</v>
      </c>
      <c r="E50" s="727">
        <v>1537922.6400000001</v>
      </c>
      <c r="F50" s="728">
        <v>61663.922887292691</v>
      </c>
      <c r="G50" s="728">
        <v>115590.32520385276</v>
      </c>
      <c r="H50" s="120">
        <f t="shared" si="8"/>
        <v>177254.24809114545</v>
      </c>
      <c r="I50" s="278"/>
      <c r="J50" s="644" t="s">
        <v>265</v>
      </c>
      <c r="K50" s="97">
        <f t="shared" si="6"/>
        <v>607</v>
      </c>
    </row>
    <row r="51" spans="1:11" x14ac:dyDescent="0.25">
      <c r="A51" s="97">
        <f t="shared" si="7"/>
        <v>608</v>
      </c>
      <c r="B51" s="105">
        <v>456</v>
      </c>
      <c r="C51" s="42">
        <v>4560093</v>
      </c>
      <c r="D51" s="42" t="s">
        <v>1895</v>
      </c>
      <c r="E51" s="727">
        <v>4767.93</v>
      </c>
      <c r="F51" s="727"/>
      <c r="G51" s="727"/>
      <c r="H51" s="120">
        <f t="shared" si="8"/>
        <v>0</v>
      </c>
      <c r="I51" s="278"/>
      <c r="J51" s="644" t="s">
        <v>265</v>
      </c>
      <c r="K51" s="97">
        <f t="shared" si="6"/>
        <v>608</v>
      </c>
    </row>
    <row r="52" spans="1:11" x14ac:dyDescent="0.25">
      <c r="A52" s="97">
        <f t="shared" si="7"/>
        <v>609</v>
      </c>
      <c r="B52" s="105">
        <v>456</v>
      </c>
      <c r="C52" s="42">
        <v>4560091</v>
      </c>
      <c r="D52" s="42" t="s">
        <v>1894</v>
      </c>
      <c r="E52" s="727">
        <v>50414664.949999996</v>
      </c>
      <c r="F52" s="727"/>
      <c r="G52" s="727"/>
      <c r="H52" s="120">
        <f t="shared" si="8"/>
        <v>0</v>
      </c>
      <c r="I52" s="278"/>
      <c r="J52" s="644" t="s">
        <v>265</v>
      </c>
      <c r="K52" s="97">
        <f t="shared" si="6"/>
        <v>609</v>
      </c>
    </row>
    <row r="53" spans="1:11" x14ac:dyDescent="0.25">
      <c r="A53" s="97">
        <f t="shared" si="7"/>
        <v>610</v>
      </c>
      <c r="B53" s="105">
        <v>456</v>
      </c>
      <c r="C53" s="42">
        <v>4560098</v>
      </c>
      <c r="D53" s="42" t="s">
        <v>1893</v>
      </c>
      <c r="E53" s="727">
        <v>70124136.689999998</v>
      </c>
      <c r="F53" s="727"/>
      <c r="G53" s="727"/>
      <c r="H53" s="120">
        <f t="shared" si="8"/>
        <v>0</v>
      </c>
      <c r="I53" s="278">
        <v>22413340.199999999</v>
      </c>
      <c r="J53" s="644" t="s">
        <v>265</v>
      </c>
      <c r="K53" s="97">
        <f t="shared" si="6"/>
        <v>610</v>
      </c>
    </row>
    <row r="54" spans="1:11" x14ac:dyDescent="0.25">
      <c r="A54" s="97">
        <f t="shared" si="7"/>
        <v>611</v>
      </c>
      <c r="B54" s="105">
        <v>456</v>
      </c>
      <c r="C54" s="42">
        <v>4560000</v>
      </c>
      <c r="D54" s="42" t="s">
        <v>1892</v>
      </c>
      <c r="E54" s="278">
        <v>136365253.65000001</v>
      </c>
      <c r="F54" s="727"/>
      <c r="G54" s="727"/>
      <c r="H54" s="120">
        <f t="shared" si="8"/>
        <v>0</v>
      </c>
      <c r="I54" s="278"/>
      <c r="J54" s="644" t="s">
        <v>265</v>
      </c>
      <c r="K54" s="97">
        <f t="shared" si="6"/>
        <v>611</v>
      </c>
    </row>
    <row r="55" spans="1:11" x14ac:dyDescent="0.25">
      <c r="A55" s="97">
        <f t="shared" si="7"/>
        <v>612</v>
      </c>
      <c r="B55" s="105">
        <v>456</v>
      </c>
      <c r="C55" s="42">
        <v>4560001</v>
      </c>
      <c r="D55" s="42" t="s">
        <v>1891</v>
      </c>
      <c r="E55" s="278">
        <v>61618426.590000033</v>
      </c>
      <c r="F55" s="728">
        <v>474850.28558186966</v>
      </c>
      <c r="G55" s="728">
        <v>890116.88461458008</v>
      </c>
      <c r="H55" s="120">
        <f t="shared" si="8"/>
        <v>1364967.1701964498</v>
      </c>
      <c r="I55" s="278"/>
      <c r="J55" s="644" t="s">
        <v>1890</v>
      </c>
      <c r="K55" s="97">
        <f t="shared" si="6"/>
        <v>612</v>
      </c>
    </row>
    <row r="56" spans="1:11" x14ac:dyDescent="0.25">
      <c r="A56" s="97">
        <f t="shared" si="7"/>
        <v>613</v>
      </c>
      <c r="B56" s="105">
        <v>456</v>
      </c>
      <c r="C56" s="42">
        <v>4560002</v>
      </c>
      <c r="D56" s="42" t="s">
        <v>1889</v>
      </c>
      <c r="E56" s="278">
        <v>24041</v>
      </c>
      <c r="F56" s="727"/>
      <c r="G56" s="727"/>
      <c r="H56" s="120">
        <f t="shared" si="8"/>
        <v>0</v>
      </c>
      <c r="I56" s="278"/>
      <c r="J56" s="644" t="s">
        <v>265</v>
      </c>
      <c r="K56" s="97">
        <f t="shared" si="6"/>
        <v>613</v>
      </c>
    </row>
    <row r="57" spans="1:11" x14ac:dyDescent="0.25">
      <c r="A57" s="97">
        <f t="shared" si="7"/>
        <v>614</v>
      </c>
      <c r="B57" s="105">
        <v>456</v>
      </c>
      <c r="C57" s="42">
        <v>4560003</v>
      </c>
      <c r="D57" s="42" t="s">
        <v>1888</v>
      </c>
      <c r="E57" s="278">
        <v>15402739.410000002</v>
      </c>
      <c r="F57" s="229"/>
      <c r="G57" s="229"/>
      <c r="H57" s="120">
        <f t="shared" si="8"/>
        <v>0</v>
      </c>
      <c r="I57" s="278"/>
      <c r="J57" s="644" t="s">
        <v>265</v>
      </c>
      <c r="K57" s="97">
        <f t="shared" si="6"/>
        <v>614</v>
      </c>
    </row>
    <row r="58" spans="1:11" x14ac:dyDescent="0.25">
      <c r="A58" s="97">
        <f t="shared" si="7"/>
        <v>615</v>
      </c>
      <c r="B58" s="105">
        <v>456</v>
      </c>
      <c r="C58" s="42">
        <v>4560095</v>
      </c>
      <c r="D58" s="42" t="s">
        <v>1887</v>
      </c>
      <c r="E58" s="278">
        <v>-370573168.77999997</v>
      </c>
      <c r="F58" s="229"/>
      <c r="G58" s="229"/>
      <c r="H58" s="120">
        <f t="shared" si="8"/>
        <v>0</v>
      </c>
      <c r="I58" s="278"/>
      <c r="J58" s="644" t="s">
        <v>265</v>
      </c>
      <c r="K58" s="97">
        <f t="shared" si="6"/>
        <v>615</v>
      </c>
    </row>
    <row r="59" spans="1:11" x14ac:dyDescent="0.25">
      <c r="A59" s="97">
        <f t="shared" si="7"/>
        <v>616</v>
      </c>
      <c r="B59" s="105">
        <v>456</v>
      </c>
      <c r="C59" s="42">
        <v>4560005</v>
      </c>
      <c r="D59" s="42" t="s">
        <v>1886</v>
      </c>
      <c r="E59" s="278">
        <v>-94803175.5</v>
      </c>
      <c r="F59" s="229"/>
      <c r="G59" s="229"/>
      <c r="H59" s="120">
        <f t="shared" si="8"/>
        <v>0</v>
      </c>
      <c r="I59" s="278"/>
      <c r="J59" s="644" t="s">
        <v>265</v>
      </c>
      <c r="K59" s="97">
        <f t="shared" si="6"/>
        <v>616</v>
      </c>
    </row>
    <row r="60" spans="1:11" x14ac:dyDescent="0.25">
      <c r="A60" s="97">
        <f t="shared" si="7"/>
        <v>617</v>
      </c>
      <c r="B60" s="105">
        <v>456</v>
      </c>
      <c r="C60" s="42">
        <v>9414000</v>
      </c>
      <c r="D60" s="42" t="s">
        <v>1885</v>
      </c>
      <c r="E60" s="229"/>
      <c r="F60" s="229"/>
      <c r="G60" s="229"/>
      <c r="H60" s="120">
        <f t="shared" si="8"/>
        <v>0</v>
      </c>
      <c r="I60" s="278"/>
      <c r="J60" s="644" t="s">
        <v>265</v>
      </c>
      <c r="K60" s="97">
        <f t="shared" si="6"/>
        <v>617</v>
      </c>
    </row>
    <row r="61" spans="1:11" x14ac:dyDescent="0.25">
      <c r="A61" s="97">
        <f t="shared" si="7"/>
        <v>618</v>
      </c>
      <c r="B61" s="105">
        <v>456.1</v>
      </c>
      <c r="C61" s="42">
        <v>4561000</v>
      </c>
      <c r="D61" s="42" t="s">
        <v>1884</v>
      </c>
      <c r="E61" s="727">
        <v>4119664.08</v>
      </c>
      <c r="F61" s="727">
        <v>4119664.08</v>
      </c>
      <c r="G61" s="229"/>
      <c r="H61" s="120">
        <f t="shared" si="8"/>
        <v>4119664.08</v>
      </c>
      <c r="I61" s="278"/>
      <c r="J61" s="644" t="s">
        <v>1883</v>
      </c>
      <c r="K61" s="97">
        <f t="shared" si="6"/>
        <v>618</v>
      </c>
    </row>
    <row r="62" spans="1:11" x14ac:dyDescent="0.25">
      <c r="A62" s="97">
        <f t="shared" si="7"/>
        <v>619</v>
      </c>
      <c r="B62" s="207">
        <v>456</v>
      </c>
      <c r="C62" s="229">
        <v>4560052</v>
      </c>
      <c r="D62" s="229" t="s">
        <v>1882</v>
      </c>
      <c r="E62" s="727">
        <v>66072563.659999996</v>
      </c>
      <c r="F62" s="278"/>
      <c r="G62" s="278"/>
      <c r="H62" s="120"/>
      <c r="I62" s="278">
        <v>32197613.66</v>
      </c>
      <c r="J62" s="644"/>
      <c r="K62" s="97">
        <f t="shared" si="6"/>
        <v>619</v>
      </c>
    </row>
    <row r="63" spans="1:11" x14ac:dyDescent="0.25">
      <c r="A63" s="97">
        <f t="shared" si="7"/>
        <v>620</v>
      </c>
      <c r="B63" s="207">
        <v>456</v>
      </c>
      <c r="C63" s="229">
        <v>4560051</v>
      </c>
      <c r="D63" s="229" t="s">
        <v>1881</v>
      </c>
      <c r="E63" s="278">
        <v>-34215792.220000319</v>
      </c>
      <c r="F63" s="278"/>
      <c r="G63" s="278"/>
      <c r="H63" s="120"/>
      <c r="I63" s="278"/>
      <c r="J63" s="644" t="s">
        <v>265</v>
      </c>
      <c r="K63" s="97">
        <f t="shared" si="6"/>
        <v>620</v>
      </c>
    </row>
    <row r="64" spans="1:11" x14ac:dyDescent="0.25">
      <c r="A64" s="97">
        <f t="shared" si="7"/>
        <v>621</v>
      </c>
      <c r="B64" s="207">
        <v>456</v>
      </c>
      <c r="C64" s="229">
        <v>4560055</v>
      </c>
      <c r="D64" s="229" t="s">
        <v>1880</v>
      </c>
      <c r="E64" s="278">
        <v>34216212.149999999</v>
      </c>
      <c r="F64" s="278"/>
      <c r="G64" s="278"/>
      <c r="H64" s="120"/>
      <c r="I64" s="278"/>
      <c r="J64" s="644" t="s">
        <v>265</v>
      </c>
      <c r="K64" s="97">
        <f t="shared" si="6"/>
        <v>621</v>
      </c>
    </row>
    <row r="65" spans="1:11" x14ac:dyDescent="0.25">
      <c r="A65" s="97">
        <f>A62+1</f>
        <v>620</v>
      </c>
      <c r="B65" s="204" t="s">
        <v>1879</v>
      </c>
      <c r="C65" s="229"/>
      <c r="D65" s="229"/>
      <c r="E65" s="278"/>
      <c r="F65" s="278"/>
      <c r="G65" s="278"/>
      <c r="H65" s="120"/>
      <c r="I65" s="278"/>
      <c r="J65" s="644"/>
      <c r="K65" s="97">
        <f t="shared" si="6"/>
        <v>620</v>
      </c>
    </row>
    <row r="67" spans="1:11" x14ac:dyDescent="0.25">
      <c r="A67" s="97"/>
      <c r="B67" s="93" t="s">
        <v>159</v>
      </c>
      <c r="E67" s="644"/>
      <c r="K67" s="97"/>
    </row>
    <row r="68" spans="1:11" x14ac:dyDescent="0.25">
      <c r="A68" s="97"/>
      <c r="B68" s="42" t="s">
        <v>1878</v>
      </c>
      <c r="K68" s="97"/>
    </row>
    <row r="69" spans="1:11" x14ac:dyDescent="0.25">
      <c r="A69" s="97"/>
      <c r="B69" s="42" t="s">
        <v>1877</v>
      </c>
      <c r="K69" s="97"/>
    </row>
    <row r="70" spans="1:11" x14ac:dyDescent="0.25">
      <c r="B70" s="42" t="s">
        <v>1876</v>
      </c>
    </row>
    <row r="71" spans="1:11" x14ac:dyDescent="0.25">
      <c r="B71" s="42" t="s">
        <v>1875</v>
      </c>
    </row>
    <row r="72" spans="1:11" x14ac:dyDescent="0.25">
      <c r="B72" s="42" t="s">
        <v>1874</v>
      </c>
    </row>
  </sheetData>
  <printOptions horizontalCentered="1"/>
  <pageMargins left="1" right="1" top="1" bottom="1" header="0.5" footer="0.5"/>
  <pageSetup scale="43" orientation="landscape" r:id="rId1"/>
  <headerFooter>
    <oddHeader>&amp;C&amp;"-,Bold"Pacific Gas and Electric Company
Formula Rate Model
Schedule &amp;A&amp;R&amp;10TO Rate Year 2025 Annual Update
&amp;F</oddHeader>
  </headerFooter>
  <customProperties>
    <customPr name="_pios_id" r:id="rId2"/>
    <customPr name="EpmWorksheetKeyString_GUID" r:id="rId3"/>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8D952-96C4-4DF8-B312-C98648733981}">
  <sheetPr>
    <pageSetUpPr fitToPage="1"/>
  </sheetPr>
  <dimension ref="A1:G44"/>
  <sheetViews>
    <sheetView workbookViewId="0"/>
  </sheetViews>
  <sheetFormatPr defaultColWidth="9.28515625" defaultRowHeight="15" x14ac:dyDescent="0.25"/>
  <cols>
    <col min="1" max="1" width="5.28515625" style="42" bestFit="1" customWidth="1"/>
    <col min="2" max="2" width="72.5703125" style="42" customWidth="1"/>
    <col min="3" max="3" width="17.28515625" style="42" bestFit="1" customWidth="1"/>
    <col min="4" max="4" width="14.28515625" style="42" customWidth="1"/>
    <col min="5" max="5" width="15.42578125" style="42" customWidth="1"/>
    <col min="6" max="6" width="16.5703125" style="42" customWidth="1"/>
    <col min="7" max="7" width="4.7109375" style="42" bestFit="1" customWidth="1"/>
    <col min="8" max="16384" width="9.28515625" style="42"/>
  </cols>
  <sheetData>
    <row r="1" spans="1:7" x14ac:dyDescent="0.25">
      <c r="B1" s="114" t="s">
        <v>22</v>
      </c>
      <c r="C1" s="100"/>
      <c r="F1" s="100" t="str">
        <f>CONCATENATE("Prior Year: ",'1-BaseTRR_RY27'!$F$2)</f>
        <v>Prior Year: 2023</v>
      </c>
    </row>
    <row r="2" spans="1:7" x14ac:dyDescent="0.25">
      <c r="B2" s="133" t="s">
        <v>331</v>
      </c>
      <c r="C2" s="100"/>
      <c r="D2" s="100"/>
      <c r="E2" s="100"/>
      <c r="F2" s="100"/>
    </row>
    <row r="3" spans="1:7" x14ac:dyDescent="0.25">
      <c r="B3" s="114"/>
    </row>
    <row r="4" spans="1:7" x14ac:dyDescent="0.25">
      <c r="A4" s="111"/>
      <c r="B4" s="738" t="s">
        <v>1966</v>
      </c>
      <c r="C4" s="730"/>
      <c r="D4" s="730"/>
      <c r="E4" s="730"/>
      <c r="F4" s="730"/>
      <c r="G4" s="111"/>
    </row>
    <row r="5" spans="1:7" x14ac:dyDescent="0.25">
      <c r="A5" s="111" t="s">
        <v>100</v>
      </c>
      <c r="B5" s="111" t="s">
        <v>73</v>
      </c>
      <c r="C5" s="111" t="s">
        <v>169</v>
      </c>
      <c r="D5" s="111" t="s">
        <v>168</v>
      </c>
      <c r="E5" s="111"/>
      <c r="F5" s="111"/>
      <c r="G5" s="111" t="str">
        <f>A5</f>
        <v>Line</v>
      </c>
    </row>
    <row r="6" spans="1:7" x14ac:dyDescent="0.25">
      <c r="A6" s="97">
        <v>100</v>
      </c>
      <c r="B6" s="42" t="s">
        <v>1965</v>
      </c>
      <c r="C6" s="119">
        <f>'20-RevenueCredits_RY26'!I10</f>
        <v>66830059.019999996</v>
      </c>
      <c r="D6" s="92" t="s">
        <v>1964</v>
      </c>
      <c r="G6" s="97">
        <f>A6</f>
        <v>100</v>
      </c>
    </row>
    <row r="7" spans="1:7" x14ac:dyDescent="0.25">
      <c r="A7" s="97"/>
      <c r="C7" s="120"/>
      <c r="G7" s="97"/>
    </row>
    <row r="8" spans="1:7" x14ac:dyDescent="0.25">
      <c r="A8" s="97">
        <f>A6+1</f>
        <v>101</v>
      </c>
      <c r="B8" s="42" t="s">
        <v>1963</v>
      </c>
      <c r="C8" s="60">
        <v>22180350.870000001</v>
      </c>
      <c r="D8" s="276" t="s">
        <v>1962</v>
      </c>
      <c r="E8" s="276"/>
      <c r="F8" s="276"/>
      <c r="G8" s="97">
        <f>A8</f>
        <v>101</v>
      </c>
    </row>
    <row r="9" spans="1:7" x14ac:dyDescent="0.25">
      <c r="A9" s="97">
        <f>A8+1</f>
        <v>102</v>
      </c>
      <c r="B9" s="42" t="s">
        <v>1961</v>
      </c>
      <c r="C9" s="334">
        <v>743873.93901659932</v>
      </c>
      <c r="D9" s="276" t="s">
        <v>1960</v>
      </c>
      <c r="E9" s="276"/>
      <c r="F9" s="276"/>
      <c r="G9" s="97">
        <f>A9</f>
        <v>102</v>
      </c>
    </row>
    <row r="10" spans="1:7" x14ac:dyDescent="0.25">
      <c r="A10" s="97">
        <f>A9+1</f>
        <v>103</v>
      </c>
      <c r="B10" s="114" t="s">
        <v>1959</v>
      </c>
      <c r="C10" s="131">
        <f>C8+C9</f>
        <v>22924224.8090166</v>
      </c>
      <c r="D10" s="42" t="str">
        <f>"Line "&amp;A8&amp;" + Line "&amp;A9&amp;""</f>
        <v>Line 101 + Line 102</v>
      </c>
      <c r="G10" s="97">
        <f>A10</f>
        <v>103</v>
      </c>
    </row>
    <row r="11" spans="1:7" x14ac:dyDescent="0.25">
      <c r="A11" s="97"/>
      <c r="C11" s="195"/>
      <c r="G11" s="97"/>
    </row>
    <row r="12" spans="1:7" x14ac:dyDescent="0.25">
      <c r="A12" s="97"/>
      <c r="B12" s="738" t="s">
        <v>1958</v>
      </c>
      <c r="C12" s="730"/>
      <c r="D12" s="730"/>
      <c r="E12" s="730"/>
      <c r="F12" s="730"/>
      <c r="G12" s="111"/>
    </row>
    <row r="13" spans="1:7" x14ac:dyDescent="0.25">
      <c r="A13" s="97"/>
      <c r="B13" s="737"/>
      <c r="C13" s="111" t="s">
        <v>544</v>
      </c>
      <c r="D13" s="111" t="s">
        <v>543</v>
      </c>
      <c r="E13" s="111" t="s">
        <v>542</v>
      </c>
      <c r="F13" s="111" t="s">
        <v>541</v>
      </c>
      <c r="G13" s="111"/>
    </row>
    <row r="14" spans="1:7" x14ac:dyDescent="0.25">
      <c r="A14" s="97"/>
      <c r="B14" s="737"/>
      <c r="C14" s="105" t="s">
        <v>93</v>
      </c>
      <c r="D14" s="105" t="s">
        <v>265</v>
      </c>
      <c r="E14" s="105" t="s">
        <v>1661</v>
      </c>
      <c r="F14" s="105" t="s">
        <v>217</v>
      </c>
      <c r="G14" s="111"/>
    </row>
    <row r="15" spans="1:7" x14ac:dyDescent="0.25">
      <c r="A15" s="97"/>
      <c r="B15" s="737"/>
      <c r="C15" s="111"/>
      <c r="D15" s="111"/>
      <c r="E15" s="111"/>
      <c r="F15" s="97" t="s">
        <v>1957</v>
      </c>
      <c r="G15" s="111"/>
    </row>
    <row r="16" spans="1:7" x14ac:dyDescent="0.25">
      <c r="A16" s="111" t="s">
        <v>100</v>
      </c>
      <c r="B16" s="111" t="s">
        <v>1956</v>
      </c>
      <c r="C16" s="111" t="s">
        <v>576</v>
      </c>
      <c r="D16" s="111" t="s">
        <v>1635</v>
      </c>
      <c r="E16" s="111" t="s">
        <v>1955</v>
      </c>
      <c r="F16" s="111" t="s">
        <v>1955</v>
      </c>
      <c r="G16" s="111" t="s">
        <v>100</v>
      </c>
    </row>
    <row r="17" spans="1:7" x14ac:dyDescent="0.25">
      <c r="A17" s="97">
        <v>200</v>
      </c>
      <c r="B17" s="65" t="s">
        <v>136</v>
      </c>
      <c r="C17" s="736">
        <f>SUM(C18:C23)</f>
        <v>66830058.959999993</v>
      </c>
      <c r="D17" s="736">
        <f>SUM(D18:D23)</f>
        <v>22924223.549016595</v>
      </c>
      <c r="E17" s="736">
        <f>SUM(E18:E23)</f>
        <v>43905835.410983399</v>
      </c>
      <c r="F17" s="736">
        <f>SUM(F18:F23)</f>
        <v>43905835.410983399</v>
      </c>
      <c r="G17" s="97">
        <f t="shared" ref="G17:G24" si="0">A17</f>
        <v>200</v>
      </c>
    </row>
    <row r="18" spans="1:7" x14ac:dyDescent="0.25">
      <c r="A18" s="97">
        <f t="shared" ref="A18:A24" si="1">A17+1</f>
        <v>201</v>
      </c>
      <c r="B18" s="42" t="s">
        <v>1954</v>
      </c>
      <c r="C18" s="60">
        <v>9152799.2999999989</v>
      </c>
      <c r="D18" s="60">
        <v>1327171.378233904</v>
      </c>
      <c r="E18" s="144">
        <f t="shared" ref="E18:E23" si="2">C18-D18</f>
        <v>7825627.9217660949</v>
      </c>
      <c r="F18" s="144">
        <f t="shared" ref="F18:F23" si="3">IF(E18&gt;0,E18,0)</f>
        <v>7825627.9217660949</v>
      </c>
      <c r="G18" s="97">
        <f t="shared" si="0"/>
        <v>201</v>
      </c>
    </row>
    <row r="19" spans="1:7" x14ac:dyDescent="0.25">
      <c r="A19" s="97">
        <f t="shared" si="1"/>
        <v>202</v>
      </c>
      <c r="B19" s="42" t="s">
        <v>1953</v>
      </c>
      <c r="C19" s="60">
        <v>24145957</v>
      </c>
      <c r="D19" s="60">
        <v>20502910.135459982</v>
      </c>
      <c r="E19" s="144">
        <f t="shared" si="2"/>
        <v>3643046.8645400181</v>
      </c>
      <c r="F19" s="144">
        <f t="shared" si="3"/>
        <v>3643046.8645400181</v>
      </c>
      <c r="G19" s="97">
        <f t="shared" si="0"/>
        <v>202</v>
      </c>
    </row>
    <row r="20" spans="1:7" x14ac:dyDescent="0.25">
      <c r="A20" s="97">
        <f t="shared" si="1"/>
        <v>203</v>
      </c>
      <c r="B20" s="42" t="s">
        <v>1952</v>
      </c>
      <c r="C20" s="60">
        <v>0</v>
      </c>
      <c r="D20" s="60">
        <v>0</v>
      </c>
      <c r="E20" s="144">
        <f t="shared" si="2"/>
        <v>0</v>
      </c>
      <c r="F20" s="144">
        <f t="shared" si="3"/>
        <v>0</v>
      </c>
      <c r="G20" s="97">
        <f t="shared" si="0"/>
        <v>203</v>
      </c>
    </row>
    <row r="21" spans="1:7" x14ac:dyDescent="0.25">
      <c r="A21" s="97">
        <f t="shared" si="1"/>
        <v>204</v>
      </c>
      <c r="B21" s="42" t="s">
        <v>1951</v>
      </c>
      <c r="C21" s="60">
        <v>0</v>
      </c>
      <c r="D21" s="60">
        <v>0</v>
      </c>
      <c r="E21" s="144">
        <f t="shared" si="2"/>
        <v>0</v>
      </c>
      <c r="F21" s="144">
        <f t="shared" si="3"/>
        <v>0</v>
      </c>
      <c r="G21" s="97">
        <f t="shared" si="0"/>
        <v>204</v>
      </c>
    </row>
    <row r="22" spans="1:7" x14ac:dyDescent="0.25">
      <c r="A22" s="97">
        <f t="shared" si="1"/>
        <v>205</v>
      </c>
      <c r="B22" s="42" t="s">
        <v>1950</v>
      </c>
      <c r="C22" s="60">
        <v>1333689</v>
      </c>
      <c r="D22" s="60">
        <v>1094142.0353227116</v>
      </c>
      <c r="E22" s="144">
        <f t="shared" si="2"/>
        <v>239546.96467728843</v>
      </c>
      <c r="F22" s="144">
        <f t="shared" si="3"/>
        <v>239546.96467728843</v>
      </c>
      <c r="G22" s="97">
        <f t="shared" si="0"/>
        <v>205</v>
      </c>
    </row>
    <row r="23" spans="1:7" x14ac:dyDescent="0.25">
      <c r="A23" s="97">
        <f t="shared" si="1"/>
        <v>206</v>
      </c>
      <c r="B23" s="735" t="s">
        <v>1949</v>
      </c>
      <c r="C23" s="60">
        <v>32197613.66</v>
      </c>
      <c r="D23" s="60">
        <v>0</v>
      </c>
      <c r="E23" s="144">
        <f t="shared" si="2"/>
        <v>32197613.66</v>
      </c>
      <c r="F23" s="144">
        <f t="shared" si="3"/>
        <v>32197613.66</v>
      </c>
      <c r="G23" s="97">
        <f t="shared" si="0"/>
        <v>206</v>
      </c>
    </row>
    <row r="24" spans="1:7" x14ac:dyDescent="0.25">
      <c r="A24" s="97">
        <f t="shared" si="1"/>
        <v>207</v>
      </c>
      <c r="B24" s="735" t="s">
        <v>77</v>
      </c>
      <c r="C24" s="734"/>
      <c r="D24" s="734"/>
      <c r="E24" s="733"/>
      <c r="F24" s="356"/>
      <c r="G24" s="97">
        <f t="shared" si="0"/>
        <v>207</v>
      </c>
    </row>
    <row r="25" spans="1:7" x14ac:dyDescent="0.25">
      <c r="A25" s="97"/>
      <c r="B25" s="111"/>
      <c r="C25" s="111"/>
      <c r="D25" s="111"/>
      <c r="E25" s="111"/>
      <c r="F25" s="111"/>
      <c r="G25" s="111"/>
    </row>
    <row r="26" spans="1:7" x14ac:dyDescent="0.25">
      <c r="A26" s="97"/>
      <c r="B26" s="732" t="s">
        <v>1948</v>
      </c>
      <c r="C26" s="95"/>
      <c r="D26" s="95"/>
      <c r="E26" s="95"/>
      <c r="F26" s="95"/>
      <c r="G26" s="105"/>
    </row>
    <row r="27" spans="1:7" x14ac:dyDescent="0.25">
      <c r="A27" s="111" t="s">
        <v>100</v>
      </c>
      <c r="B27" s="111" t="s">
        <v>73</v>
      </c>
      <c r="C27" s="111" t="s">
        <v>169</v>
      </c>
      <c r="D27" s="111" t="s">
        <v>168</v>
      </c>
      <c r="E27" s="111"/>
      <c r="F27" s="111"/>
      <c r="G27" s="111" t="str">
        <f t="shared" ref="G27:G32" si="4">A27</f>
        <v>Line</v>
      </c>
    </row>
    <row r="28" spans="1:7" x14ac:dyDescent="0.25">
      <c r="A28" s="97">
        <v>300</v>
      </c>
      <c r="B28" s="42" t="s">
        <v>1947</v>
      </c>
      <c r="C28" s="144">
        <f>F17</f>
        <v>43905835.410983399</v>
      </c>
      <c r="D28" s="42" t="str">
        <f>"Line "&amp;A17&amp;", col 4"</f>
        <v>Line 200, col 4</v>
      </c>
      <c r="G28" s="97">
        <f t="shared" si="4"/>
        <v>300</v>
      </c>
    </row>
    <row r="29" spans="1:7" x14ac:dyDescent="0.25">
      <c r="A29" s="97">
        <f>A28+1</f>
        <v>301</v>
      </c>
      <c r="B29" s="42" t="s">
        <v>1946</v>
      </c>
      <c r="C29" s="151">
        <f>'1-BaseTRR_RY27'!D99</f>
        <v>0.27983599999999997</v>
      </c>
      <c r="D29" s="42" t="str">
        <f>"1-BaseTRR, L. "&amp;'1-BaseTRR_RY27'!A99&amp;""</f>
        <v>1-BaseTRR, L. 402</v>
      </c>
      <c r="G29" s="97">
        <f t="shared" si="4"/>
        <v>301</v>
      </c>
    </row>
    <row r="30" spans="1:7" x14ac:dyDescent="0.25">
      <c r="A30" s="97">
        <f>A29+1</f>
        <v>302</v>
      </c>
      <c r="B30" s="42" t="s">
        <v>1945</v>
      </c>
      <c r="C30" s="42">
        <v>1</v>
      </c>
      <c r="D30" s="266" t="s">
        <v>1944</v>
      </c>
      <c r="E30" s="266"/>
      <c r="F30" s="266"/>
      <c r="G30" s="97">
        <f t="shared" si="4"/>
        <v>302</v>
      </c>
    </row>
    <row r="31" spans="1:7" x14ac:dyDescent="0.25">
      <c r="A31" s="97">
        <f>A30+1</f>
        <v>303</v>
      </c>
      <c r="B31" s="42" t="s">
        <v>1943</v>
      </c>
      <c r="C31" s="151">
        <f>1/(1+C30-C30*C29)</f>
        <v>0.58133991875193292</v>
      </c>
      <c r="D31" s="42" t="str">
        <f>"1 / [1 + Line "&amp;A30&amp;" - (Line "&amp;A30&amp;" * Line "&amp;A29&amp;")]"</f>
        <v>1 / [1 + Line 302 - (Line 302 * Line 301)]</v>
      </c>
      <c r="G31" s="97">
        <f t="shared" si="4"/>
        <v>303</v>
      </c>
    </row>
    <row r="32" spans="1:7" x14ac:dyDescent="0.25">
      <c r="A32" s="97">
        <f>A31+1</f>
        <v>304</v>
      </c>
      <c r="B32" s="42" t="s">
        <v>1942</v>
      </c>
      <c r="C32" s="151">
        <f>1-C31</f>
        <v>0.41866008124806708</v>
      </c>
      <c r="D32" s="42" t="str">
        <f>"1 - Line "&amp;A31&amp;""</f>
        <v>1 - Line 303</v>
      </c>
      <c r="G32" s="97">
        <f t="shared" si="4"/>
        <v>304</v>
      </c>
    </row>
    <row r="33" spans="1:7" x14ac:dyDescent="0.25">
      <c r="A33" s="97"/>
      <c r="G33" s="97"/>
    </row>
    <row r="34" spans="1:7" x14ac:dyDescent="0.25">
      <c r="A34" s="97"/>
      <c r="B34" s="732" t="s">
        <v>1941</v>
      </c>
      <c r="C34" s="95"/>
      <c r="D34" s="95"/>
      <c r="E34" s="95"/>
      <c r="F34" s="95"/>
      <c r="G34" s="97"/>
    </row>
    <row r="35" spans="1:7" x14ac:dyDescent="0.25">
      <c r="A35" s="111" t="s">
        <v>100</v>
      </c>
      <c r="B35" s="111" t="s">
        <v>73</v>
      </c>
      <c r="C35" s="111" t="s">
        <v>169</v>
      </c>
      <c r="D35" s="111" t="s">
        <v>168</v>
      </c>
      <c r="E35" s="111"/>
      <c r="F35" s="111"/>
      <c r="G35" s="111" t="str">
        <f>A35</f>
        <v>Line</v>
      </c>
    </row>
    <row r="36" spans="1:7" x14ac:dyDescent="0.25">
      <c r="A36" s="97">
        <v>400</v>
      </c>
      <c r="B36" s="42" t="s">
        <v>1940</v>
      </c>
      <c r="C36" s="144">
        <f>C31*C28</f>
        <v>25524214.790556829</v>
      </c>
      <c r="D36" s="42" t="str">
        <f>"Line "&amp;A28&amp;" * Line "&amp;A31&amp;""</f>
        <v>Line 300 * Line 303</v>
      </c>
      <c r="G36" s="97">
        <f>A36</f>
        <v>400</v>
      </c>
    </row>
    <row r="37" spans="1:7" x14ac:dyDescent="0.25">
      <c r="A37" s="97">
        <f>A36+1</f>
        <v>401</v>
      </c>
      <c r="B37" s="42" t="s">
        <v>1939</v>
      </c>
      <c r="C37" s="144">
        <f>C36*C29</f>
        <v>7142594.1701302603</v>
      </c>
      <c r="D37" s="42" t="str">
        <f>"Line "&amp;A36&amp;" * Line "&amp;A29&amp;""</f>
        <v>Line 400 * Line 301</v>
      </c>
      <c r="G37" s="97">
        <f>A37</f>
        <v>401</v>
      </c>
    </row>
    <row r="38" spans="1:7" x14ac:dyDescent="0.25">
      <c r="A38" s="97">
        <f>A37+1</f>
        <v>402</v>
      </c>
      <c r="B38" s="42" t="s">
        <v>1938</v>
      </c>
      <c r="C38" s="144">
        <f>C36-C37</f>
        <v>18381620.620426569</v>
      </c>
      <c r="D38" s="42" t="str">
        <f>"Line "&amp;A36&amp;" - Line "&amp;A37&amp;""</f>
        <v>Line 400 - Line 401</v>
      </c>
      <c r="G38" s="97">
        <f>A38</f>
        <v>402</v>
      </c>
    </row>
    <row r="39" spans="1:7" x14ac:dyDescent="0.25">
      <c r="A39" s="97">
        <f>A38+1</f>
        <v>403</v>
      </c>
      <c r="B39" s="42" t="s">
        <v>1937</v>
      </c>
      <c r="C39" s="144">
        <f>C32*C28</f>
        <v>18381620.620426569</v>
      </c>
      <c r="D39" s="42" t="str">
        <f>"Line "&amp;A32&amp;" * Line "&amp;A28&amp;""</f>
        <v>Line 304 * Line 300</v>
      </c>
      <c r="G39" s="97">
        <f>A39</f>
        <v>403</v>
      </c>
    </row>
    <row r="41" spans="1:7" x14ac:dyDescent="0.25">
      <c r="B41" s="93" t="s">
        <v>159</v>
      </c>
    </row>
    <row r="42" spans="1:7" x14ac:dyDescent="0.25">
      <c r="B42" s="42" t="s">
        <v>1936</v>
      </c>
    </row>
    <row r="43" spans="1:7" x14ac:dyDescent="0.25">
      <c r="B43" s="42" t="s">
        <v>1935</v>
      </c>
    </row>
    <row r="44" spans="1:7" x14ac:dyDescent="0.25">
      <c r="B44" s="42" t="s">
        <v>1934</v>
      </c>
    </row>
  </sheetData>
  <printOptions horizontalCentered="1"/>
  <pageMargins left="1" right="1" top="1" bottom="1" header="0.5" footer="0.5"/>
  <pageSetup scale="7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BD446-5C68-4B8D-A5D4-085421323F13}">
  <sheetPr>
    <pageSetUpPr fitToPage="1"/>
  </sheetPr>
  <dimension ref="A1:F25"/>
  <sheetViews>
    <sheetView workbookViewId="0"/>
  </sheetViews>
  <sheetFormatPr defaultColWidth="9.28515625" defaultRowHeight="15" x14ac:dyDescent="0.25"/>
  <cols>
    <col min="1" max="1" width="4.7109375" bestFit="1" customWidth="1"/>
    <col min="2" max="2" width="34.7109375" bestFit="1" customWidth="1"/>
    <col min="3" max="3" width="9.42578125" customWidth="1"/>
    <col min="4" max="4" width="46" customWidth="1"/>
    <col min="5" max="5" width="46.28515625" customWidth="1"/>
    <col min="6" max="6" width="4.7109375" bestFit="1" customWidth="1"/>
  </cols>
  <sheetData>
    <row r="1" spans="1:6" x14ac:dyDescent="0.25">
      <c r="B1" s="114" t="s">
        <v>20</v>
      </c>
      <c r="D1" s="66"/>
      <c r="E1" s="67" t="str">
        <f>CONCATENATE("Prior Year: ",'1-BaseTRR_RY27'!$F$2)</f>
        <v>Prior Year: 2023</v>
      </c>
    </row>
    <row r="2" spans="1:6" x14ac:dyDescent="0.25">
      <c r="B2" s="133" t="s">
        <v>331</v>
      </c>
      <c r="D2" s="66"/>
      <c r="E2" s="67"/>
    </row>
    <row r="3" spans="1:6" x14ac:dyDescent="0.25">
      <c r="B3" s="114"/>
    </row>
    <row r="4" spans="1:6" x14ac:dyDescent="0.25">
      <c r="B4" s="73" t="s">
        <v>1976</v>
      </c>
      <c r="C4" s="39"/>
      <c r="D4" s="39"/>
      <c r="E4" s="39"/>
    </row>
    <row r="5" spans="1:6" x14ac:dyDescent="0.25">
      <c r="A5" s="36" t="s">
        <v>100</v>
      </c>
      <c r="B5" s="36" t="s">
        <v>73</v>
      </c>
      <c r="C5" s="36" t="s">
        <v>1459</v>
      </c>
      <c r="D5" s="36" t="s">
        <v>794</v>
      </c>
      <c r="E5" s="36" t="s">
        <v>167</v>
      </c>
      <c r="F5" s="36" t="str">
        <f>A5</f>
        <v>Line</v>
      </c>
    </row>
    <row r="6" spans="1:6" x14ac:dyDescent="0.25">
      <c r="A6" s="97">
        <v>100</v>
      </c>
      <c r="B6" t="s">
        <v>229</v>
      </c>
      <c r="C6" s="83">
        <v>0.21</v>
      </c>
      <c r="D6" s="27" t="s">
        <v>1974</v>
      </c>
      <c r="E6" s="229"/>
      <c r="F6" s="97">
        <f>A6</f>
        <v>100</v>
      </c>
    </row>
    <row r="7" spans="1:6" x14ac:dyDescent="0.25">
      <c r="A7" s="97">
        <f>A6+1</f>
        <v>101</v>
      </c>
      <c r="B7" t="s">
        <v>1973</v>
      </c>
      <c r="C7" s="83">
        <v>8.8400000000000006E-2</v>
      </c>
      <c r="D7" t="s">
        <v>1972</v>
      </c>
      <c r="E7" s="229"/>
      <c r="F7" s="97">
        <f>A7</f>
        <v>101</v>
      </c>
    </row>
    <row r="8" spans="1:6" ht="30.75" customHeight="1" x14ac:dyDescent="0.25">
      <c r="A8" s="97">
        <v>102</v>
      </c>
      <c r="B8" t="s">
        <v>1971</v>
      </c>
      <c r="C8" s="59">
        <f>-C6*C7</f>
        <v>-1.8564000000000001E-2</v>
      </c>
      <c r="D8" s="13" t="s">
        <v>1970</v>
      </c>
      <c r="E8" s="132" t="s">
        <v>1969</v>
      </c>
      <c r="F8" s="97">
        <v>102</v>
      </c>
    </row>
    <row r="9" spans="1:6" x14ac:dyDescent="0.25">
      <c r="A9" s="97">
        <v>103</v>
      </c>
      <c r="B9" s="12" t="s">
        <v>1968</v>
      </c>
      <c r="C9" s="739">
        <f>SUM(C6:C8)</f>
        <v>0.27983599999999997</v>
      </c>
      <c r="D9" t="s">
        <v>1967</v>
      </c>
      <c r="F9" s="97">
        <v>103</v>
      </c>
    </row>
    <row r="10" spans="1:6" x14ac:dyDescent="0.25">
      <c r="A10" s="97"/>
      <c r="B10" s="12"/>
      <c r="C10" s="53"/>
      <c r="F10" s="97"/>
    </row>
    <row r="11" spans="1:6" x14ac:dyDescent="0.25">
      <c r="A11" s="97"/>
      <c r="B11" s="73" t="s">
        <v>1975</v>
      </c>
      <c r="C11" s="39"/>
      <c r="D11" s="39"/>
      <c r="E11" s="39"/>
    </row>
    <row r="12" spans="1:6" x14ac:dyDescent="0.25">
      <c r="A12" s="36" t="s">
        <v>100</v>
      </c>
      <c r="B12" s="36" t="s">
        <v>73</v>
      </c>
      <c r="C12" s="36" t="s">
        <v>1459</v>
      </c>
      <c r="D12" s="36" t="s">
        <v>794</v>
      </c>
      <c r="E12" s="36" t="s">
        <v>167</v>
      </c>
      <c r="F12" s="36" t="str">
        <f>A12</f>
        <v>Line</v>
      </c>
    </row>
    <row r="13" spans="1:6" x14ac:dyDescent="0.25">
      <c r="A13" s="97">
        <v>200</v>
      </c>
      <c r="B13" t="s">
        <v>229</v>
      </c>
      <c r="C13" s="83">
        <v>0.21</v>
      </c>
      <c r="D13" s="27" t="s">
        <v>1974</v>
      </c>
      <c r="E13" s="229"/>
      <c r="F13" s="97">
        <f>A13</f>
        <v>200</v>
      </c>
    </row>
    <row r="14" spans="1:6" x14ac:dyDescent="0.25">
      <c r="A14" s="97">
        <f>A13+1</f>
        <v>201</v>
      </c>
      <c r="B14" t="s">
        <v>1973</v>
      </c>
      <c r="C14" s="83">
        <v>8.8400000000000006E-2</v>
      </c>
      <c r="D14" t="s">
        <v>1972</v>
      </c>
      <c r="E14" s="229"/>
      <c r="F14" s="97">
        <f>A14</f>
        <v>201</v>
      </c>
    </row>
    <row r="15" spans="1:6" ht="30" x14ac:dyDescent="0.25">
      <c r="A15" s="97">
        <f>A14+1</f>
        <v>202</v>
      </c>
      <c r="B15" t="s">
        <v>1971</v>
      </c>
      <c r="C15" s="59">
        <f>-C13*C14</f>
        <v>-1.8564000000000001E-2</v>
      </c>
      <c r="D15" s="13" t="s">
        <v>1970</v>
      </c>
      <c r="E15" s="132" t="s">
        <v>1969</v>
      </c>
      <c r="F15" s="97">
        <f>A15</f>
        <v>202</v>
      </c>
    </row>
    <row r="16" spans="1:6" x14ac:dyDescent="0.25">
      <c r="A16" s="97">
        <f>A15+1</f>
        <v>203</v>
      </c>
      <c r="B16" s="12" t="s">
        <v>1968</v>
      </c>
      <c r="C16" s="739">
        <f>SUM(C13:C15)</f>
        <v>0.27983599999999997</v>
      </c>
      <c r="D16" t="s">
        <v>1967</v>
      </c>
      <c r="F16" s="97">
        <f>A16</f>
        <v>203</v>
      </c>
    </row>
    <row r="25" spans="4:4" x14ac:dyDescent="0.25">
      <c r="D25" s="42"/>
    </row>
  </sheetData>
  <printOptions horizontalCentered="1"/>
  <pageMargins left="1" right="1" top="1" bottom="1" header="0.5" footer="0.5"/>
  <pageSetup scale="7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26551-AD60-47FE-823D-DF589CB4E253}">
  <sheetPr>
    <pageSetUpPr fitToPage="1"/>
  </sheetPr>
  <dimension ref="A1:K68"/>
  <sheetViews>
    <sheetView topLeftCell="A52" workbookViewId="0">
      <selection activeCell="B68" sqref="B68:I68"/>
    </sheetView>
  </sheetViews>
  <sheetFormatPr defaultColWidth="9.28515625" defaultRowHeight="15" x14ac:dyDescent="0.25"/>
  <cols>
    <col min="1" max="1" width="4.5703125" bestFit="1" customWidth="1"/>
    <col min="2" max="2" width="43" customWidth="1"/>
    <col min="3" max="3" width="14.7109375" bestFit="1" customWidth="1"/>
    <col min="4" max="4" width="15.140625" bestFit="1" customWidth="1"/>
    <col min="5" max="5" width="13.28515625" bestFit="1" customWidth="1"/>
    <col min="6" max="6" width="40.5703125" customWidth="1"/>
    <col min="7" max="7" width="15.28515625" bestFit="1" customWidth="1"/>
    <col min="8" max="9" width="17.42578125" customWidth="1"/>
    <col min="10" max="10" width="19.5703125" bestFit="1" customWidth="1"/>
    <col min="11" max="11" width="4.7109375" bestFit="1" customWidth="1"/>
  </cols>
  <sheetData>
    <row r="1" spans="1:11" x14ac:dyDescent="0.25">
      <c r="A1" s="4"/>
      <c r="B1" s="66" t="s">
        <v>18</v>
      </c>
      <c r="E1" s="67"/>
      <c r="J1" s="67" t="str">
        <f>CONCATENATE("Prior Year: ",'1-BaseTRR_RY27'!$F$2)</f>
        <v>Prior Year: 2023</v>
      </c>
    </row>
    <row r="2" spans="1:11" x14ac:dyDescent="0.25">
      <c r="A2" s="4"/>
      <c r="B2" s="133" t="s">
        <v>331</v>
      </c>
      <c r="E2" s="67"/>
      <c r="I2" s="67"/>
    </row>
    <row r="3" spans="1:11" x14ac:dyDescent="0.25">
      <c r="A3" s="66"/>
    </row>
    <row r="4" spans="1:11" x14ac:dyDescent="0.25">
      <c r="A4" s="4"/>
      <c r="B4" s="40" t="s">
        <v>2004</v>
      </c>
      <c r="C4" s="87"/>
      <c r="D4" s="39"/>
      <c r="E4" s="39"/>
      <c r="F4" s="39"/>
      <c r="G4" s="39"/>
      <c r="H4" s="39"/>
      <c r="I4" s="39"/>
      <c r="J4" s="39"/>
    </row>
    <row r="5" spans="1:11" x14ac:dyDescent="0.25">
      <c r="A5" s="4"/>
      <c r="B5" s="217" t="s">
        <v>544</v>
      </c>
      <c r="C5" s="217" t="s">
        <v>543</v>
      </c>
      <c r="D5" s="217" t="s">
        <v>542</v>
      </c>
      <c r="E5" s="217" t="s">
        <v>541</v>
      </c>
      <c r="F5" s="217" t="s">
        <v>566</v>
      </c>
      <c r="G5" s="217" t="s">
        <v>565</v>
      </c>
    </row>
    <row r="6" spans="1:11" ht="60" x14ac:dyDescent="0.25">
      <c r="A6" s="36" t="s">
        <v>100</v>
      </c>
      <c r="B6" s="36" t="s">
        <v>73</v>
      </c>
      <c r="D6" s="374" t="s">
        <v>2003</v>
      </c>
      <c r="E6" s="374" t="s">
        <v>2002</v>
      </c>
      <c r="F6" s="36" t="s">
        <v>168</v>
      </c>
      <c r="G6" s="36" t="s">
        <v>167</v>
      </c>
      <c r="K6" s="36" t="str">
        <f>A6</f>
        <v>Line</v>
      </c>
    </row>
    <row r="7" spans="1:11" x14ac:dyDescent="0.25">
      <c r="A7" s="97">
        <v>100</v>
      </c>
      <c r="B7" s="66" t="s">
        <v>2001</v>
      </c>
      <c r="C7" s="66"/>
      <c r="D7" s="278">
        <v>18906946</v>
      </c>
      <c r="E7" s="278">
        <v>18906946</v>
      </c>
      <c r="F7" t="s">
        <v>1996</v>
      </c>
      <c r="G7" t="s">
        <v>93</v>
      </c>
      <c r="K7" s="97">
        <f>A7</f>
        <v>100</v>
      </c>
    </row>
    <row r="8" spans="1:11" ht="15.75" thickBot="1" x14ac:dyDescent="0.3">
      <c r="A8" s="97">
        <f>A7+1</f>
        <v>101</v>
      </c>
      <c r="B8" s="66" t="s">
        <v>2000</v>
      </c>
      <c r="E8" s="278">
        <v>20784382</v>
      </c>
      <c r="F8" t="s">
        <v>1996</v>
      </c>
      <c r="G8" s="464" t="s">
        <v>265</v>
      </c>
      <c r="K8" s="97">
        <f>A8</f>
        <v>101</v>
      </c>
    </row>
    <row r="9" spans="1:11" ht="15.75" thickBot="1" x14ac:dyDescent="0.3">
      <c r="A9" s="97">
        <f>A8+1</f>
        <v>102</v>
      </c>
      <c r="B9" s="66" t="s">
        <v>1999</v>
      </c>
      <c r="D9" s="753"/>
      <c r="E9" s="752">
        <f>+J60</f>
        <v>19919818.435616441</v>
      </c>
      <c r="F9" s="27" t="str">
        <f>CONCATENATE("Line ",A60,", ","col 9")</f>
        <v>Line 414, col 9</v>
      </c>
      <c r="G9" s="464"/>
      <c r="K9" s="97">
        <f>A9</f>
        <v>102</v>
      </c>
    </row>
    <row r="10" spans="1:11" x14ac:dyDescent="0.25">
      <c r="A10" s="97"/>
      <c r="B10" s="66"/>
      <c r="C10" s="66"/>
      <c r="D10" s="35"/>
      <c r="E10" s="35"/>
      <c r="K10" s="97"/>
    </row>
    <row r="11" spans="1:11" x14ac:dyDescent="0.25">
      <c r="A11" s="97"/>
      <c r="B11" s="40" t="s">
        <v>1998</v>
      </c>
      <c r="C11" s="39"/>
      <c r="D11" s="39"/>
      <c r="E11" s="39"/>
      <c r="F11" s="39"/>
      <c r="G11" s="39"/>
      <c r="H11" s="39"/>
      <c r="I11" s="39"/>
      <c r="J11" s="39"/>
      <c r="K11" s="97"/>
    </row>
    <row r="12" spans="1:11" x14ac:dyDescent="0.25">
      <c r="A12" s="36" t="s">
        <v>100</v>
      </c>
      <c r="B12" s="36" t="s">
        <v>73</v>
      </c>
      <c r="D12" s="36"/>
      <c r="E12" s="36"/>
      <c r="F12" s="36" t="s">
        <v>168</v>
      </c>
      <c r="G12" s="36" t="s">
        <v>167</v>
      </c>
      <c r="K12" s="36" t="str">
        <f>A12</f>
        <v>Line</v>
      </c>
    </row>
    <row r="13" spans="1:11" x14ac:dyDescent="0.25">
      <c r="A13" s="97">
        <v>200</v>
      </c>
      <c r="B13" t="s">
        <v>229</v>
      </c>
      <c r="D13" s="38">
        <f>'22-TaxRates'!C6</f>
        <v>0.21</v>
      </c>
      <c r="E13" s="38">
        <f>'22-TaxRates'!C6</f>
        <v>0.21</v>
      </c>
      <c r="F13" t="s">
        <v>228</v>
      </c>
      <c r="K13" s="97">
        <f>A13</f>
        <v>200</v>
      </c>
    </row>
    <row r="14" spans="1:11" x14ac:dyDescent="0.25">
      <c r="A14" s="97">
        <f>A13+1</f>
        <v>201</v>
      </c>
      <c r="B14" t="s">
        <v>227</v>
      </c>
      <c r="D14" s="54">
        <f>'22-TaxRates'!C7</f>
        <v>8.8400000000000006E-2</v>
      </c>
      <c r="E14" s="54">
        <f>'22-TaxRates'!C7</f>
        <v>8.8400000000000006E-2</v>
      </c>
      <c r="F14" t="s">
        <v>226</v>
      </c>
      <c r="K14" s="97">
        <f>A14</f>
        <v>201</v>
      </c>
    </row>
    <row r="15" spans="1:11" x14ac:dyDescent="0.25">
      <c r="A15" s="97">
        <f>A14+1</f>
        <v>202</v>
      </c>
      <c r="B15" s="12" t="s">
        <v>225</v>
      </c>
      <c r="C15" s="12"/>
      <c r="D15" s="751">
        <f>(D13+D14)-(D13*D14)</f>
        <v>0.27983599999999997</v>
      </c>
      <c r="E15" s="751">
        <f>(E13+E14)-(E13*E14)</f>
        <v>0.27983599999999997</v>
      </c>
      <c r="F15" s="42" t="str">
        <f>"(Line "&amp;A13&amp;" + Line "&amp;A14&amp;") - (Line "&amp;A13&amp;" * Line "&amp;A14&amp;")"</f>
        <v>(Line 200 + Line 201) - (Line 200 * Line 201)</v>
      </c>
      <c r="K15" s="97">
        <f>A15</f>
        <v>202</v>
      </c>
    </row>
    <row r="16" spans="1:11" x14ac:dyDescent="0.25">
      <c r="A16" s="97"/>
      <c r="K16" s="97"/>
    </row>
    <row r="17" spans="1:11" x14ac:dyDescent="0.25">
      <c r="A17" s="97">
        <f>A15+1</f>
        <v>203</v>
      </c>
      <c r="B17" s="12" t="s">
        <v>213</v>
      </c>
      <c r="D17" s="750">
        <f>(((D22*D23)+D26)*(D24/(1-D24)))+D25/(1-D24)</f>
        <v>2990932.5555046685</v>
      </c>
      <c r="E17" s="750">
        <f>(((E22*E23)+E26)*(E24/(1-E24)))+E25/(1-E24)</f>
        <v>3011502.6500480603</v>
      </c>
      <c r="K17" s="97">
        <f>A17</f>
        <v>203</v>
      </c>
    </row>
    <row r="18" spans="1:11" x14ac:dyDescent="0.25">
      <c r="A18" s="97"/>
      <c r="D18" s="42"/>
      <c r="E18" s="42"/>
      <c r="K18" s="97"/>
    </row>
    <row r="19" spans="1:11" x14ac:dyDescent="0.25">
      <c r="A19" s="97"/>
      <c r="B19" t="s">
        <v>1997</v>
      </c>
      <c r="K19" s="97"/>
    </row>
    <row r="20" spans="1:11" x14ac:dyDescent="0.25">
      <c r="A20" s="97"/>
      <c r="K20" s="97"/>
    </row>
    <row r="21" spans="1:11" x14ac:dyDescent="0.25">
      <c r="A21" s="97"/>
      <c r="B21" t="s">
        <v>211</v>
      </c>
      <c r="K21" s="97"/>
    </row>
    <row r="22" spans="1:11" x14ac:dyDescent="0.25">
      <c r="A22" s="97">
        <f>A17+1</f>
        <v>204</v>
      </c>
      <c r="B22" s="45" t="s">
        <v>210</v>
      </c>
      <c r="C22" s="45"/>
      <c r="D22" s="32">
        <f>D7</f>
        <v>18906946</v>
      </c>
      <c r="E22" s="32">
        <f>+E9</f>
        <v>19919818.435616441</v>
      </c>
      <c r="F22" s="27" t="str">
        <f>CONCATENATE("Line ",A7," or ",A9)</f>
        <v>Line 100 or 102</v>
      </c>
      <c r="K22" s="97">
        <f>A22</f>
        <v>204</v>
      </c>
    </row>
    <row r="23" spans="1:11" x14ac:dyDescent="0.25">
      <c r="A23" s="97">
        <f>A22+1</f>
        <v>205</v>
      </c>
      <c r="B23" s="46" t="s">
        <v>209</v>
      </c>
      <c r="C23" s="46"/>
      <c r="D23" s="38">
        <f>D32+D33</f>
        <v>5.2264807947588816E-2</v>
      </c>
      <c r="E23" s="38">
        <f>D32+D33</f>
        <v>5.2264807947588816E-2</v>
      </c>
      <c r="F23" s="27" t="str">
        <f>CONCATENATE("Line ",A32," + ","Line ",A33)</f>
        <v>Line 301 + Line 302</v>
      </c>
      <c r="K23" s="97">
        <f>A23</f>
        <v>205</v>
      </c>
    </row>
    <row r="24" spans="1:11" x14ac:dyDescent="0.25">
      <c r="A24" s="97">
        <f>A23+1</f>
        <v>206</v>
      </c>
      <c r="B24" s="45" t="s">
        <v>208</v>
      </c>
      <c r="C24" s="45"/>
      <c r="D24" s="30">
        <f>+D15</f>
        <v>0.27983599999999997</v>
      </c>
      <c r="E24" s="30">
        <f>+D15</f>
        <v>0.27983599999999997</v>
      </c>
      <c r="F24" s="27" t="str">
        <f>CONCATENATE("Line ",A15)</f>
        <v>Line 202</v>
      </c>
      <c r="K24" s="97">
        <f>A24</f>
        <v>206</v>
      </c>
    </row>
    <row r="25" spans="1:11" x14ac:dyDescent="0.25">
      <c r="A25" s="97">
        <f>A24+1</f>
        <v>207</v>
      </c>
      <c r="B25" s="45" t="s">
        <v>207</v>
      </c>
      <c r="C25" s="45"/>
      <c r="D25" s="278">
        <v>1877437</v>
      </c>
      <c r="E25" s="278">
        <v>1877437</v>
      </c>
      <c r="F25" t="s">
        <v>1996</v>
      </c>
      <c r="G25" t="s">
        <v>217</v>
      </c>
      <c r="K25" s="97">
        <f>A25</f>
        <v>207</v>
      </c>
    </row>
    <row r="26" spans="1:11" x14ac:dyDescent="0.25">
      <c r="A26" s="97">
        <f>A25+1</f>
        <v>208</v>
      </c>
      <c r="B26" s="45" t="s">
        <v>206</v>
      </c>
      <c r="C26" s="45"/>
      <c r="D26" s="347">
        <v>0</v>
      </c>
      <c r="E26" s="347">
        <v>0</v>
      </c>
      <c r="K26" s="97">
        <f>A26</f>
        <v>208</v>
      </c>
    </row>
    <row r="27" spans="1:11" x14ac:dyDescent="0.25">
      <c r="A27" s="97"/>
      <c r="B27" s="45"/>
      <c r="C27" s="45"/>
      <c r="D27" s="347"/>
      <c r="E27" s="347"/>
      <c r="K27" s="97"/>
    </row>
    <row r="28" spans="1:11" x14ac:dyDescent="0.25">
      <c r="A28" s="97"/>
      <c r="B28" s="40" t="s">
        <v>1995</v>
      </c>
      <c r="C28" s="39"/>
      <c r="D28" s="39"/>
      <c r="E28" s="39"/>
      <c r="F28" s="39"/>
      <c r="G28" s="39"/>
      <c r="H28" s="39"/>
      <c r="I28" s="39"/>
      <c r="J28" s="39"/>
      <c r="K28" s="97"/>
    </row>
    <row r="29" spans="1:11" ht="45" x14ac:dyDescent="0.25">
      <c r="A29" s="36" t="s">
        <v>100</v>
      </c>
      <c r="B29" s="36" t="s">
        <v>73</v>
      </c>
      <c r="D29" s="374" t="s">
        <v>1994</v>
      </c>
      <c r="E29" s="374" t="s">
        <v>1993</v>
      </c>
      <c r="F29" s="36" t="s">
        <v>168</v>
      </c>
      <c r="G29" s="36" t="s">
        <v>167</v>
      </c>
      <c r="K29" s="36" t="str">
        <f>A29</f>
        <v>Line</v>
      </c>
    </row>
    <row r="30" spans="1:11" x14ac:dyDescent="0.25">
      <c r="A30" s="97"/>
      <c r="B30" s="44" t="s">
        <v>264</v>
      </c>
      <c r="C30" s="44"/>
      <c r="K30" s="97"/>
    </row>
    <row r="31" spans="1:11" x14ac:dyDescent="0.25">
      <c r="A31" s="97">
        <v>300</v>
      </c>
      <c r="B31" t="s">
        <v>263</v>
      </c>
      <c r="D31" s="30">
        <f>'1-BaseTRR_RY27'!D63</f>
        <v>2.233775E-2</v>
      </c>
      <c r="E31" s="30">
        <f>'1-BaseTRR_RY27'!D63</f>
        <v>2.233775E-2</v>
      </c>
      <c r="F31" t="s">
        <v>1992</v>
      </c>
      <c r="K31" s="97">
        <f>A31</f>
        <v>300</v>
      </c>
    </row>
    <row r="32" spans="1:11" x14ac:dyDescent="0.25">
      <c r="A32" s="97">
        <f>A31+1</f>
        <v>301</v>
      </c>
      <c r="B32" t="s">
        <v>262</v>
      </c>
      <c r="D32" s="30">
        <f>'1-BaseTRR_RY27'!D64</f>
        <v>2.7605794758881429E-4</v>
      </c>
      <c r="E32" s="30">
        <f>'1-BaseTRR_RY27'!D64</f>
        <v>2.7605794758881429E-4</v>
      </c>
      <c r="F32" t="s">
        <v>492</v>
      </c>
      <c r="K32" s="97">
        <f>A32</f>
        <v>301</v>
      </c>
    </row>
    <row r="33" spans="1:11" x14ac:dyDescent="0.25">
      <c r="A33" s="97">
        <f>A32+1</f>
        <v>302</v>
      </c>
      <c r="B33" t="s">
        <v>261</v>
      </c>
      <c r="D33" s="54">
        <f>'1-BaseTRR_RY27'!D65</f>
        <v>5.198875E-2</v>
      </c>
      <c r="E33" s="54">
        <f>'1-BaseTRR_RY27'!D65</f>
        <v>5.198875E-2</v>
      </c>
      <c r="F33" t="s">
        <v>1991</v>
      </c>
      <c r="K33" s="97">
        <f>A33</f>
        <v>302</v>
      </c>
    </row>
    <row r="34" spans="1:11" x14ac:dyDescent="0.25">
      <c r="A34" s="97">
        <f>A33+1</f>
        <v>303</v>
      </c>
      <c r="B34" s="12" t="s">
        <v>260</v>
      </c>
      <c r="C34" s="12"/>
      <c r="D34" s="38">
        <f>SUM(D31:D33)</f>
        <v>7.4602557947588813E-2</v>
      </c>
      <c r="E34" s="38">
        <f>SUM(E31:E33)</f>
        <v>7.4602557947588813E-2</v>
      </c>
      <c r="F34" s="27" t="str">
        <f>"Sum of Lines "&amp;A31&amp;" to "&amp;A33&amp;""</f>
        <v>Sum of Lines 300 to 302</v>
      </c>
      <c r="K34" s="97">
        <f>A34</f>
        <v>303</v>
      </c>
    </row>
    <row r="35" spans="1:11" x14ac:dyDescent="0.25">
      <c r="A35" s="97"/>
      <c r="K35" s="97"/>
    </row>
    <row r="36" spans="1:11" x14ac:dyDescent="0.25">
      <c r="A36" s="97">
        <f>A34+1</f>
        <v>304</v>
      </c>
      <c r="B36" s="12" t="s">
        <v>257</v>
      </c>
      <c r="C36" s="12"/>
      <c r="D36" s="750">
        <f>+D7*D34</f>
        <v>1410506.5345769324</v>
      </c>
      <c r="E36" s="750">
        <f>+E9*E34</f>
        <v>1486069.4091485236</v>
      </c>
      <c r="F36" t="str">
        <f>CONCATENATE("Line ",A7," or ",A9," * ","Line ",A34)</f>
        <v>Line 100 or 102 * Line 303</v>
      </c>
      <c r="K36" s="97">
        <f>A36</f>
        <v>304</v>
      </c>
    </row>
    <row r="37" spans="1:11" x14ac:dyDescent="0.25">
      <c r="A37" s="97"/>
      <c r="H37" s="457"/>
      <c r="I37" s="46"/>
      <c r="K37" s="97"/>
    </row>
    <row r="38" spans="1:11" ht="15.75" thickBot="1" x14ac:dyDescent="0.3">
      <c r="A38" s="97">
        <f>A36+1</f>
        <v>305</v>
      </c>
      <c r="B38" s="12" t="s">
        <v>1990</v>
      </c>
      <c r="D38" s="749">
        <f>+D17+D36</f>
        <v>4401439.0900816005</v>
      </c>
      <c r="E38" s="749">
        <f>+E17+E36</f>
        <v>4497572.0591965839</v>
      </c>
      <c r="F38" s="27" t="str">
        <f>CONCATENATE("Line ",A36," + ","Line ",A17)</f>
        <v>Line 304 + Line 203</v>
      </c>
      <c r="H38" s="457"/>
      <c r="I38" s="46"/>
      <c r="K38" s="97">
        <f>A38</f>
        <v>305</v>
      </c>
    </row>
    <row r="39" spans="1:11" ht="15.75" thickTop="1" x14ac:dyDescent="0.25">
      <c r="A39" s="97"/>
      <c r="E39" s="32"/>
      <c r="H39" s="462"/>
      <c r="I39" s="465"/>
      <c r="J39" s="97"/>
    </row>
    <row r="40" spans="1:11" x14ac:dyDescent="0.25">
      <c r="A40" s="97"/>
      <c r="B40" s="96" t="s">
        <v>1989</v>
      </c>
      <c r="C40" s="314"/>
      <c r="D40" s="472"/>
      <c r="E40" s="472"/>
      <c r="F40" s="471"/>
      <c r="G40" s="471"/>
      <c r="H40" s="748"/>
      <c r="I40" s="747"/>
      <c r="J40" s="747"/>
    </row>
    <row r="41" spans="1:11" x14ac:dyDescent="0.25">
      <c r="A41" s="97"/>
      <c r="B41" s="217" t="s">
        <v>544</v>
      </c>
      <c r="C41" s="217" t="s">
        <v>543</v>
      </c>
      <c r="D41" s="217" t="s">
        <v>542</v>
      </c>
      <c r="E41" s="217" t="s">
        <v>541</v>
      </c>
      <c r="F41" s="217" t="s">
        <v>566</v>
      </c>
      <c r="G41" s="217" t="s">
        <v>565</v>
      </c>
      <c r="H41" s="217" t="s">
        <v>564</v>
      </c>
      <c r="I41" s="217" t="s">
        <v>589</v>
      </c>
      <c r="J41" s="111" t="s">
        <v>588</v>
      </c>
      <c r="K41" s="97"/>
    </row>
    <row r="42" spans="1:11" ht="30" customHeight="1" x14ac:dyDescent="0.25">
      <c r="A42" s="97"/>
      <c r="B42" s="295"/>
      <c r="C42" s="295"/>
      <c r="D42" s="453" t="s">
        <v>1988</v>
      </c>
      <c r="E42" s="453" t="s">
        <v>1987</v>
      </c>
      <c r="F42" s="457"/>
      <c r="G42" s="457"/>
      <c r="H42" s="468" t="s">
        <v>1986</v>
      </c>
      <c r="I42" s="469" t="s">
        <v>1985</v>
      </c>
      <c r="J42" s="746" t="s">
        <v>1984</v>
      </c>
      <c r="K42" s="97"/>
    </row>
    <row r="43" spans="1:11" x14ac:dyDescent="0.25">
      <c r="A43" s="97"/>
      <c r="B43" s="295"/>
      <c r="C43" s="295"/>
      <c r="D43" s="458"/>
      <c r="E43" s="458"/>
      <c r="F43" s="457"/>
      <c r="G43" s="457"/>
      <c r="H43" s="457"/>
      <c r="I43" s="46"/>
      <c r="J43" s="42"/>
      <c r="K43" s="97"/>
    </row>
    <row r="44" spans="1:11" x14ac:dyDescent="0.25">
      <c r="A44" s="97"/>
      <c r="B44" s="311"/>
      <c r="C44" s="311"/>
      <c r="D44" s="468" t="s">
        <v>1291</v>
      </c>
      <c r="E44" s="468" t="s">
        <v>1290</v>
      </c>
      <c r="F44" s="468"/>
      <c r="G44" s="468" t="s">
        <v>1289</v>
      </c>
      <c r="H44" s="468" t="s">
        <v>1272</v>
      </c>
      <c r="I44" s="97" t="s">
        <v>1288</v>
      </c>
      <c r="J44" s="97" t="s">
        <v>1287</v>
      </c>
      <c r="K44" s="97"/>
    </row>
    <row r="45" spans="1:11" x14ac:dyDescent="0.25">
      <c r="A45" s="36" t="s">
        <v>100</v>
      </c>
      <c r="B45" s="311" t="s">
        <v>1286</v>
      </c>
      <c r="C45" s="311" t="s">
        <v>557</v>
      </c>
      <c r="D45" s="467" t="s">
        <v>1285</v>
      </c>
      <c r="E45" s="467" t="s">
        <v>1284</v>
      </c>
      <c r="F45" s="467" t="s">
        <v>1283</v>
      </c>
      <c r="G45" s="467" t="s">
        <v>1282</v>
      </c>
      <c r="H45" s="467" t="s">
        <v>1269</v>
      </c>
      <c r="I45" s="111" t="s">
        <v>1281</v>
      </c>
      <c r="J45" s="111" t="s">
        <v>1280</v>
      </c>
      <c r="K45" s="36" t="str">
        <f t="shared" ref="K45:K60" si="0">A45</f>
        <v>Line</v>
      </c>
    </row>
    <row r="46" spans="1:11" x14ac:dyDescent="0.25">
      <c r="A46" s="97">
        <v>400</v>
      </c>
      <c r="B46" s="132" t="s">
        <v>1983</v>
      </c>
      <c r="C46" s="132"/>
      <c r="D46" s="745"/>
      <c r="E46" s="285">
        <f>+E8</f>
        <v>20784382</v>
      </c>
      <c r="F46" s="457"/>
      <c r="G46" s="744">
        <v>365</v>
      </c>
      <c r="H46" s="462">
        <f>1</f>
        <v>1</v>
      </c>
      <c r="I46" s="465"/>
      <c r="J46" s="120">
        <f>+E46</f>
        <v>20784382</v>
      </c>
      <c r="K46" s="97">
        <f t="shared" si="0"/>
        <v>400</v>
      </c>
    </row>
    <row r="47" spans="1:11" x14ac:dyDescent="0.25">
      <c r="A47" s="97">
        <f t="shared" ref="A47:A60" si="1">A46+1</f>
        <v>401</v>
      </c>
      <c r="B47" s="132" t="s">
        <v>530</v>
      </c>
      <c r="C47" s="239">
        <f>'1-BaseTRR_RY27'!$F$2</f>
        <v>2023</v>
      </c>
      <c r="D47" s="285">
        <f t="shared" ref="D47:D58" si="2">($D$7-$E$8)/12</f>
        <v>-156453</v>
      </c>
      <c r="E47" s="285">
        <f t="shared" ref="E47:E58" si="3">E46+D47</f>
        <v>20627929</v>
      </c>
      <c r="F47" s="13">
        <v>31</v>
      </c>
      <c r="G47" s="13">
        <f t="shared" ref="G47:G58" si="4">+G46-F47</f>
        <v>334</v>
      </c>
      <c r="H47" s="462">
        <f>G47/G46</f>
        <v>0.91506849315068495</v>
      </c>
      <c r="I47" s="743">
        <f t="shared" ref="I47:I58" si="5">D47*H47</f>
        <v>-143165.21095890412</v>
      </c>
      <c r="J47" s="32">
        <f t="shared" ref="J47:J58" si="6">J46+I47</f>
        <v>20641216.789041094</v>
      </c>
      <c r="K47" s="97">
        <f t="shared" si="0"/>
        <v>401</v>
      </c>
    </row>
    <row r="48" spans="1:11" x14ac:dyDescent="0.25">
      <c r="A48" s="97">
        <f t="shared" si="1"/>
        <v>402</v>
      </c>
      <c r="B48" s="132" t="s">
        <v>529</v>
      </c>
      <c r="C48" s="239">
        <f>'1-BaseTRR_RY27'!$F$2</f>
        <v>2023</v>
      </c>
      <c r="D48" s="285">
        <f t="shared" si="2"/>
        <v>-156453</v>
      </c>
      <c r="E48" s="285">
        <f t="shared" si="3"/>
        <v>20471476</v>
      </c>
      <c r="F48" s="463">
        <v>28</v>
      </c>
      <c r="G48" s="13">
        <f t="shared" si="4"/>
        <v>306</v>
      </c>
      <c r="H48" s="462">
        <f>G48/G46</f>
        <v>0.83835616438356164</v>
      </c>
      <c r="I48" s="743">
        <f t="shared" si="5"/>
        <v>-131163.33698630138</v>
      </c>
      <c r="J48" s="32">
        <f t="shared" si="6"/>
        <v>20510053.452054795</v>
      </c>
      <c r="K48" s="97">
        <f t="shared" si="0"/>
        <v>402</v>
      </c>
    </row>
    <row r="49" spans="1:11" x14ac:dyDescent="0.25">
      <c r="A49" s="97">
        <f t="shared" si="1"/>
        <v>403</v>
      </c>
      <c r="B49" s="132" t="s">
        <v>528</v>
      </c>
      <c r="C49" s="239">
        <f>'1-BaseTRR_RY27'!$F$2</f>
        <v>2023</v>
      </c>
      <c r="D49" s="285">
        <f t="shared" si="2"/>
        <v>-156453</v>
      </c>
      <c r="E49" s="285">
        <f t="shared" si="3"/>
        <v>20315023</v>
      </c>
      <c r="F49" s="13">
        <v>31</v>
      </c>
      <c r="G49" s="13">
        <f t="shared" si="4"/>
        <v>275</v>
      </c>
      <c r="H49" s="462">
        <f>G49/G46</f>
        <v>0.75342465753424659</v>
      </c>
      <c r="I49" s="743">
        <f t="shared" si="5"/>
        <v>-117875.54794520549</v>
      </c>
      <c r="J49" s="32">
        <f t="shared" si="6"/>
        <v>20392177.90410959</v>
      </c>
      <c r="K49" s="97">
        <f t="shared" si="0"/>
        <v>403</v>
      </c>
    </row>
    <row r="50" spans="1:11" x14ac:dyDescent="0.25">
      <c r="A50" s="97">
        <f t="shared" si="1"/>
        <v>404</v>
      </c>
      <c r="B50" s="132" t="s">
        <v>527</v>
      </c>
      <c r="C50" s="239">
        <f>'1-BaseTRR_RY27'!$F$2</f>
        <v>2023</v>
      </c>
      <c r="D50" s="285">
        <f t="shared" si="2"/>
        <v>-156453</v>
      </c>
      <c r="E50" s="285">
        <f t="shared" si="3"/>
        <v>20158570</v>
      </c>
      <c r="F50" s="13">
        <v>30</v>
      </c>
      <c r="G50" s="13">
        <f t="shared" si="4"/>
        <v>245</v>
      </c>
      <c r="H50" s="462">
        <f>G50/G46</f>
        <v>0.67123287671232879</v>
      </c>
      <c r="I50" s="743">
        <f t="shared" si="5"/>
        <v>-105016.39726027398</v>
      </c>
      <c r="J50" s="32">
        <f t="shared" si="6"/>
        <v>20287161.506849315</v>
      </c>
      <c r="K50" s="97">
        <f t="shared" si="0"/>
        <v>404</v>
      </c>
    </row>
    <row r="51" spans="1:11" x14ac:dyDescent="0.25">
      <c r="A51" s="97">
        <f t="shared" si="1"/>
        <v>405</v>
      </c>
      <c r="B51" s="132" t="s">
        <v>526</v>
      </c>
      <c r="C51" s="239">
        <f>'1-BaseTRR_RY27'!$F$2</f>
        <v>2023</v>
      </c>
      <c r="D51" s="285">
        <f t="shared" si="2"/>
        <v>-156453</v>
      </c>
      <c r="E51" s="285">
        <f t="shared" si="3"/>
        <v>20002117</v>
      </c>
      <c r="F51" s="13">
        <v>31</v>
      </c>
      <c r="G51" s="13">
        <f t="shared" si="4"/>
        <v>214</v>
      </c>
      <c r="H51" s="462">
        <f>G51/G46</f>
        <v>0.58630136986301373</v>
      </c>
      <c r="I51" s="743">
        <f t="shared" si="5"/>
        <v>-91728.608219178088</v>
      </c>
      <c r="J51" s="32">
        <f t="shared" si="6"/>
        <v>20195432.898630138</v>
      </c>
      <c r="K51" s="97">
        <f t="shared" si="0"/>
        <v>405</v>
      </c>
    </row>
    <row r="52" spans="1:11" x14ac:dyDescent="0.25">
      <c r="A52" s="97">
        <f t="shared" si="1"/>
        <v>406</v>
      </c>
      <c r="B52" s="132" t="s">
        <v>712</v>
      </c>
      <c r="C52" s="239">
        <f>'1-BaseTRR_RY27'!$F$2</f>
        <v>2023</v>
      </c>
      <c r="D52" s="285">
        <f t="shared" si="2"/>
        <v>-156453</v>
      </c>
      <c r="E52" s="285">
        <f t="shared" si="3"/>
        <v>19845664</v>
      </c>
      <c r="F52" s="13">
        <v>30</v>
      </c>
      <c r="G52" s="13">
        <f t="shared" si="4"/>
        <v>184</v>
      </c>
      <c r="H52" s="462">
        <f>G52/G46</f>
        <v>0.50410958904109593</v>
      </c>
      <c r="I52" s="743">
        <f t="shared" si="5"/>
        <v>-78869.457534246583</v>
      </c>
      <c r="J52" s="32">
        <f t="shared" si="6"/>
        <v>20116563.441095892</v>
      </c>
      <c r="K52" s="97">
        <f t="shared" si="0"/>
        <v>406</v>
      </c>
    </row>
    <row r="53" spans="1:11" x14ac:dyDescent="0.25">
      <c r="A53" s="97">
        <f t="shared" si="1"/>
        <v>407</v>
      </c>
      <c r="B53" s="132" t="s">
        <v>524</v>
      </c>
      <c r="C53" s="239">
        <f>'1-BaseTRR_RY27'!$F$2</f>
        <v>2023</v>
      </c>
      <c r="D53" s="285">
        <f t="shared" si="2"/>
        <v>-156453</v>
      </c>
      <c r="E53" s="285">
        <f t="shared" si="3"/>
        <v>19689211</v>
      </c>
      <c r="F53" s="13">
        <v>31</v>
      </c>
      <c r="G53" s="13">
        <f t="shared" si="4"/>
        <v>153</v>
      </c>
      <c r="H53" s="462">
        <f>G53/G46</f>
        <v>0.41917808219178082</v>
      </c>
      <c r="I53" s="743">
        <f t="shared" si="5"/>
        <v>-65581.66849315069</v>
      </c>
      <c r="J53" s="32">
        <f t="shared" si="6"/>
        <v>20050981.772602741</v>
      </c>
      <c r="K53" s="97">
        <f t="shared" si="0"/>
        <v>407</v>
      </c>
    </row>
    <row r="54" spans="1:11" x14ac:dyDescent="0.25">
      <c r="A54" s="97">
        <f t="shared" si="1"/>
        <v>408</v>
      </c>
      <c r="B54" s="132" t="s">
        <v>523</v>
      </c>
      <c r="C54" s="239">
        <f>'1-BaseTRR_RY27'!$F$2</f>
        <v>2023</v>
      </c>
      <c r="D54" s="285">
        <f t="shared" si="2"/>
        <v>-156453</v>
      </c>
      <c r="E54" s="285">
        <f t="shared" si="3"/>
        <v>19532758</v>
      </c>
      <c r="F54" s="13">
        <v>31</v>
      </c>
      <c r="G54" s="13">
        <f t="shared" si="4"/>
        <v>122</v>
      </c>
      <c r="H54" s="462">
        <f>G54/G46</f>
        <v>0.33424657534246577</v>
      </c>
      <c r="I54" s="743">
        <f t="shared" si="5"/>
        <v>-52293.879452054796</v>
      </c>
      <c r="J54" s="32">
        <f t="shared" si="6"/>
        <v>19998687.893150687</v>
      </c>
      <c r="K54" s="97">
        <f t="shared" si="0"/>
        <v>408</v>
      </c>
    </row>
    <row r="55" spans="1:11" x14ac:dyDescent="0.25">
      <c r="A55" s="97">
        <f t="shared" si="1"/>
        <v>409</v>
      </c>
      <c r="B55" s="132" t="s">
        <v>522</v>
      </c>
      <c r="C55" s="239">
        <f>'1-BaseTRR_RY27'!$F$2</f>
        <v>2023</v>
      </c>
      <c r="D55" s="285">
        <f t="shared" si="2"/>
        <v>-156453</v>
      </c>
      <c r="E55" s="285">
        <f t="shared" si="3"/>
        <v>19376305</v>
      </c>
      <c r="F55" s="13">
        <v>30</v>
      </c>
      <c r="G55" s="13">
        <f t="shared" si="4"/>
        <v>92</v>
      </c>
      <c r="H55" s="462">
        <f>G55/G46</f>
        <v>0.25205479452054796</v>
      </c>
      <c r="I55" s="743">
        <f t="shared" si="5"/>
        <v>-39434.728767123292</v>
      </c>
      <c r="J55" s="32">
        <f t="shared" si="6"/>
        <v>19959253.164383564</v>
      </c>
      <c r="K55" s="97">
        <f t="shared" si="0"/>
        <v>409</v>
      </c>
    </row>
    <row r="56" spans="1:11" x14ac:dyDescent="0.25">
      <c r="A56" s="97">
        <f t="shared" si="1"/>
        <v>410</v>
      </c>
      <c r="B56" s="132" t="s">
        <v>521</v>
      </c>
      <c r="C56" s="239">
        <f>'1-BaseTRR_RY27'!$F$2</f>
        <v>2023</v>
      </c>
      <c r="D56" s="285">
        <f t="shared" si="2"/>
        <v>-156453</v>
      </c>
      <c r="E56" s="285">
        <f t="shared" si="3"/>
        <v>19219852</v>
      </c>
      <c r="F56" s="13">
        <v>31</v>
      </c>
      <c r="G56" s="13">
        <f t="shared" si="4"/>
        <v>61</v>
      </c>
      <c r="H56" s="462">
        <f>G56/G46</f>
        <v>0.16712328767123288</v>
      </c>
      <c r="I56" s="743">
        <f t="shared" si="5"/>
        <v>-26146.939726027398</v>
      </c>
      <c r="J56" s="32">
        <f t="shared" si="6"/>
        <v>19933106.224657536</v>
      </c>
      <c r="K56" s="97">
        <f t="shared" si="0"/>
        <v>410</v>
      </c>
    </row>
    <row r="57" spans="1:11" x14ac:dyDescent="0.25">
      <c r="A57" s="97">
        <f t="shared" si="1"/>
        <v>411</v>
      </c>
      <c r="B57" s="132" t="s">
        <v>520</v>
      </c>
      <c r="C57" s="239">
        <f>'1-BaseTRR_RY27'!$F$2</f>
        <v>2023</v>
      </c>
      <c r="D57" s="285">
        <f t="shared" si="2"/>
        <v>-156453</v>
      </c>
      <c r="E57" s="285">
        <f t="shared" si="3"/>
        <v>19063399</v>
      </c>
      <c r="F57" s="13">
        <v>30</v>
      </c>
      <c r="G57" s="13">
        <f t="shared" si="4"/>
        <v>31</v>
      </c>
      <c r="H57" s="462">
        <f>G57/G46</f>
        <v>8.4931506849315067E-2</v>
      </c>
      <c r="I57" s="743">
        <f t="shared" si="5"/>
        <v>-13287.78904109589</v>
      </c>
      <c r="J57" s="32">
        <f t="shared" si="6"/>
        <v>19919818.435616441</v>
      </c>
      <c r="K57" s="97">
        <f t="shared" si="0"/>
        <v>411</v>
      </c>
    </row>
    <row r="58" spans="1:11" x14ac:dyDescent="0.25">
      <c r="A58" s="97">
        <f t="shared" si="1"/>
        <v>412</v>
      </c>
      <c r="B58" s="132" t="s">
        <v>519</v>
      </c>
      <c r="C58" s="239">
        <f>'1-BaseTRR_RY27'!$F$2</f>
        <v>2023</v>
      </c>
      <c r="D58" s="285">
        <f t="shared" si="2"/>
        <v>-156453</v>
      </c>
      <c r="E58" s="285">
        <f t="shared" si="3"/>
        <v>18906946</v>
      </c>
      <c r="F58" s="13">
        <v>31</v>
      </c>
      <c r="G58" s="13">
        <f t="shared" si="4"/>
        <v>0</v>
      </c>
      <c r="H58" s="462">
        <f>G58/G46</f>
        <v>0</v>
      </c>
      <c r="I58" s="743">
        <f t="shared" si="5"/>
        <v>0</v>
      </c>
      <c r="J58" s="742">
        <f t="shared" si="6"/>
        <v>19919818.435616441</v>
      </c>
      <c r="K58" s="97">
        <f t="shared" si="0"/>
        <v>412</v>
      </c>
    </row>
    <row r="59" spans="1:11" x14ac:dyDescent="0.25">
      <c r="A59" s="97">
        <f t="shared" si="1"/>
        <v>413</v>
      </c>
      <c r="B59" s="132" t="s">
        <v>1982</v>
      </c>
      <c r="C59" s="132"/>
      <c r="D59" s="741"/>
      <c r="E59" s="285">
        <f>+D7</f>
        <v>18906946</v>
      </c>
      <c r="F59" s="457"/>
      <c r="G59" s="457"/>
      <c r="H59" s="457"/>
      <c r="I59" s="46"/>
      <c r="J59" s="323"/>
      <c r="K59" s="97">
        <f t="shared" si="0"/>
        <v>413</v>
      </c>
    </row>
    <row r="60" spans="1:11" x14ac:dyDescent="0.25">
      <c r="A60" s="97">
        <f t="shared" si="1"/>
        <v>414</v>
      </c>
      <c r="B60" s="295"/>
      <c r="C60" s="295"/>
      <c r="D60" s="458"/>
      <c r="E60" s="458"/>
      <c r="F60" s="457"/>
      <c r="G60" s="457"/>
      <c r="H60" s="457"/>
      <c r="I60" s="740" t="s">
        <v>1278</v>
      </c>
      <c r="J60" s="461">
        <f>+J58</f>
        <v>19919818.435616441</v>
      </c>
      <c r="K60" s="97">
        <f t="shared" si="0"/>
        <v>414</v>
      </c>
    </row>
    <row r="61" spans="1:11" x14ac:dyDescent="0.25">
      <c r="A61" s="97"/>
      <c r="B61" s="295"/>
      <c r="C61" s="295"/>
      <c r="D61" s="458"/>
      <c r="E61" s="458"/>
      <c r="F61" s="457"/>
      <c r="G61" s="457"/>
      <c r="H61" s="457"/>
      <c r="I61" s="456"/>
      <c r="J61" s="328"/>
      <c r="K61" s="97"/>
    </row>
    <row r="62" spans="1:11" x14ac:dyDescent="0.25">
      <c r="A62" s="97"/>
      <c r="C62" s="295"/>
      <c r="D62" s="532"/>
      <c r="E62" s="532"/>
      <c r="F62" s="491"/>
      <c r="G62" s="491"/>
      <c r="H62" s="451"/>
      <c r="I62" s="465"/>
      <c r="J62" s="97"/>
    </row>
    <row r="63" spans="1:11" x14ac:dyDescent="0.25">
      <c r="B63" s="93" t="s">
        <v>159</v>
      </c>
    </row>
    <row r="64" spans="1:11" x14ac:dyDescent="0.25">
      <c r="B64" t="s">
        <v>1981</v>
      </c>
    </row>
    <row r="65" spans="2:10" x14ac:dyDescent="0.25">
      <c r="B65" t="s">
        <v>1980</v>
      </c>
    </row>
    <row r="66" spans="2:10" x14ac:dyDescent="0.25">
      <c r="B66" t="s">
        <v>1979</v>
      </c>
    </row>
    <row r="67" spans="2:10" x14ac:dyDescent="0.25">
      <c r="B67" s="896" t="s">
        <v>1978</v>
      </c>
      <c r="C67" s="896"/>
      <c r="D67" s="896"/>
      <c r="E67" s="896"/>
      <c r="F67" s="896"/>
      <c r="G67" s="896"/>
      <c r="H67" s="896"/>
      <c r="I67" s="896"/>
      <c r="J67" s="42"/>
    </row>
    <row r="68" spans="2:10" x14ac:dyDescent="0.25">
      <c r="B68" s="92" t="s">
        <v>1977</v>
      </c>
      <c r="C68" s="92"/>
      <c r="D68" s="92"/>
      <c r="E68" s="92"/>
      <c r="F68" s="92"/>
      <c r="G68" s="92"/>
      <c r="H68" s="92"/>
      <c r="I68" s="92"/>
      <c r="J68" s="42"/>
    </row>
  </sheetData>
  <protectedRanges>
    <protectedRange password="F1C4" sqref="B8:C9 D9:E9" name="AAReport1_23_1_1_2"/>
    <protectedRange password="F1C4" sqref="E8" name="AAReport1_23_1_1_1_1_1"/>
    <protectedRange password="F1C4" sqref="F9 F22:F24 F38" name="AAReport1_23_1_1_2_3"/>
  </protectedRanges>
  <printOptions horizontalCentered="1"/>
  <pageMargins left="1" right="1" top="1" bottom="1" header="0.5" footer="0.5"/>
  <pageSetup scale="43"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FCF76-EAE5-4962-92A7-677BA30D81A3}">
  <sheetPr>
    <tabColor rgb="FF0070C0"/>
    <pageSetUpPr fitToPage="1"/>
  </sheetPr>
  <dimension ref="A1:J69"/>
  <sheetViews>
    <sheetView tabSelected="1" topLeftCell="E48" workbookViewId="0">
      <selection activeCell="I61" activeCellId="5" sqref="C28 I28:J28 C32 I32:J32 C61 I61:J61"/>
    </sheetView>
  </sheetViews>
  <sheetFormatPr defaultColWidth="9.28515625" defaultRowHeight="15" x14ac:dyDescent="0.25"/>
  <cols>
    <col min="1" max="1" width="4.7109375" style="42" bestFit="1" customWidth="1"/>
    <col min="2" max="2" width="68.28515625" style="42" customWidth="1"/>
    <col min="3" max="3" width="18.7109375" style="42" customWidth="1"/>
    <col min="4" max="4" width="55.42578125" style="42" bestFit="1" customWidth="1"/>
    <col min="5" max="5" width="19.28515625" style="42" bestFit="1" customWidth="1"/>
    <col min="6" max="6" width="4.7109375" style="42" bestFit="1" customWidth="1"/>
    <col min="7" max="7" width="10.7109375" style="42" customWidth="1"/>
    <col min="8" max="8" width="18.7109375" style="42" bestFit="1" customWidth="1"/>
    <col min="9" max="10" width="18.7109375" style="42" customWidth="1"/>
    <col min="11" max="16384" width="9.28515625" style="42"/>
  </cols>
  <sheetData>
    <row r="1" spans="1:10" x14ac:dyDescent="0.25">
      <c r="B1" s="114" t="s">
        <v>16</v>
      </c>
      <c r="D1" s="100"/>
      <c r="E1" s="100" t="str">
        <f>CONCATENATE("Prior Year: ",'1-BaseTRR_RY27'!$F$2)</f>
        <v>Prior Year: 2023</v>
      </c>
    </row>
    <row r="2" spans="1:10" x14ac:dyDescent="0.25">
      <c r="B2" s="133" t="s">
        <v>331</v>
      </c>
    </row>
    <row r="3" spans="1:10" ht="30" x14ac:dyDescent="0.25">
      <c r="H3" s="764" t="s">
        <v>2072</v>
      </c>
      <c r="I3" s="765" t="s">
        <v>2071</v>
      </c>
      <c r="J3" s="765" t="s">
        <v>2070</v>
      </c>
    </row>
    <row r="4" spans="1:10" x14ac:dyDescent="0.25">
      <c r="A4" s="111" t="s">
        <v>100</v>
      </c>
      <c r="B4" s="111" t="s">
        <v>73</v>
      </c>
      <c r="C4" s="111" t="s">
        <v>1459</v>
      </c>
      <c r="D4" s="111" t="s">
        <v>794</v>
      </c>
      <c r="E4" s="111" t="s">
        <v>167</v>
      </c>
      <c r="F4" s="111" t="str">
        <f>A4</f>
        <v>Line</v>
      </c>
      <c r="H4" s="764" t="s">
        <v>2069</v>
      </c>
      <c r="I4" s="111" t="s">
        <v>1459</v>
      </c>
      <c r="J4" s="111"/>
    </row>
    <row r="5" spans="1:10" x14ac:dyDescent="0.25">
      <c r="B5" s="96" t="s">
        <v>2068</v>
      </c>
      <c r="C5" s="95"/>
      <c r="D5" s="95"/>
      <c r="E5" s="95"/>
      <c r="I5" s="95"/>
      <c r="J5" s="95"/>
    </row>
    <row r="6" spans="1:10" x14ac:dyDescent="0.25">
      <c r="A6" s="97">
        <v>100</v>
      </c>
      <c r="B6" s="42" t="s">
        <v>2067</v>
      </c>
      <c r="C6" s="278">
        <v>2813404184.2100005</v>
      </c>
      <c r="D6" s="92" t="s">
        <v>2066</v>
      </c>
      <c r="F6" s="97">
        <f>A6</f>
        <v>100</v>
      </c>
      <c r="I6" s="278">
        <v>2813404184.2100005</v>
      </c>
      <c r="J6" s="278">
        <f>C6-I6</f>
        <v>0</v>
      </c>
    </row>
    <row r="7" spans="1:10" x14ac:dyDescent="0.25">
      <c r="A7" s="97">
        <f>A6+1</f>
        <v>101</v>
      </c>
      <c r="B7" s="42" t="s">
        <v>2065</v>
      </c>
      <c r="C7" s="278">
        <v>487399654.97000003</v>
      </c>
      <c r="D7" s="92" t="s">
        <v>2064</v>
      </c>
      <c r="F7" s="97">
        <f>A7</f>
        <v>101</v>
      </c>
      <c r="I7" s="278">
        <v>487399654.97000003</v>
      </c>
      <c r="J7" s="278">
        <f>C7-I7</f>
        <v>0</v>
      </c>
    </row>
    <row r="8" spans="1:10" x14ac:dyDescent="0.25">
      <c r="A8" s="97">
        <f>A7+1</f>
        <v>102</v>
      </c>
      <c r="B8" s="42" t="s">
        <v>2063</v>
      </c>
      <c r="C8" s="278">
        <v>219713212.13999999</v>
      </c>
      <c r="D8" s="92" t="s">
        <v>2062</v>
      </c>
      <c r="F8" s="97">
        <f>A8</f>
        <v>102</v>
      </c>
      <c r="I8" s="278">
        <v>219713212.13999999</v>
      </c>
      <c r="J8" s="278">
        <f>C8-I8</f>
        <v>0</v>
      </c>
    </row>
    <row r="9" spans="1:10" x14ac:dyDescent="0.25">
      <c r="A9" s="97">
        <f>A8+1</f>
        <v>103</v>
      </c>
      <c r="B9" s="42" t="s">
        <v>2055</v>
      </c>
      <c r="C9" s="762">
        <f>-17585168.25+H9</f>
        <v>-17687328.673157848</v>
      </c>
      <c r="D9" s="92" t="s">
        <v>2061</v>
      </c>
      <c r="F9" s="97">
        <f>A9</f>
        <v>103</v>
      </c>
      <c r="H9" s="763">
        <v>-102160.42315785016</v>
      </c>
      <c r="I9" s="762">
        <v>-17585168.25</v>
      </c>
      <c r="J9" s="762">
        <f>C9-I9</f>
        <v>-102160.42315784842</v>
      </c>
    </row>
    <row r="10" spans="1:10" x14ac:dyDescent="0.25">
      <c r="A10" s="97">
        <f>A9+1</f>
        <v>104</v>
      </c>
      <c r="B10" s="114" t="s">
        <v>2060</v>
      </c>
      <c r="C10" s="196">
        <f>(C6+C9)-(+C7+C8)</f>
        <v>2088603988.4268427</v>
      </c>
      <c r="D10" s="92" t="s">
        <v>2059</v>
      </c>
      <c r="F10" s="97">
        <f>A10</f>
        <v>104</v>
      </c>
      <c r="I10" s="196">
        <v>2088706148.8500004</v>
      </c>
      <c r="J10" s="196">
        <f>C10-I10</f>
        <v>-102160.42315769196</v>
      </c>
    </row>
    <row r="11" spans="1:10" x14ac:dyDescent="0.25">
      <c r="A11" s="97"/>
      <c r="C11" s="120"/>
      <c r="D11" s="92"/>
      <c r="F11" s="97"/>
      <c r="I11" s="120"/>
      <c r="J11" s="120"/>
    </row>
    <row r="12" spans="1:10" x14ac:dyDescent="0.25">
      <c r="A12" s="97">
        <f>A10+1</f>
        <v>105</v>
      </c>
      <c r="B12" s="42" t="s">
        <v>2058</v>
      </c>
      <c r="C12" s="278">
        <v>2088481005.2900004</v>
      </c>
      <c r="D12" s="92" t="s">
        <v>2057</v>
      </c>
      <c r="F12" s="97">
        <f>A12</f>
        <v>105</v>
      </c>
      <c r="I12" s="278">
        <v>2088481005.2900004</v>
      </c>
      <c r="J12" s="278">
        <f>C12-I12</f>
        <v>0</v>
      </c>
    </row>
    <row r="13" spans="1:10" x14ac:dyDescent="0.25">
      <c r="A13" s="97">
        <f>A12+1</f>
        <v>106</v>
      </c>
      <c r="B13" s="42" t="s">
        <v>2056</v>
      </c>
      <c r="C13" s="120">
        <f>C7</f>
        <v>487399654.97000003</v>
      </c>
      <c r="D13" s="92" t="str">
        <f>"Line "&amp;A7&amp;""</f>
        <v>Line 101</v>
      </c>
      <c r="F13" s="97">
        <f>A13</f>
        <v>106</v>
      </c>
      <c r="I13" s="120">
        <v>487399654.97000003</v>
      </c>
      <c r="J13" s="120">
        <f>C13-I13</f>
        <v>0</v>
      </c>
    </row>
    <row r="14" spans="1:10" x14ac:dyDescent="0.25">
      <c r="A14" s="97">
        <f>A13+1</f>
        <v>107</v>
      </c>
      <c r="B14" s="42" t="s">
        <v>2055</v>
      </c>
      <c r="C14" s="762">
        <f>-11171174.52+H14</f>
        <v>-11262410.937712168</v>
      </c>
      <c r="D14" s="92" t="s">
        <v>2054</v>
      </c>
      <c r="F14" s="97">
        <f>A14</f>
        <v>107</v>
      </c>
      <c r="H14" s="763">
        <v>-91236.41771216804</v>
      </c>
      <c r="I14" s="762">
        <v>-11171174.52</v>
      </c>
      <c r="J14" s="762">
        <f>C14-I14</f>
        <v>-91236.417712168768</v>
      </c>
    </row>
    <row r="15" spans="1:10" x14ac:dyDescent="0.25">
      <c r="A15" s="97">
        <f>A14+1</f>
        <v>108</v>
      </c>
      <c r="B15" s="114" t="s">
        <v>2051</v>
      </c>
      <c r="C15" s="196">
        <f>C12-C13+C14</f>
        <v>1589818939.3822882</v>
      </c>
      <c r="D15" s="92" t="str">
        <f>"Line "&amp;A12&amp;" - Line "&amp;A13&amp;" + Line "&amp;A14&amp;""</f>
        <v>Line 105 - Line 106 + Line 107</v>
      </c>
      <c r="F15" s="97">
        <f>A15</f>
        <v>108</v>
      </c>
      <c r="I15" s="196">
        <v>1589910175.8000004</v>
      </c>
      <c r="J15" s="196">
        <f>C15-I15</f>
        <v>-91236.417712211609</v>
      </c>
    </row>
    <row r="16" spans="1:10" x14ac:dyDescent="0.25">
      <c r="A16" s="97"/>
      <c r="D16" s="92"/>
      <c r="F16" s="97"/>
      <c r="G16" s="760"/>
    </row>
    <row r="17" spans="1:10" x14ac:dyDescent="0.25">
      <c r="A17" s="97">
        <f>A15+1</f>
        <v>109</v>
      </c>
      <c r="B17" s="114" t="s">
        <v>2053</v>
      </c>
      <c r="C17" s="755">
        <f>C15/C10</f>
        <v>0.76118735202634347</v>
      </c>
      <c r="D17" s="92" t="str">
        <f>"Line "&amp;A15&amp;" / Line "&amp;A10&amp;""</f>
        <v>Line 108 / Line 104</v>
      </c>
      <c r="F17" s="97">
        <f>A17</f>
        <v>109</v>
      </c>
      <c r="G17" s="760"/>
      <c r="I17" s="755">
        <v>0.7611938025247702</v>
      </c>
      <c r="J17" s="761">
        <f>C17-I17</f>
        <v>-6.450498426735507E-6</v>
      </c>
    </row>
    <row r="18" spans="1:10" x14ac:dyDescent="0.25">
      <c r="F18" s="97"/>
      <c r="G18" s="760"/>
    </row>
    <row r="19" spans="1:10" x14ac:dyDescent="0.25">
      <c r="B19" s="96" t="s">
        <v>2052</v>
      </c>
      <c r="C19" s="95"/>
      <c r="D19" s="95"/>
      <c r="E19" s="95"/>
      <c r="F19" s="97"/>
      <c r="G19" s="760"/>
      <c r="I19" s="95"/>
      <c r="J19" s="95"/>
    </row>
    <row r="20" spans="1:10" x14ac:dyDescent="0.25">
      <c r="A20" s="97">
        <f>A17+1</f>
        <v>110</v>
      </c>
      <c r="B20" s="42" t="s">
        <v>2051</v>
      </c>
      <c r="C20" s="120">
        <f>C15</f>
        <v>1589818939.3822882</v>
      </c>
      <c r="D20" s="92" t="str">
        <f>"Line "&amp;A15&amp;""</f>
        <v>Line 108</v>
      </c>
      <c r="F20" s="97">
        <f>A20</f>
        <v>110</v>
      </c>
      <c r="G20" s="760"/>
      <c r="I20" s="120">
        <v>1589910175.8000004</v>
      </c>
      <c r="J20" s="120">
        <f>C20-I20</f>
        <v>-91236.417712211609</v>
      </c>
    </row>
    <row r="21" spans="1:10" x14ac:dyDescent="0.25">
      <c r="A21" s="97">
        <f>A20+1</f>
        <v>111</v>
      </c>
      <c r="B21" s="42" t="s">
        <v>2050</v>
      </c>
      <c r="C21" s="120">
        <f>'18-OandM_RY27'!N10</f>
        <v>198137833.18886176</v>
      </c>
      <c r="D21" s="92" t="s">
        <v>2049</v>
      </c>
      <c r="F21" s="97">
        <f>A21</f>
        <v>111</v>
      </c>
      <c r="G21" s="760"/>
      <c r="I21" s="120">
        <v>198147761.43701559</v>
      </c>
      <c r="J21" s="120">
        <f>C21-I21</f>
        <v>-9928.248153835535</v>
      </c>
    </row>
    <row r="22" spans="1:10" x14ac:dyDescent="0.25">
      <c r="A22" s="97"/>
      <c r="D22" s="92"/>
      <c r="F22" s="97"/>
      <c r="G22" s="760"/>
    </row>
    <row r="23" spans="1:10" x14ac:dyDescent="0.25">
      <c r="A23" s="97">
        <f>A21+1</f>
        <v>112</v>
      </c>
      <c r="B23" s="114" t="s">
        <v>2048</v>
      </c>
      <c r="C23" s="755">
        <f>C21/C20</f>
        <v>0.12462918152544256</v>
      </c>
      <c r="D23" s="92" t="str">
        <f>"Line "&amp;A21&amp;" / Line "&amp;A20&amp;""</f>
        <v>Line 111 / Line 110</v>
      </c>
      <c r="F23" s="97">
        <f>A23</f>
        <v>112</v>
      </c>
      <c r="G23" s="760"/>
      <c r="I23" s="755">
        <v>0.12462827425914984</v>
      </c>
      <c r="J23" s="755">
        <f>C23-I23</f>
        <v>9.0726629271842274E-7</v>
      </c>
    </row>
    <row r="24" spans="1:10" x14ac:dyDescent="0.25">
      <c r="A24" s="97">
        <f>+A23+1</f>
        <v>113</v>
      </c>
      <c r="B24" s="114" t="s">
        <v>2047</v>
      </c>
      <c r="C24" s="755">
        <f>C21/C10</f>
        <v>9.4866156670562113E-2</v>
      </c>
      <c r="D24" s="92" t="str">
        <f>"Line "&amp;A21&amp;" / Line "&amp;A10&amp;""</f>
        <v>Line 111 / Line 104</v>
      </c>
      <c r="F24" s="97">
        <f>A24</f>
        <v>113</v>
      </c>
      <c r="I24" s="755">
        <v>9.4866269985422205E-2</v>
      </c>
      <c r="J24" s="755">
        <f>C24-I24</f>
        <v>-1.1331486009236169E-7</v>
      </c>
    </row>
    <row r="25" spans="1:10" x14ac:dyDescent="0.25">
      <c r="A25" s="97"/>
      <c r="B25" s="114"/>
      <c r="C25" s="755"/>
      <c r="F25" s="97"/>
      <c r="I25" s="755"/>
      <c r="J25" s="755"/>
    </row>
    <row r="26" spans="1:10" x14ac:dyDescent="0.25">
      <c r="B26" s="96" t="s">
        <v>2046</v>
      </c>
      <c r="C26" s="95"/>
      <c r="D26" s="95"/>
      <c r="E26" s="95"/>
      <c r="F26" s="759"/>
      <c r="I26" s="95"/>
      <c r="J26" s="95"/>
    </row>
    <row r="27" spans="1:10" x14ac:dyDescent="0.25">
      <c r="A27" s="97">
        <f>A24+1</f>
        <v>114</v>
      </c>
      <c r="B27" s="42" t="s">
        <v>2042</v>
      </c>
      <c r="C27" s="120">
        <f>+'7-PlantInService_RY26'!$P$24+'7-PlantInService_RY26'!$D$129</f>
        <v>18154827680.295448</v>
      </c>
      <c r="D27" s="321" t="s">
        <v>2041</v>
      </c>
      <c r="E27" s="127" t="s">
        <v>2030</v>
      </c>
      <c r="F27" s="97">
        <f>+A27</f>
        <v>114</v>
      </c>
      <c r="I27" s="120">
        <v>18154827900.276306</v>
      </c>
      <c r="J27" s="120">
        <f>C27-I27</f>
        <v>-219.98085784912109</v>
      </c>
    </row>
    <row r="28" spans="1:10" x14ac:dyDescent="0.25">
      <c r="A28" s="97">
        <f>+A27+1</f>
        <v>115</v>
      </c>
      <c r="B28" s="42" t="s">
        <v>2045</v>
      </c>
      <c r="C28" s="927">
        <v>114056393304.80099</v>
      </c>
      <c r="D28" s="92" t="s">
        <v>2044</v>
      </c>
      <c r="E28" s="127" t="s">
        <v>2030</v>
      </c>
      <c r="F28" s="97">
        <f>+A28</f>
        <v>115</v>
      </c>
      <c r="I28" s="927">
        <v>114056393304.80099</v>
      </c>
      <c r="J28" s="927">
        <f>C28-I28</f>
        <v>0</v>
      </c>
    </row>
    <row r="29" spans="1:10" x14ac:dyDescent="0.25">
      <c r="A29" s="97">
        <f>+A28+1</f>
        <v>116</v>
      </c>
      <c r="B29" s="114" t="s">
        <v>2043</v>
      </c>
      <c r="C29" s="299">
        <f>+C27/C28</f>
        <v>0.15917413442821232</v>
      </c>
      <c r="D29" s="92" t="str">
        <f>"Line "&amp;A27&amp;" / Line "&amp;A28&amp;""</f>
        <v>Line 114 / Line 115</v>
      </c>
      <c r="F29" s="97">
        <f>+A29</f>
        <v>116</v>
      </c>
      <c r="I29" s="299">
        <v>0.15917413635691488</v>
      </c>
      <c r="J29" s="299">
        <f>C29-I29</f>
        <v>-1.9287025587733098E-9</v>
      </c>
    </row>
    <row r="30" spans="1:10" x14ac:dyDescent="0.25">
      <c r="A30" s="97"/>
      <c r="C30" s="757"/>
      <c r="D30" s="92"/>
      <c r="F30" s="97"/>
      <c r="I30" s="757"/>
      <c r="J30" s="757"/>
    </row>
    <row r="31" spans="1:10" x14ac:dyDescent="0.25">
      <c r="A31" s="97">
        <f>+A29+1</f>
        <v>117</v>
      </c>
      <c r="B31" s="42" t="s">
        <v>2042</v>
      </c>
      <c r="C31" s="120">
        <f>+'7-PlantInService_RY26'!$P$24+'7-PlantInService_RY26'!$D$129</f>
        <v>18154827680.295448</v>
      </c>
      <c r="D31" s="321" t="s">
        <v>2041</v>
      </c>
      <c r="E31" s="127" t="s">
        <v>2030</v>
      </c>
      <c r="F31" s="97">
        <f>+A31</f>
        <v>117</v>
      </c>
      <c r="I31" s="120">
        <v>18154827900.276306</v>
      </c>
      <c r="J31" s="120">
        <f>C31-I31</f>
        <v>-219.98085784912109</v>
      </c>
    </row>
    <row r="32" spans="1:10" x14ac:dyDescent="0.25">
      <c r="A32" s="97">
        <f>+A31+1</f>
        <v>118</v>
      </c>
      <c r="B32" s="42" t="s">
        <v>2040</v>
      </c>
      <c r="C32" s="927">
        <v>84931775029.834793</v>
      </c>
      <c r="D32" s="92" t="s">
        <v>2039</v>
      </c>
      <c r="E32" s="127" t="s">
        <v>2030</v>
      </c>
      <c r="F32" s="97">
        <f>+A32</f>
        <v>118</v>
      </c>
      <c r="I32" s="927">
        <v>84931775029.834793</v>
      </c>
      <c r="J32" s="927">
        <f>C32-I32</f>
        <v>0</v>
      </c>
    </row>
    <row r="33" spans="1:10" x14ac:dyDescent="0.25">
      <c r="A33" s="97">
        <f>+A32+1</f>
        <v>119</v>
      </c>
      <c r="B33" s="114" t="s">
        <v>2038</v>
      </c>
      <c r="C33" s="758">
        <f>+C31/C32</f>
        <v>0.21375777998185047</v>
      </c>
      <c r="D33" s="92" t="str">
        <f>"Line "&amp;A31&amp;" / Line "&amp;A32&amp;""</f>
        <v>Line 117 / Line 118</v>
      </c>
      <c r="F33" s="97">
        <f>+A33</f>
        <v>119</v>
      </c>
      <c r="I33" s="758">
        <v>0.2137577825719395</v>
      </c>
      <c r="J33" s="758">
        <f>C33-I33</f>
        <v>-2.5900890321395309E-9</v>
      </c>
    </row>
    <row r="34" spans="1:10" x14ac:dyDescent="0.25">
      <c r="A34" s="97"/>
      <c r="C34" s="757"/>
      <c r="D34" s="92"/>
      <c r="F34" s="97"/>
      <c r="I34" s="757"/>
      <c r="J34" s="757"/>
    </row>
    <row r="35" spans="1:10" x14ac:dyDescent="0.25">
      <c r="A35" s="97">
        <f>+A33+1</f>
        <v>120</v>
      </c>
      <c r="B35" s="42" t="s">
        <v>2033</v>
      </c>
      <c r="C35" s="120">
        <f>'7-PlantInService_RY26'!$P$24</f>
        <v>16561231529.069103</v>
      </c>
      <c r="D35" s="92" t="s">
        <v>326</v>
      </c>
      <c r="F35" s="97">
        <f>+A35</f>
        <v>120</v>
      </c>
      <c r="I35" s="120">
        <v>16561231529.069103</v>
      </c>
      <c r="J35" s="120">
        <f>C35-I35</f>
        <v>0</v>
      </c>
    </row>
    <row r="36" spans="1:10" x14ac:dyDescent="0.25">
      <c r="A36" s="97">
        <f>+A35+1</f>
        <v>121</v>
      </c>
      <c r="B36" s="42" t="s">
        <v>2037</v>
      </c>
      <c r="C36" s="120">
        <f>'6-PlantJurisdiction'!D24+'6-PlantJurisdiction'!F24</f>
        <v>17470209523.590065</v>
      </c>
      <c r="D36" s="92" t="s">
        <v>2036</v>
      </c>
      <c r="F36" s="97">
        <f>+A36</f>
        <v>121</v>
      </c>
      <c r="I36" s="120">
        <v>17470209523.590065</v>
      </c>
      <c r="J36" s="120">
        <f>C36-I36</f>
        <v>0</v>
      </c>
    </row>
    <row r="37" spans="1:10" x14ac:dyDescent="0.25">
      <c r="A37" s="97">
        <f>+A36+1</f>
        <v>122</v>
      </c>
      <c r="B37" s="114" t="s">
        <v>2035</v>
      </c>
      <c r="C37" s="758">
        <f>C35/C36</f>
        <v>0.94796982867929735</v>
      </c>
      <c r="D37" s="92" t="str">
        <f>"Line "&amp;A35&amp;" / Line "&amp;A36&amp;""</f>
        <v>Line 120 / Line 121</v>
      </c>
      <c r="F37" s="97">
        <f>+A37</f>
        <v>122</v>
      </c>
      <c r="I37" s="758">
        <v>0.94796982867929735</v>
      </c>
      <c r="J37" s="758">
        <f>C37-I37</f>
        <v>0</v>
      </c>
    </row>
    <row r="38" spans="1:10" x14ac:dyDescent="0.25">
      <c r="A38" s="97"/>
      <c r="C38" s="757"/>
      <c r="F38" s="97"/>
      <c r="I38" s="757"/>
      <c r="J38" s="757"/>
    </row>
    <row r="39" spans="1:10" x14ac:dyDescent="0.25">
      <c r="B39" s="96" t="s">
        <v>2034</v>
      </c>
      <c r="C39" s="95"/>
      <c r="D39" s="95"/>
      <c r="E39" s="95"/>
      <c r="F39" s="108"/>
      <c r="I39" s="95"/>
      <c r="J39" s="95"/>
    </row>
    <row r="40" spans="1:10" x14ac:dyDescent="0.25">
      <c r="A40" s="97">
        <f>+A37+1</f>
        <v>123</v>
      </c>
      <c r="B40" s="42" t="s">
        <v>2033</v>
      </c>
      <c r="C40" s="120">
        <f>'7-PlantInService_RY26'!$P$24</f>
        <v>16561231529.069103</v>
      </c>
      <c r="D40" s="92" t="s">
        <v>326</v>
      </c>
      <c r="E40" s="127" t="s">
        <v>2030</v>
      </c>
      <c r="F40" s="97">
        <f>+A40</f>
        <v>123</v>
      </c>
      <c r="I40" s="120">
        <v>16561231529.069103</v>
      </c>
      <c r="J40" s="120">
        <f>C40-I40</f>
        <v>0</v>
      </c>
    </row>
    <row r="41" spans="1:10" x14ac:dyDescent="0.25">
      <c r="A41" s="97">
        <f>+A40+1</f>
        <v>124</v>
      </c>
      <c r="B41" s="42" t="s">
        <v>865</v>
      </c>
      <c r="C41" s="120">
        <f>+'7-PlantInService_RY26'!P50</f>
        <v>5735963917.8822041</v>
      </c>
      <c r="D41" s="92" t="s">
        <v>2032</v>
      </c>
      <c r="E41" s="127" t="s">
        <v>2030</v>
      </c>
      <c r="F41" s="97">
        <f>+A41</f>
        <v>124</v>
      </c>
      <c r="I41" s="120">
        <v>5735963917.8822041</v>
      </c>
      <c r="J41" s="120">
        <f>C41-I41</f>
        <v>0</v>
      </c>
    </row>
    <row r="42" spans="1:10" x14ac:dyDescent="0.25">
      <c r="A42" s="97">
        <f>+A41+1</f>
        <v>125</v>
      </c>
      <c r="B42" s="42" t="s">
        <v>864</v>
      </c>
      <c r="C42" s="120">
        <f>+'7-PlantInService_RY26'!P75</f>
        <v>10825267611.186897</v>
      </c>
      <c r="D42" s="92" t="s">
        <v>2031</v>
      </c>
      <c r="E42" s="127" t="s">
        <v>2030</v>
      </c>
      <c r="F42" s="97">
        <f>+A42</f>
        <v>125</v>
      </c>
      <c r="I42" s="120">
        <v>10825267611.186897</v>
      </c>
      <c r="J42" s="120">
        <f>C42-I42</f>
        <v>0</v>
      </c>
    </row>
    <row r="43" spans="1:10" x14ac:dyDescent="0.25">
      <c r="A43" s="97">
        <f>+A42+1</f>
        <v>126</v>
      </c>
      <c r="B43" s="114" t="s">
        <v>2021</v>
      </c>
      <c r="C43" s="755">
        <f>+C41/C40</f>
        <v>0.34634887555397997</v>
      </c>
      <c r="D43" s="92" t="str">
        <f>"Line "&amp;A41&amp;" / Line "&amp;A40&amp;""</f>
        <v>Line 124 / Line 123</v>
      </c>
      <c r="F43" s="97">
        <f>+A43</f>
        <v>126</v>
      </c>
      <c r="I43" s="755">
        <v>0.34634887555397997</v>
      </c>
      <c r="J43" s="755">
        <f>C43-I43</f>
        <v>0</v>
      </c>
    </row>
    <row r="44" spans="1:10" x14ac:dyDescent="0.25">
      <c r="A44" s="97">
        <f>+A43+1</f>
        <v>127</v>
      </c>
      <c r="B44" s="114" t="s">
        <v>2020</v>
      </c>
      <c r="C44" s="755">
        <f>+C42/C40</f>
        <v>0.65365112444601992</v>
      </c>
      <c r="D44" s="92" t="str">
        <f>"Line "&amp;A42&amp;" / Line "&amp;A40&amp;""</f>
        <v>Line 125 / Line 123</v>
      </c>
      <c r="F44" s="97">
        <f>+A44</f>
        <v>127</v>
      </c>
      <c r="I44" s="755">
        <v>0.65365112444601992</v>
      </c>
      <c r="J44" s="755">
        <f>C44-I44</f>
        <v>0</v>
      </c>
    </row>
    <row r="46" spans="1:10" x14ac:dyDescent="0.25">
      <c r="B46" s="96" t="s">
        <v>2029</v>
      </c>
      <c r="C46" s="95"/>
      <c r="D46" s="95"/>
      <c r="E46" s="95"/>
      <c r="F46" s="108"/>
      <c r="I46" s="95"/>
      <c r="J46" s="95"/>
    </row>
    <row r="47" spans="1:10" x14ac:dyDescent="0.25">
      <c r="A47" s="97">
        <f>+A44+1</f>
        <v>128</v>
      </c>
      <c r="B47" s="42" t="s">
        <v>2028</v>
      </c>
      <c r="C47" s="120">
        <f>+'9-PlantAdditions'!E75</f>
        <v>0</v>
      </c>
      <c r="D47" s="92" t="s">
        <v>2027</v>
      </c>
      <c r="E47" s="127" t="s">
        <v>2019</v>
      </c>
      <c r="F47" s="97">
        <f t="shared" ref="F47:F53" si="0">+A47</f>
        <v>128</v>
      </c>
      <c r="I47" s="120">
        <v>0</v>
      </c>
      <c r="J47" s="120">
        <f t="shared" ref="J47:J53" si="1">C47-I47</f>
        <v>0</v>
      </c>
    </row>
    <row r="48" spans="1:10" x14ac:dyDescent="0.25">
      <c r="A48" s="97">
        <f t="shared" ref="A48:A53" si="2">+A47+1</f>
        <v>129</v>
      </c>
      <c r="B48" s="42" t="s">
        <v>2026</v>
      </c>
      <c r="C48" s="120">
        <f>+'9-PlantAdditions'!E111</f>
        <v>0</v>
      </c>
      <c r="D48" s="92" t="s">
        <v>2025</v>
      </c>
      <c r="E48" s="127" t="s">
        <v>2019</v>
      </c>
      <c r="F48" s="97">
        <f t="shared" si="0"/>
        <v>129</v>
      </c>
      <c r="I48" s="120">
        <v>0</v>
      </c>
      <c r="J48" s="120">
        <f t="shared" si="1"/>
        <v>0</v>
      </c>
    </row>
    <row r="49" spans="1:10" x14ac:dyDescent="0.25">
      <c r="A49" s="97">
        <f t="shared" si="2"/>
        <v>130</v>
      </c>
      <c r="B49" s="42" t="s">
        <v>2024</v>
      </c>
      <c r="C49" s="120">
        <f>+C47+C41</f>
        <v>5735963917.8822041</v>
      </c>
      <c r="D49" s="92" t="str">
        <f>"Line "&amp;A41&amp;" + Line "&amp;A47&amp;""</f>
        <v>Line 124 + Line 128</v>
      </c>
      <c r="E49" s="127" t="s">
        <v>2019</v>
      </c>
      <c r="F49" s="97">
        <f t="shared" si="0"/>
        <v>130</v>
      </c>
      <c r="I49" s="120">
        <v>5735963917.8822041</v>
      </c>
      <c r="J49" s="120">
        <f t="shared" si="1"/>
        <v>0</v>
      </c>
    </row>
    <row r="50" spans="1:10" x14ac:dyDescent="0.25">
      <c r="A50" s="97">
        <f t="shared" si="2"/>
        <v>131</v>
      </c>
      <c r="B50" s="42" t="s">
        <v>2023</v>
      </c>
      <c r="C50" s="120">
        <f>+C42+C48</f>
        <v>10825267611.186897</v>
      </c>
      <c r="D50" s="92" t="str">
        <f>"Line "&amp;A42&amp;" + Line "&amp;A48&amp;""</f>
        <v>Line 125 + Line 129</v>
      </c>
      <c r="E50" s="127" t="s">
        <v>2019</v>
      </c>
      <c r="F50" s="97">
        <f t="shared" si="0"/>
        <v>131</v>
      </c>
      <c r="I50" s="120">
        <v>10825267611.186897</v>
      </c>
      <c r="J50" s="120">
        <f t="shared" si="1"/>
        <v>0</v>
      </c>
    </row>
    <row r="51" spans="1:10" x14ac:dyDescent="0.25">
      <c r="A51" s="97">
        <f t="shared" si="2"/>
        <v>132</v>
      </c>
      <c r="B51" s="42" t="s">
        <v>2022</v>
      </c>
      <c r="C51" s="120">
        <f>+C50+C49</f>
        <v>16561231529.069101</v>
      </c>
      <c r="D51" s="92" t="str">
        <f>"Line "&amp;A49&amp;" + Line "&amp;A50&amp;""</f>
        <v>Line 130 + Line 131</v>
      </c>
      <c r="E51" s="127" t="s">
        <v>2019</v>
      </c>
      <c r="F51" s="97">
        <f t="shared" si="0"/>
        <v>132</v>
      </c>
      <c r="I51" s="120">
        <v>16561231529.069101</v>
      </c>
      <c r="J51" s="120">
        <f t="shared" si="1"/>
        <v>0</v>
      </c>
    </row>
    <row r="52" spans="1:10" x14ac:dyDescent="0.25">
      <c r="A52" s="97">
        <f t="shared" si="2"/>
        <v>133</v>
      </c>
      <c r="B52" s="114" t="s">
        <v>2021</v>
      </c>
      <c r="C52" s="755">
        <f>+C49/C51</f>
        <v>0.34634887555397997</v>
      </c>
      <c r="D52" s="92" t="str">
        <f>"Line "&amp;A49&amp;" / Line "&amp;A51&amp;""</f>
        <v>Line 130 / Line 132</v>
      </c>
      <c r="E52" s="127" t="s">
        <v>2019</v>
      </c>
      <c r="F52" s="97">
        <f t="shared" si="0"/>
        <v>133</v>
      </c>
      <c r="I52" s="755">
        <v>0.34634887555397997</v>
      </c>
      <c r="J52" s="755">
        <f t="shared" si="1"/>
        <v>0</v>
      </c>
    </row>
    <row r="53" spans="1:10" x14ac:dyDescent="0.25">
      <c r="A53" s="97">
        <f t="shared" si="2"/>
        <v>134</v>
      </c>
      <c r="B53" s="114" t="s">
        <v>2020</v>
      </c>
      <c r="C53" s="755">
        <f>+C50/C51</f>
        <v>0.65365112444602003</v>
      </c>
      <c r="D53" s="92" t="str">
        <f>"Line "&amp;A50&amp;" / Line "&amp;A51&amp;""</f>
        <v>Line 131 / Line 132</v>
      </c>
      <c r="E53" s="127" t="s">
        <v>2019</v>
      </c>
      <c r="F53" s="97">
        <f t="shared" si="0"/>
        <v>134</v>
      </c>
      <c r="I53" s="755">
        <v>0.65365112444602003</v>
      </c>
      <c r="J53" s="755">
        <f t="shared" si="1"/>
        <v>0</v>
      </c>
    </row>
    <row r="55" spans="1:10" x14ac:dyDescent="0.25">
      <c r="B55" s="96" t="s">
        <v>2018</v>
      </c>
      <c r="C55" s="756"/>
      <c r="D55" s="95"/>
      <c r="E55" s="95"/>
      <c r="I55" s="756"/>
      <c r="J55" s="756"/>
    </row>
    <row r="56" spans="1:10" ht="30" x14ac:dyDescent="0.25">
      <c r="A56" s="97">
        <f>A53+1</f>
        <v>135</v>
      </c>
      <c r="B56" s="439" t="s">
        <v>2017</v>
      </c>
      <c r="C56" s="755">
        <f>0.6*C24+0.4*C29</f>
        <v>0.12058934777362219</v>
      </c>
      <c r="D56" s="92" t="str">
        <f>"(60% * Line "&amp;A24&amp;") + (40% *Line "&amp;A29&amp;")"</f>
        <v>(60% * Line 113) + (40% *Line 116)</v>
      </c>
      <c r="F56" s="97">
        <f>A56</f>
        <v>135</v>
      </c>
      <c r="I56" s="755">
        <v>0.12058941653401928</v>
      </c>
      <c r="J56" s="755">
        <f>C56-I56</f>
        <v>-6.8760397084477454E-8</v>
      </c>
    </row>
    <row r="57" spans="1:10" ht="30" x14ac:dyDescent="0.25">
      <c r="A57" s="97">
        <f>A56+1</f>
        <v>136</v>
      </c>
      <c r="B57" s="439" t="s">
        <v>2016</v>
      </c>
      <c r="C57" s="755">
        <f>0.6*C23+0.4*C33</f>
        <v>0.16028062090800571</v>
      </c>
      <c r="D57" s="92" t="str">
        <f>"(60% * Line "&amp;A23&amp;") + (40% *Line "&amp;A33&amp;")"</f>
        <v>(60% * Line 112) + (40% *Line 119)</v>
      </c>
      <c r="F57" s="97">
        <f>A57</f>
        <v>136</v>
      </c>
      <c r="I57" s="755">
        <v>0.16028007758426571</v>
      </c>
      <c r="J57" s="755">
        <f>C57-I57</f>
        <v>5.4332373999876893E-7</v>
      </c>
    </row>
    <row r="58" spans="1:10" x14ac:dyDescent="0.25">
      <c r="A58" s="97"/>
      <c r="B58" s="114"/>
      <c r="C58" s="755"/>
      <c r="I58" s="755"/>
      <c r="J58" s="755"/>
    </row>
    <row r="59" spans="1:10" x14ac:dyDescent="0.25">
      <c r="A59" s="97"/>
      <c r="B59" s="96" t="s">
        <v>2015</v>
      </c>
      <c r="C59" s="756"/>
      <c r="D59" s="95"/>
      <c r="E59" s="95"/>
      <c r="I59" s="756"/>
      <c r="J59" s="756"/>
    </row>
    <row r="60" spans="1:10" x14ac:dyDescent="0.25">
      <c r="A60" s="97">
        <f>A57+1</f>
        <v>137</v>
      </c>
      <c r="B60" s="42" t="s">
        <v>2014</v>
      </c>
      <c r="C60" s="144">
        <f>+'10-AccDep_RY26'!P26+'10-AccDep_RY26'!D129</f>
        <v>4548267801.0508013</v>
      </c>
      <c r="D60" s="321" t="s">
        <v>2013</v>
      </c>
      <c r="F60" s="97">
        <f>A60</f>
        <v>137</v>
      </c>
      <c r="I60" s="144">
        <v>4548267836.6066628</v>
      </c>
      <c r="J60" s="144">
        <f>C60-I60</f>
        <v>-35.555861473083496</v>
      </c>
    </row>
    <row r="61" spans="1:10" x14ac:dyDescent="0.25">
      <c r="A61" s="97">
        <f>+A60+1</f>
        <v>138</v>
      </c>
      <c r="B61" s="42" t="s">
        <v>2012</v>
      </c>
      <c r="C61" s="927">
        <v>36346952957.905205</v>
      </c>
      <c r="D61" s="92" t="s">
        <v>2011</v>
      </c>
      <c r="F61" s="97">
        <f>A61</f>
        <v>138</v>
      </c>
      <c r="I61" s="927">
        <v>36346952957.905205</v>
      </c>
      <c r="J61" s="927">
        <f>C61-I61</f>
        <v>0</v>
      </c>
    </row>
    <row r="62" spans="1:10" x14ac:dyDescent="0.25">
      <c r="A62" s="97">
        <f>+A61+1</f>
        <v>139</v>
      </c>
      <c r="B62" s="42" t="s">
        <v>2010</v>
      </c>
      <c r="C62" s="120">
        <f>+C31-C60</f>
        <v>13606559879.244648</v>
      </c>
      <c r="D62" s="92" t="s">
        <v>2009</v>
      </c>
      <c r="F62" s="97">
        <f>A62</f>
        <v>139</v>
      </c>
      <c r="I62" s="120">
        <v>13606560063.669643</v>
      </c>
      <c r="J62" s="120">
        <f>C62-I62</f>
        <v>-184.42499542236328</v>
      </c>
    </row>
    <row r="63" spans="1:10" x14ac:dyDescent="0.25">
      <c r="A63" s="97">
        <f>+A62+1</f>
        <v>140</v>
      </c>
      <c r="B63" s="42" t="s">
        <v>2008</v>
      </c>
      <c r="C63" s="120">
        <f>+C32-C61</f>
        <v>48584822071.929588</v>
      </c>
      <c r="D63" s="92" t="s">
        <v>2007</v>
      </c>
      <c r="F63" s="97">
        <f>A63</f>
        <v>140</v>
      </c>
      <c r="I63" s="120">
        <v>48584822071.929588</v>
      </c>
      <c r="J63" s="120">
        <f>C63-I63</f>
        <v>0</v>
      </c>
    </row>
    <row r="64" spans="1:10" x14ac:dyDescent="0.25">
      <c r="A64" s="97">
        <f>+A63+1</f>
        <v>141</v>
      </c>
      <c r="B64" s="114" t="s">
        <v>2006</v>
      </c>
      <c r="C64" s="755">
        <f>C62/C63</f>
        <v>0.2800578307995078</v>
      </c>
      <c r="D64" s="92" t="s">
        <v>2005</v>
      </c>
      <c r="F64" s="97">
        <f>A64</f>
        <v>141</v>
      </c>
      <c r="I64" s="755">
        <v>0.28005783459544625</v>
      </c>
      <c r="J64" s="754">
        <f>C64-I64</f>
        <v>-3.7959384524555162E-9</v>
      </c>
    </row>
    <row r="68" spans="3:10" x14ac:dyDescent="0.25">
      <c r="C68" s="644"/>
      <c r="I68" s="644"/>
      <c r="J68" s="644"/>
    </row>
    <row r="69" spans="3:10" x14ac:dyDescent="0.25">
      <c r="C69" s="644"/>
      <c r="I69" s="644"/>
      <c r="J69" s="644"/>
    </row>
  </sheetData>
  <printOptions horizontalCentered="1"/>
  <pageMargins left="1" right="1" top="1" bottom="1" header="0.5" footer="0.5"/>
  <pageSetup scale="48"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497B6-11DE-4307-9944-70FCBB8E7A2A}">
  <sheetPr>
    <pageSetUpPr fitToPage="1"/>
  </sheetPr>
  <dimension ref="A1:G28"/>
  <sheetViews>
    <sheetView workbookViewId="0"/>
  </sheetViews>
  <sheetFormatPr defaultColWidth="9.28515625" defaultRowHeight="15" x14ac:dyDescent="0.25"/>
  <cols>
    <col min="1" max="1" width="6.7109375" bestFit="1" customWidth="1"/>
    <col min="2" max="2" width="9.5703125" customWidth="1"/>
    <col min="3" max="3" width="8.5703125" customWidth="1"/>
    <col min="4" max="4" width="17.7109375" customWidth="1"/>
    <col min="5" max="5" width="19.42578125" bestFit="1" customWidth="1"/>
    <col min="6" max="6" width="33.42578125" bestFit="1" customWidth="1"/>
    <col min="7" max="7" width="4.7109375" bestFit="1" customWidth="1"/>
  </cols>
  <sheetData>
    <row r="1" spans="1:7" x14ac:dyDescent="0.25">
      <c r="B1" s="12" t="s">
        <v>14</v>
      </c>
      <c r="E1" s="67"/>
      <c r="F1" s="67" t="str">
        <f>CONCATENATE("Prior Year: ",'1-BaseTRR_RY27'!$F$2)</f>
        <v>Prior Year: 2023</v>
      </c>
    </row>
    <row r="2" spans="1:7" x14ac:dyDescent="0.25">
      <c r="B2" s="133" t="s">
        <v>331</v>
      </c>
      <c r="C2" s="81"/>
    </row>
    <row r="4" spans="1:7" x14ac:dyDescent="0.25">
      <c r="A4" s="36" t="s">
        <v>100</v>
      </c>
      <c r="G4" s="36" t="str">
        <f>A4</f>
        <v>Line</v>
      </c>
    </row>
    <row r="5" spans="1:7" x14ac:dyDescent="0.25">
      <c r="B5" s="73" t="s">
        <v>2085</v>
      </c>
      <c r="C5" s="39"/>
      <c r="D5" s="39"/>
      <c r="E5" s="39"/>
      <c r="F5" s="39"/>
    </row>
    <row r="6" spans="1:7" x14ac:dyDescent="0.25">
      <c r="B6" s="28" t="s">
        <v>2080</v>
      </c>
      <c r="C6" s="28" t="s">
        <v>2079</v>
      </c>
      <c r="D6" s="28" t="s">
        <v>2078</v>
      </c>
      <c r="E6" s="28" t="s">
        <v>2073</v>
      </c>
      <c r="F6" s="36" t="s">
        <v>794</v>
      </c>
    </row>
    <row r="7" spans="1:7" x14ac:dyDescent="0.25">
      <c r="A7" s="4">
        <v>100</v>
      </c>
      <c r="B7" s="81"/>
      <c r="C7" s="81" t="s">
        <v>2076</v>
      </c>
      <c r="D7" s="81">
        <v>365</v>
      </c>
      <c r="E7" s="767">
        <v>7.8890000000000002E-3</v>
      </c>
      <c r="F7" s="37" t="s">
        <v>2084</v>
      </c>
      <c r="G7" s="4">
        <f>A7</f>
        <v>100</v>
      </c>
    </row>
    <row r="8" spans="1:7" x14ac:dyDescent="0.25">
      <c r="A8" s="4">
        <f>A7+1</f>
        <v>101</v>
      </c>
      <c r="B8" s="766" t="s">
        <v>1879</v>
      </c>
      <c r="C8" s="81"/>
      <c r="D8" s="81"/>
      <c r="E8" s="767"/>
      <c r="F8" s="37"/>
      <c r="G8" s="4">
        <f>A8</f>
        <v>101</v>
      </c>
    </row>
    <row r="9" spans="1:7" x14ac:dyDescent="0.25">
      <c r="A9" s="4"/>
      <c r="G9" s="4"/>
    </row>
    <row r="10" spans="1:7" x14ac:dyDescent="0.25">
      <c r="A10" s="4"/>
      <c r="B10" s="73" t="s">
        <v>2083</v>
      </c>
      <c r="C10" s="39"/>
      <c r="D10" s="39"/>
      <c r="E10" s="39"/>
      <c r="F10" s="39"/>
      <c r="G10" s="4"/>
    </row>
    <row r="11" spans="1:7" x14ac:dyDescent="0.25">
      <c r="A11" s="4"/>
      <c r="B11" s="12" t="s">
        <v>2080</v>
      </c>
      <c r="C11" s="12" t="s">
        <v>2079</v>
      </c>
      <c r="D11" s="12" t="s">
        <v>2078</v>
      </c>
      <c r="E11" s="12" t="s">
        <v>176</v>
      </c>
      <c r="F11" s="12" t="s">
        <v>794</v>
      </c>
      <c r="G11" s="4"/>
    </row>
    <row r="12" spans="1:7" x14ac:dyDescent="0.25">
      <c r="A12" s="4">
        <v>200</v>
      </c>
      <c r="B12" s="81"/>
      <c r="C12" s="81" t="s">
        <v>2076</v>
      </c>
      <c r="D12" s="81">
        <v>365</v>
      </c>
      <c r="E12" s="767">
        <v>2.0323162873930772E-4</v>
      </c>
      <c r="F12" s="37" t="s">
        <v>2082</v>
      </c>
      <c r="G12" s="4">
        <f>A12</f>
        <v>200</v>
      </c>
    </row>
    <row r="13" spans="1:7" x14ac:dyDescent="0.25">
      <c r="A13" s="4">
        <f>A12+1</f>
        <v>201</v>
      </c>
      <c r="B13" s="766" t="s">
        <v>1879</v>
      </c>
      <c r="C13" s="81"/>
      <c r="D13" s="81"/>
      <c r="E13" s="81"/>
      <c r="G13" s="4">
        <f>A13</f>
        <v>201</v>
      </c>
    </row>
    <row r="14" spans="1:7" x14ac:dyDescent="0.25">
      <c r="A14" s="4"/>
      <c r="G14" s="4"/>
    </row>
    <row r="15" spans="1:7" x14ac:dyDescent="0.25">
      <c r="A15" s="4"/>
      <c r="B15" s="73" t="s">
        <v>2081</v>
      </c>
      <c r="C15" s="39"/>
      <c r="D15" s="39"/>
      <c r="E15" s="39"/>
      <c r="F15" s="39"/>
      <c r="G15" s="4"/>
    </row>
    <row r="16" spans="1:7" x14ac:dyDescent="0.25">
      <c r="A16" s="4"/>
      <c r="B16" s="12" t="s">
        <v>2080</v>
      </c>
      <c r="C16" s="12" t="s">
        <v>2079</v>
      </c>
      <c r="D16" s="12" t="s">
        <v>2078</v>
      </c>
      <c r="E16" s="12" t="s">
        <v>2077</v>
      </c>
      <c r="F16" s="12" t="s">
        <v>794</v>
      </c>
      <c r="G16" s="4"/>
    </row>
    <row r="17" spans="1:7" x14ac:dyDescent="0.25">
      <c r="A17" s="4">
        <v>300</v>
      </c>
      <c r="B17" s="81"/>
      <c r="C17" s="81" t="s">
        <v>2076</v>
      </c>
      <c r="D17" s="81">
        <v>365</v>
      </c>
      <c r="E17" s="767">
        <v>4.7692149941198306E-3</v>
      </c>
      <c r="F17" s="37" t="s">
        <v>2075</v>
      </c>
      <c r="G17" s="4">
        <f>A17</f>
        <v>300</v>
      </c>
    </row>
    <row r="18" spans="1:7" x14ac:dyDescent="0.25">
      <c r="A18" s="4">
        <f>A17+1</f>
        <v>301</v>
      </c>
      <c r="B18" s="766" t="s">
        <v>1879</v>
      </c>
      <c r="C18" s="81"/>
      <c r="D18" s="81"/>
      <c r="E18" s="81"/>
      <c r="G18" s="4">
        <f>A18</f>
        <v>301</v>
      </c>
    </row>
    <row r="19" spans="1:7" x14ac:dyDescent="0.25">
      <c r="A19" s="4"/>
      <c r="G19" s="4"/>
    </row>
    <row r="20" spans="1:7" x14ac:dyDescent="0.25">
      <c r="A20" s="4"/>
      <c r="B20" s="73" t="s">
        <v>2074</v>
      </c>
      <c r="C20" s="39"/>
      <c r="D20" s="39"/>
      <c r="E20" s="39"/>
      <c r="F20" s="39"/>
      <c r="G20" s="4"/>
    </row>
    <row r="21" spans="1:7" x14ac:dyDescent="0.25">
      <c r="A21" s="4">
        <v>400</v>
      </c>
      <c r="B21" s="12" t="s">
        <v>2073</v>
      </c>
      <c r="C21" s="12"/>
      <c r="D21" s="12"/>
      <c r="E21" s="71">
        <f>((E7*D7)+(E8*D8))/(D7+D8)</f>
        <v>7.8890000000000002E-3</v>
      </c>
      <c r="F21" s="71"/>
      <c r="G21" s="4">
        <f>A21</f>
        <v>400</v>
      </c>
    </row>
    <row r="22" spans="1:7" x14ac:dyDescent="0.25">
      <c r="A22" s="4">
        <f>A21+1</f>
        <v>401</v>
      </c>
      <c r="B22" s="12" t="s">
        <v>176</v>
      </c>
      <c r="C22" s="12"/>
      <c r="D22" s="12"/>
      <c r="E22" s="71">
        <f>((E12*D12)+(E13*D13))/(D12+D13)</f>
        <v>2.0323162873930772E-4</v>
      </c>
      <c r="F22" s="71"/>
      <c r="G22" s="4">
        <f>A22</f>
        <v>401</v>
      </c>
    </row>
    <row r="23" spans="1:7" x14ac:dyDescent="0.25">
      <c r="A23" s="4">
        <f>A22+1</f>
        <v>402</v>
      </c>
      <c r="B23" s="12" t="s">
        <v>166</v>
      </c>
      <c r="C23" s="12"/>
      <c r="D23" s="12"/>
      <c r="E23" s="71">
        <f>((E17*D17)+(E18*D18))/(D17+D18)</f>
        <v>4.7692149941198306E-3</v>
      </c>
      <c r="F23" s="71"/>
      <c r="G23" s="4">
        <f>A23</f>
        <v>402</v>
      </c>
    </row>
    <row r="28" spans="1:7" x14ac:dyDescent="0.25">
      <c r="D28" s="42"/>
    </row>
  </sheetData>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65AAF-AE48-4EB8-8928-567011943BD2}">
  <sheetPr>
    <tabColor theme="5" tint="0.79989013336588644"/>
    <pageSetUpPr fitToPage="1"/>
  </sheetPr>
  <dimension ref="A1:K61"/>
  <sheetViews>
    <sheetView workbookViewId="0"/>
  </sheetViews>
  <sheetFormatPr defaultColWidth="9.28515625" defaultRowHeight="15" x14ac:dyDescent="0.25"/>
  <cols>
    <col min="1" max="1" width="4.7109375" bestFit="1" customWidth="1"/>
    <col min="2" max="2" width="55.5703125" bestFit="1" customWidth="1"/>
    <col min="3" max="3" width="2.5703125" customWidth="1"/>
    <col min="4" max="4" width="16.42578125" bestFit="1" customWidth="1"/>
    <col min="5" max="5" width="18.7109375" bestFit="1" customWidth="1"/>
    <col min="6" max="6" width="15.5703125" bestFit="1" customWidth="1"/>
    <col min="7" max="7" width="47.42578125" customWidth="1"/>
    <col min="8" max="8" width="7.7109375" customWidth="1"/>
    <col min="9" max="9" width="4.7109375" bestFit="1" customWidth="1"/>
    <col min="10" max="10" width="13.7109375" bestFit="1" customWidth="1"/>
    <col min="11" max="11" width="9.28515625" customWidth="1"/>
  </cols>
  <sheetData>
    <row r="1" spans="1:9" x14ac:dyDescent="0.25">
      <c r="B1" s="12" t="s">
        <v>12</v>
      </c>
      <c r="F1" s="67"/>
      <c r="H1" s="67" t="str">
        <f>CONCATENATE("Rate Year: ",'1-BaseTRR_RY27'!$F$1)</f>
        <v>Rate Year: 2025</v>
      </c>
    </row>
    <row r="2" spans="1:9" x14ac:dyDescent="0.25">
      <c r="B2" s="133" t="s">
        <v>331</v>
      </c>
      <c r="F2" s="67"/>
      <c r="H2" s="67"/>
    </row>
    <row r="3" spans="1:9" x14ac:dyDescent="0.25">
      <c r="D3" s="36" t="s">
        <v>544</v>
      </c>
      <c r="E3" s="36" t="s">
        <v>543</v>
      </c>
      <c r="F3" s="36" t="s">
        <v>542</v>
      </c>
    </row>
    <row r="4" spans="1:9" x14ac:dyDescent="0.25">
      <c r="D4" s="4" t="s">
        <v>2124</v>
      </c>
      <c r="E4" s="4" t="s">
        <v>2123</v>
      </c>
    </row>
    <row r="5" spans="1:9" x14ac:dyDescent="0.25">
      <c r="A5" s="36" t="s">
        <v>100</v>
      </c>
      <c r="B5" s="36"/>
      <c r="D5" s="374" t="s">
        <v>2122</v>
      </c>
      <c r="E5" s="374" t="s">
        <v>2122</v>
      </c>
      <c r="F5" s="374" t="s">
        <v>794</v>
      </c>
      <c r="G5" s="36"/>
      <c r="H5" s="36"/>
      <c r="I5" s="36" t="str">
        <f>A5</f>
        <v>Line</v>
      </c>
    </row>
    <row r="6" spans="1:9" x14ac:dyDescent="0.25">
      <c r="A6" s="4">
        <v>1</v>
      </c>
      <c r="D6" s="773">
        <f>'24-Allocators_RY27'!$C$52</f>
        <v>0.34634887555397997</v>
      </c>
      <c r="E6" s="773">
        <f>'24-Allocators_RY27'!$C$53</f>
        <v>0.65365112444602003</v>
      </c>
      <c r="F6" t="s">
        <v>2121</v>
      </c>
      <c r="G6" s="36"/>
      <c r="H6" s="36"/>
      <c r="I6" s="4">
        <f>A6</f>
        <v>1</v>
      </c>
    </row>
    <row r="7" spans="1:9" x14ac:dyDescent="0.25">
      <c r="A7" s="4"/>
      <c r="G7" s="36"/>
      <c r="H7" s="36"/>
      <c r="I7" s="4"/>
    </row>
    <row r="8" spans="1:9" x14ac:dyDescent="0.25">
      <c r="A8" s="36"/>
      <c r="B8" s="40" t="s">
        <v>295</v>
      </c>
      <c r="C8" s="39"/>
      <c r="D8" s="39"/>
      <c r="E8" s="39"/>
      <c r="F8" s="39"/>
      <c r="G8" s="771"/>
      <c r="H8" s="771"/>
      <c r="I8" s="4"/>
    </row>
    <row r="9" spans="1:9" x14ac:dyDescent="0.25">
      <c r="A9" s="36" t="s">
        <v>100</v>
      </c>
      <c r="B9" s="36" t="s">
        <v>73</v>
      </c>
      <c r="D9" s="36" t="s">
        <v>865</v>
      </c>
      <c r="E9" s="36" t="s">
        <v>864</v>
      </c>
      <c r="F9" s="36" t="s">
        <v>136</v>
      </c>
      <c r="G9" s="36" t="s">
        <v>794</v>
      </c>
      <c r="H9" s="36" t="s">
        <v>167</v>
      </c>
      <c r="I9" s="36" t="s">
        <v>100</v>
      </c>
    </row>
    <row r="10" spans="1:9" x14ac:dyDescent="0.25">
      <c r="A10" s="4"/>
      <c r="B10" s="44" t="s">
        <v>328</v>
      </c>
      <c r="C10" s="44"/>
      <c r="D10" s="772"/>
      <c r="E10" s="772"/>
      <c r="F10" s="772"/>
      <c r="I10" s="4"/>
    </row>
    <row r="11" spans="1:9" x14ac:dyDescent="0.25">
      <c r="A11" s="4">
        <v>100</v>
      </c>
      <c r="B11" t="s">
        <v>327</v>
      </c>
      <c r="D11" s="35">
        <f>'7-PlantInService_RY26'!P50</f>
        <v>5735963917.8822041</v>
      </c>
      <c r="E11" s="35">
        <f>'7-PlantInService_RY26'!P75</f>
        <v>10825267611.186897</v>
      </c>
      <c r="F11" s="35">
        <f>SUM(D11:E11)</f>
        <v>16561231529.069101</v>
      </c>
      <c r="G11" t="s">
        <v>2120</v>
      </c>
      <c r="I11" s="4">
        <f>A11</f>
        <v>100</v>
      </c>
    </row>
    <row r="12" spans="1:9" x14ac:dyDescent="0.25">
      <c r="A12" s="4">
        <f>A11+1</f>
        <v>101</v>
      </c>
      <c r="B12" t="s">
        <v>325</v>
      </c>
      <c r="D12" s="35">
        <f>'7-PlantInService_RY26'!E129</f>
        <v>544460085.42707777</v>
      </c>
      <c r="E12" s="35">
        <f>'7-PlantInService_RY26'!F129</f>
        <v>1049136065.799266</v>
      </c>
      <c r="F12" s="35">
        <f>SUM(D12:E12)</f>
        <v>1593596151.2263436</v>
      </c>
      <c r="G12" t="s">
        <v>2119</v>
      </c>
      <c r="I12" s="4">
        <f>A12</f>
        <v>101</v>
      </c>
    </row>
    <row r="13" spans="1:9" x14ac:dyDescent="0.25">
      <c r="A13" s="4">
        <f>A12+1</f>
        <v>102</v>
      </c>
      <c r="B13" t="s">
        <v>323</v>
      </c>
      <c r="D13" s="34">
        <f ca="1">'8-AbandonedPlant'!M12</f>
        <v>0</v>
      </c>
      <c r="E13" s="34">
        <f ca="1">'8-AbandonedPlant'!M13</f>
        <v>0</v>
      </c>
      <c r="F13" s="34">
        <f ca="1">SUM(D13:E13)</f>
        <v>0</v>
      </c>
      <c r="G13" t="s">
        <v>2118</v>
      </c>
      <c r="I13" s="4">
        <f>A13</f>
        <v>102</v>
      </c>
    </row>
    <row r="14" spans="1:9" x14ac:dyDescent="0.25">
      <c r="A14" s="4">
        <f>A13+1</f>
        <v>103</v>
      </c>
      <c r="B14" s="12" t="s">
        <v>321</v>
      </c>
      <c r="C14" s="12"/>
      <c r="D14" s="33">
        <f ca="1">SUM(D11:D13)</f>
        <v>6280424003.3092823</v>
      </c>
      <c r="E14" s="33">
        <f ca="1">SUM(E11:E13)</f>
        <v>11874403676.986164</v>
      </c>
      <c r="F14" s="33">
        <f ca="1">SUM(F11:F13)</f>
        <v>18154827680.295444</v>
      </c>
      <c r="G14" s="27" t="str">
        <f>"Sum of Lines "&amp;A11&amp;" to "&amp;A13&amp;""</f>
        <v>Sum of Lines 100 to 102</v>
      </c>
      <c r="H14" s="27"/>
      <c r="I14" s="4">
        <f>A14</f>
        <v>103</v>
      </c>
    </row>
    <row r="15" spans="1:9" x14ac:dyDescent="0.25">
      <c r="A15" s="4"/>
      <c r="D15" s="32"/>
      <c r="E15" s="32"/>
      <c r="F15" s="32"/>
      <c r="I15" s="4"/>
    </row>
    <row r="16" spans="1:9" x14ac:dyDescent="0.25">
      <c r="A16" s="4"/>
      <c r="B16" s="44" t="s">
        <v>320</v>
      </c>
      <c r="C16" s="44"/>
      <c r="D16" s="32"/>
      <c r="E16" s="32"/>
      <c r="F16" s="32"/>
      <c r="I16" s="4"/>
    </row>
    <row r="17" spans="1:9" x14ac:dyDescent="0.25">
      <c r="A17" s="4">
        <f>A14+1</f>
        <v>104</v>
      </c>
      <c r="B17" t="s">
        <v>319</v>
      </c>
      <c r="D17" s="35">
        <f>'13-WorkCap'!F25</f>
        <v>39748304.910331547</v>
      </c>
      <c r="E17" s="35">
        <f>'13-WorkCap'!G25</f>
        <v>75015471.489273354</v>
      </c>
      <c r="F17" s="35">
        <f>SUM(D17:E17)</f>
        <v>114763776.3996049</v>
      </c>
      <c r="G17" t="s">
        <v>2117</v>
      </c>
      <c r="I17" s="4">
        <f>A17</f>
        <v>104</v>
      </c>
    </row>
    <row r="18" spans="1:9" x14ac:dyDescent="0.25">
      <c r="A18" s="4">
        <f>A17+1</f>
        <v>105</v>
      </c>
      <c r="B18" t="s">
        <v>317</v>
      </c>
      <c r="D18" s="35">
        <f>'13-WorkCap'!$F$60*D6</f>
        <v>11399993.578617873</v>
      </c>
      <c r="E18" s="35">
        <f>'13-WorkCap'!$F$60*E6</f>
        <v>21514776.421382125</v>
      </c>
      <c r="F18" s="35">
        <f>SUM(D18:E18)</f>
        <v>32914770</v>
      </c>
      <c r="G18" t="s">
        <v>2116</v>
      </c>
      <c r="I18" s="4">
        <f>A18</f>
        <v>105</v>
      </c>
    </row>
    <row r="19" spans="1:9" x14ac:dyDescent="0.25">
      <c r="A19" s="4">
        <f>A18+1</f>
        <v>106</v>
      </c>
      <c r="B19" t="s">
        <v>315</v>
      </c>
      <c r="D19" s="34">
        <f>(D36+D37)/10</f>
        <v>32970434.160415292</v>
      </c>
      <c r="E19" s="34">
        <f>(E36+E37)/10</f>
        <v>62063756.312252119</v>
      </c>
      <c r="F19" s="34">
        <f>SUM(D19:E19)</f>
        <v>95034190.472667411</v>
      </c>
      <c r="G19" t="str">
        <f>"(Line "&amp;A36&amp;" + Line "&amp;A37&amp;") / 10"</f>
        <v>(Line 200 + Line 201) / 10</v>
      </c>
      <c r="I19" s="4">
        <f>A19</f>
        <v>106</v>
      </c>
    </row>
    <row r="20" spans="1:9" x14ac:dyDescent="0.25">
      <c r="A20" s="4">
        <f>A19+1</f>
        <v>107</v>
      </c>
      <c r="B20" s="12" t="s">
        <v>314</v>
      </c>
      <c r="C20" s="12"/>
      <c r="D20" s="33">
        <f>SUM(D17:D19)</f>
        <v>84118732.64936471</v>
      </c>
      <c r="E20" s="33">
        <f>SUM(E17:E19)</f>
        <v>158594004.2229076</v>
      </c>
      <c r="F20" s="33">
        <f>SUM(F17:F19)</f>
        <v>242712736.87227231</v>
      </c>
      <c r="G20" s="27" t="str">
        <f>"Sum of Lines "&amp;A17&amp;" to "&amp;A19&amp;""</f>
        <v>Sum of Lines 104 to 106</v>
      </c>
      <c r="H20" s="27"/>
      <c r="I20" s="4">
        <f>A20</f>
        <v>107</v>
      </c>
    </row>
    <row r="21" spans="1:9" x14ac:dyDescent="0.25">
      <c r="A21" s="4"/>
      <c r="D21" s="32"/>
      <c r="E21" s="32"/>
      <c r="F21" s="32"/>
      <c r="I21" s="4"/>
    </row>
    <row r="22" spans="1:9" x14ac:dyDescent="0.25">
      <c r="A22" s="4"/>
      <c r="B22" s="44" t="s">
        <v>313</v>
      </c>
      <c r="C22" s="44"/>
      <c r="D22" s="32"/>
      <c r="E22" s="32"/>
      <c r="F22" s="32"/>
      <c r="I22" s="4"/>
    </row>
    <row r="23" spans="1:9" x14ac:dyDescent="0.25">
      <c r="A23" s="4">
        <f>A20+1</f>
        <v>108</v>
      </c>
      <c r="B23" t="s">
        <v>312</v>
      </c>
      <c r="D23" s="35">
        <f>-'10-AccDep_RY26'!P52</f>
        <v>-1436465233.5680573</v>
      </c>
      <c r="E23" s="35">
        <f>-'10-AccDep_RY26'!P77</f>
        <v>-2532977955.2681932</v>
      </c>
      <c r="F23" s="35">
        <f>SUM(D23:E23)</f>
        <v>-3969443188.8362503</v>
      </c>
      <c r="G23" t="s">
        <v>2115</v>
      </c>
      <c r="I23" s="4">
        <f>A23</f>
        <v>108</v>
      </c>
    </row>
    <row r="24" spans="1:9" x14ac:dyDescent="0.25">
      <c r="A24" s="4">
        <f>A23+1</f>
        <v>109</v>
      </c>
      <c r="B24" t="s">
        <v>310</v>
      </c>
      <c r="D24" s="34">
        <f>-'10-AccDep_RY26'!E129</f>
        <v>-202551100.51186243</v>
      </c>
      <c r="E24" s="34">
        <f>-'10-AccDep_RY26'!F129</f>
        <v>-376273511.70268804</v>
      </c>
      <c r="F24" s="34">
        <f>SUM(D24:E24)</f>
        <v>-578824612.2145505</v>
      </c>
      <c r="G24" t="s">
        <v>2114</v>
      </c>
      <c r="I24" s="4">
        <f>A24</f>
        <v>109</v>
      </c>
    </row>
    <row r="25" spans="1:9" x14ac:dyDescent="0.25">
      <c r="A25" s="4">
        <f>A24+1</f>
        <v>110</v>
      </c>
      <c r="B25" s="12" t="s">
        <v>308</v>
      </c>
      <c r="C25" s="12"/>
      <c r="D25" s="33">
        <f>+D23+D24</f>
        <v>-1639016334.0799198</v>
      </c>
      <c r="E25" s="33">
        <f>+E23+E24</f>
        <v>-2909251466.9708815</v>
      </c>
      <c r="F25" s="33">
        <f>+F23+F24</f>
        <v>-4548267801.0508003</v>
      </c>
      <c r="G25" t="str">
        <f>"Line "&amp;A23&amp;" + Line "&amp;A24&amp;""</f>
        <v>Line 108 + Line 109</v>
      </c>
      <c r="I25" s="4">
        <f>A25</f>
        <v>110</v>
      </c>
    </row>
    <row r="26" spans="1:9" x14ac:dyDescent="0.25">
      <c r="A26" s="4"/>
      <c r="D26" s="32"/>
      <c r="E26" s="32"/>
      <c r="F26" s="32"/>
      <c r="I26" s="4"/>
    </row>
    <row r="27" spans="1:9" x14ac:dyDescent="0.25">
      <c r="A27" s="4">
        <f>A25+1</f>
        <v>111</v>
      </c>
      <c r="B27" s="66" t="s">
        <v>307</v>
      </c>
      <c r="C27" s="66"/>
      <c r="D27" s="35">
        <f>'1-BaseTRR_RY27'!D25*$D$6</f>
        <v>-738199900.58867478</v>
      </c>
      <c r="E27" s="35">
        <f>'1-BaseTRR_RY27'!D25*$E$6</f>
        <v>-1393176733.4712303</v>
      </c>
      <c r="F27" s="35">
        <f>SUM(D27:E27)</f>
        <v>-2131376634.0599051</v>
      </c>
      <c r="G27" t="s">
        <v>2113</v>
      </c>
      <c r="I27" s="4">
        <f>A27</f>
        <v>111</v>
      </c>
    </row>
    <row r="28" spans="1:9" x14ac:dyDescent="0.25">
      <c r="A28" s="4">
        <f>A27+1</f>
        <v>112</v>
      </c>
      <c r="B28" s="12" t="s">
        <v>442</v>
      </c>
      <c r="C28" s="12"/>
      <c r="D28" s="35">
        <f>'1-BaseTRR_RY27'!D26*$D$6</f>
        <v>-69687250.904081181</v>
      </c>
      <c r="E28" s="35">
        <f>'1-BaseTRR_RY27'!D26*$E$6</f>
        <v>-131518111.15351881</v>
      </c>
      <c r="F28" s="35">
        <f>SUM(D28:E28)</f>
        <v>-201205362.05759999</v>
      </c>
      <c r="G28" t="s">
        <v>2112</v>
      </c>
      <c r="I28" s="4">
        <f>A28</f>
        <v>112</v>
      </c>
    </row>
    <row r="29" spans="1:9" x14ac:dyDescent="0.25">
      <c r="A29" s="4">
        <f>A28+1</f>
        <v>113</v>
      </c>
      <c r="B29" s="12" t="s">
        <v>2111</v>
      </c>
      <c r="C29" s="12"/>
      <c r="D29" s="35">
        <f>'1-BaseTRR_RY27'!D27*$D$6</f>
        <v>-42503050.152127609</v>
      </c>
      <c r="E29" s="35">
        <f>'1-BaseTRR_RY27'!D27*$E$6</f>
        <v>-80214397.924308613</v>
      </c>
      <c r="F29" s="35">
        <f>SUM(D29:E29)</f>
        <v>-122717448.07643622</v>
      </c>
      <c r="G29" t="s">
        <v>2110</v>
      </c>
      <c r="I29" s="4">
        <f>A29</f>
        <v>113</v>
      </c>
    </row>
    <row r="30" spans="1:9" x14ac:dyDescent="0.25">
      <c r="A30" s="4">
        <f>A29+1</f>
        <v>114</v>
      </c>
      <c r="B30" s="12" t="s">
        <v>298</v>
      </c>
      <c r="C30" s="12"/>
      <c r="D30" s="35">
        <f>'1-BaseTRR_RY27'!D28*$D$6</f>
        <v>0</v>
      </c>
      <c r="E30" s="35">
        <f>'1-BaseTRR_RY27'!D28*$E$6</f>
        <v>0</v>
      </c>
      <c r="F30" s="35">
        <f>SUM(D30:E30)</f>
        <v>0</v>
      </c>
      <c r="G30" t="s">
        <v>2109</v>
      </c>
      <c r="I30" s="4">
        <f>A30</f>
        <v>114</v>
      </c>
    </row>
    <row r="31" spans="1:9" x14ac:dyDescent="0.25">
      <c r="A31" s="4"/>
      <c r="D31" s="32"/>
      <c r="E31" s="32"/>
      <c r="F31" s="32"/>
      <c r="I31" s="4"/>
    </row>
    <row r="32" spans="1:9" x14ac:dyDescent="0.25">
      <c r="A32" s="4">
        <f>A30+1</f>
        <v>115</v>
      </c>
      <c r="B32" s="12" t="s">
        <v>295</v>
      </c>
      <c r="C32" s="12"/>
      <c r="D32" s="33">
        <f ca="1">+D14+D20+D25+D27+D28+D30+D29</f>
        <v>3875136200.2338433</v>
      </c>
      <c r="E32" s="33">
        <f ca="1">+E14+E20+E25+E27+E28+E30+E29</f>
        <v>7518836971.6891317</v>
      </c>
      <c r="F32" s="33">
        <f ca="1">+F14+F20+F25+F27+F28+F30+F29</f>
        <v>11393973171.922974</v>
      </c>
      <c r="G32" t="str">
        <f>"Sum of Lines "&amp;A14&amp;", "&amp;A20&amp;", "&amp;A25&amp;" and Lines "&amp;A27&amp;" to "&amp;A30&amp;""</f>
        <v>Sum of Lines 103, 107, 110 and Lines 111 to 114</v>
      </c>
      <c r="I32" s="4">
        <f>A32</f>
        <v>115</v>
      </c>
    </row>
    <row r="33" spans="1:11" x14ac:dyDescent="0.25">
      <c r="A33" s="4"/>
      <c r="B33" s="12"/>
      <c r="C33" s="12"/>
      <c r="D33" s="79"/>
      <c r="E33" s="79"/>
      <c r="F33" s="79"/>
      <c r="I33" s="4"/>
    </row>
    <row r="34" spans="1:11" x14ac:dyDescent="0.25">
      <c r="A34" s="36"/>
      <c r="B34" s="40" t="s">
        <v>2108</v>
      </c>
      <c r="C34" s="39"/>
      <c r="D34" s="39"/>
      <c r="E34" s="39"/>
      <c r="F34" s="39"/>
      <c r="G34" s="771"/>
      <c r="H34" s="771"/>
      <c r="I34" s="4"/>
    </row>
    <row r="35" spans="1:11" x14ac:dyDescent="0.25">
      <c r="A35" s="36" t="s">
        <v>100</v>
      </c>
      <c r="B35" s="36" t="s">
        <v>73</v>
      </c>
      <c r="D35" s="36" t="s">
        <v>865</v>
      </c>
      <c r="E35" s="36" t="s">
        <v>864</v>
      </c>
      <c r="F35" s="36" t="s">
        <v>136</v>
      </c>
      <c r="G35" s="36" t="s">
        <v>794</v>
      </c>
      <c r="H35" s="36" t="s">
        <v>167</v>
      </c>
      <c r="I35" s="36" t="s">
        <v>100</v>
      </c>
    </row>
    <row r="36" spans="1:11" ht="45" x14ac:dyDescent="0.25">
      <c r="A36" s="4">
        <v>200</v>
      </c>
      <c r="B36" t="s">
        <v>202</v>
      </c>
      <c r="D36" s="35">
        <f>D6*('18-OandM_RY27'!P10-'18-OandM_RY27'!P24)+'18-OandM_RY27'!P24</f>
        <v>225869021.44763875</v>
      </c>
      <c r="E36" s="35">
        <f>E6*('18-OandM_RY27'!P10-'18-OandM_RY27'!P24)</f>
        <v>424673093.28280365</v>
      </c>
      <c r="F36" s="35">
        <f t="shared" ref="F36:F48" si="0">SUM(D36:E36)</f>
        <v>650542114.7304424</v>
      </c>
      <c r="G36" s="13" t="s">
        <v>2107</v>
      </c>
      <c r="H36" s="13"/>
      <c r="I36" s="4">
        <f t="shared" ref="I36:I48" si="1">A36</f>
        <v>200</v>
      </c>
      <c r="J36" s="32"/>
    </row>
    <row r="37" spans="1:11" x14ac:dyDescent="0.25">
      <c r="A37" s="4">
        <f t="shared" ref="A37:A48" si="2">A36+1</f>
        <v>201</v>
      </c>
      <c r="B37" t="s">
        <v>200</v>
      </c>
      <c r="D37" s="35">
        <f>D6*'1-BaseTRR_RY27'!D126</f>
        <v>103835320.15651417</v>
      </c>
      <c r="E37" s="35">
        <f>E6*'1-BaseTRR_RY27'!D126</f>
        <v>195964469.83971751</v>
      </c>
      <c r="F37" s="35">
        <f t="shared" si="0"/>
        <v>299799789.99623168</v>
      </c>
      <c r="G37" t="s">
        <v>2106</v>
      </c>
      <c r="I37" s="4">
        <f t="shared" si="1"/>
        <v>201</v>
      </c>
      <c r="J37" s="32"/>
    </row>
    <row r="38" spans="1:11" x14ac:dyDescent="0.25">
      <c r="A38" s="4">
        <f t="shared" si="2"/>
        <v>202</v>
      </c>
      <c r="B38" t="s">
        <v>198</v>
      </c>
      <c r="D38" s="35">
        <f>D6*'1-BaseTRR_RY27'!D127</f>
        <v>6260489.0565298116</v>
      </c>
      <c r="E38" s="35">
        <f>E6*'1-BaseTRR_RY27'!D127</f>
        <v>11815184.053470187</v>
      </c>
      <c r="F38" s="35">
        <f t="shared" si="0"/>
        <v>18075673.109999999</v>
      </c>
      <c r="G38" t="s">
        <v>2105</v>
      </c>
      <c r="I38" s="4">
        <f t="shared" si="1"/>
        <v>202</v>
      </c>
      <c r="J38" s="32"/>
    </row>
    <row r="39" spans="1:11" ht="30" x14ac:dyDescent="0.25">
      <c r="A39" s="4">
        <f t="shared" si="2"/>
        <v>203</v>
      </c>
      <c r="B39" t="s">
        <v>196</v>
      </c>
      <c r="D39" s="35">
        <f>'11-Depreciation_RY26'!O13+'11-Depreciation_RY26'!D61</f>
        <v>190237201.34353307</v>
      </c>
      <c r="E39" s="35">
        <f>'11-Depreciation_RY26'!O14+'11-Depreciation_RY26'!E61</f>
        <v>376458787.29551446</v>
      </c>
      <c r="F39" s="35">
        <f t="shared" si="0"/>
        <v>566695988.6390475</v>
      </c>
      <c r="G39" s="13" t="s">
        <v>2104</v>
      </c>
      <c r="H39" s="13"/>
      <c r="I39" s="4">
        <f t="shared" si="1"/>
        <v>203</v>
      </c>
      <c r="J39" s="30"/>
      <c r="K39" s="38"/>
    </row>
    <row r="40" spans="1:11" x14ac:dyDescent="0.25">
      <c r="A40" s="4">
        <f t="shared" si="2"/>
        <v>204</v>
      </c>
      <c r="B40" s="42" t="s">
        <v>2103</v>
      </c>
      <c r="D40" s="35">
        <f>D6*'1-BaseTRR_RY27'!$D$129</f>
        <v>1425993.0515537462</v>
      </c>
      <c r="E40" s="35">
        <f>E6*'1-BaseTRR_RY27'!$D$129</f>
        <v>2691222.7161397138</v>
      </c>
      <c r="F40" s="35">
        <f t="shared" si="0"/>
        <v>4117215.76769346</v>
      </c>
      <c r="G40" t="s">
        <v>2102</v>
      </c>
      <c r="I40" s="4">
        <f t="shared" si="1"/>
        <v>204</v>
      </c>
      <c r="J40" s="30"/>
      <c r="K40" s="38"/>
    </row>
    <row r="41" spans="1:11" x14ac:dyDescent="0.25">
      <c r="A41" s="4">
        <f t="shared" si="2"/>
        <v>205</v>
      </c>
      <c r="B41" t="s">
        <v>192</v>
      </c>
      <c r="D41" s="35">
        <f ca="1">'8-AbandonedPlant'!I12</f>
        <v>0</v>
      </c>
      <c r="E41" s="35">
        <f ca="1">'8-AbandonedPlant'!I13</f>
        <v>0</v>
      </c>
      <c r="F41" s="35">
        <f t="shared" ca="1" si="0"/>
        <v>0</v>
      </c>
      <c r="G41" t="s">
        <v>2101</v>
      </c>
      <c r="I41" s="4">
        <f t="shared" si="1"/>
        <v>205</v>
      </c>
      <c r="J41" s="32"/>
    </row>
    <row r="42" spans="1:11" ht="30" x14ac:dyDescent="0.25">
      <c r="A42" s="4">
        <f t="shared" si="2"/>
        <v>206</v>
      </c>
      <c r="B42" t="s">
        <v>190</v>
      </c>
      <c r="D42" s="35">
        <f ca="1">D32*'1-BaseTRR_RY27'!$D$66-('1-BaseTRR_RY27'!D69*'8-AbandonedPlant'!M12)</f>
        <v>289095072.93274444</v>
      </c>
      <c r="E42" s="35">
        <f ca="1">E32*'1-BaseTRR_RY27'!$D$66-('1-BaseTRR_RY27'!D69*'8-AbandonedPlant'!M13)</f>
        <v>560924470.87891161</v>
      </c>
      <c r="F42" s="35">
        <f t="shared" ca="1" si="0"/>
        <v>850019543.811656</v>
      </c>
      <c r="G42" s="13" t="s">
        <v>2100</v>
      </c>
      <c r="I42" s="4">
        <f t="shared" si="1"/>
        <v>206</v>
      </c>
      <c r="J42" s="32"/>
    </row>
    <row r="43" spans="1:11" x14ac:dyDescent="0.25">
      <c r="A43" s="4">
        <f t="shared" si="2"/>
        <v>207</v>
      </c>
      <c r="B43" t="s">
        <v>189</v>
      </c>
      <c r="D43" s="35">
        <f>$D$6*'1-BaseTRR_RY27'!D132</f>
        <v>50709643.712037295</v>
      </c>
      <c r="E43" s="35">
        <f>$E$6*'1-BaseTRR_RY27'!D132</f>
        <v>95702391.352109969</v>
      </c>
      <c r="F43" s="35">
        <f t="shared" si="0"/>
        <v>146412035.06414726</v>
      </c>
      <c r="G43" t="s">
        <v>2099</v>
      </c>
      <c r="I43" s="4">
        <f t="shared" si="1"/>
        <v>207</v>
      </c>
      <c r="J43" s="32"/>
    </row>
    <row r="44" spans="1:11" x14ac:dyDescent="0.25">
      <c r="A44" s="4">
        <f t="shared" si="2"/>
        <v>208</v>
      </c>
      <c r="B44" t="s">
        <v>188</v>
      </c>
      <c r="D44" s="35">
        <f ca="1">$D$6*'1-BaseTRR_RY27'!D133</f>
        <v>70185772.09286806</v>
      </c>
      <c r="E44" s="35">
        <f ca="1">$E$6*'1-BaseTRR_RY27'!D133</f>
        <v>132458951.32541052</v>
      </c>
      <c r="F44" s="35">
        <f t="shared" ca="1" si="0"/>
        <v>202644723.41827857</v>
      </c>
      <c r="G44" t="s">
        <v>2098</v>
      </c>
      <c r="I44" s="4">
        <f t="shared" si="1"/>
        <v>208</v>
      </c>
      <c r="J44" s="32"/>
    </row>
    <row r="45" spans="1:11" x14ac:dyDescent="0.25">
      <c r="A45" s="4">
        <f t="shared" si="2"/>
        <v>209</v>
      </c>
      <c r="B45" t="s">
        <v>24</v>
      </c>
      <c r="C45" s="29"/>
      <c r="D45" s="35">
        <f>-'20-RevenueCredits_RY26'!F10</f>
        <v>-9232290.988738196</v>
      </c>
      <c r="E45" s="35">
        <f>-'20-RevenueCredits_RY26'!G10</f>
        <v>-6432028.6718058269</v>
      </c>
      <c r="F45" s="35">
        <f t="shared" si="0"/>
        <v>-15664319.660544023</v>
      </c>
      <c r="G45" t="s">
        <v>2097</v>
      </c>
      <c r="I45" s="4">
        <f t="shared" si="1"/>
        <v>209</v>
      </c>
      <c r="J45" s="32"/>
    </row>
    <row r="46" spans="1:11" x14ac:dyDescent="0.25">
      <c r="A46" s="4">
        <f t="shared" si="2"/>
        <v>210</v>
      </c>
      <c r="B46" t="s">
        <v>186</v>
      </c>
      <c r="D46" s="35">
        <f>$D$6*'1-BaseTRR_RY27'!D135</f>
        <v>-6366453.6327445935</v>
      </c>
      <c r="E46" s="35">
        <f>$E$6*'1-BaseTRR_RY27'!D135</f>
        <v>-12015166.987681976</v>
      </c>
      <c r="F46" s="35">
        <f t="shared" si="0"/>
        <v>-18381620.620426569</v>
      </c>
      <c r="G46" t="s">
        <v>2096</v>
      </c>
      <c r="I46" s="4">
        <f t="shared" si="1"/>
        <v>210</v>
      </c>
      <c r="J46" s="32"/>
    </row>
    <row r="47" spans="1:11" x14ac:dyDescent="0.25">
      <c r="A47" s="4">
        <f t="shared" si="2"/>
        <v>211</v>
      </c>
      <c r="B47" t="s">
        <v>183</v>
      </c>
      <c r="D47" s="34">
        <f>$D$6*'1-BaseTRR_RY27'!D136</f>
        <v>0</v>
      </c>
      <c r="E47" s="34">
        <f>$E$6*'1-BaseTRR_RY27'!D136</f>
        <v>0</v>
      </c>
      <c r="F47" s="34">
        <f t="shared" si="0"/>
        <v>0</v>
      </c>
      <c r="G47" t="s">
        <v>2095</v>
      </c>
      <c r="I47" s="4">
        <f t="shared" si="1"/>
        <v>211</v>
      </c>
      <c r="J47" s="32"/>
    </row>
    <row r="48" spans="1:11" x14ac:dyDescent="0.25">
      <c r="A48" s="4">
        <f t="shared" si="2"/>
        <v>212</v>
      </c>
      <c r="B48" s="12" t="s">
        <v>180</v>
      </c>
      <c r="D48" s="33">
        <f ca="1">SUM(D36:D47)</f>
        <v>922019769.17193663</v>
      </c>
      <c r="E48" s="33">
        <f ca="1">SUM(E36:E47)</f>
        <v>1782241375.0845897</v>
      </c>
      <c r="F48" s="33">
        <f t="shared" ca="1" si="0"/>
        <v>2704261144.2565265</v>
      </c>
      <c r="G48" t="str">
        <f>"Sum of Lines "&amp;A36&amp;" to Line "&amp;A47&amp;""</f>
        <v>Sum of Lines 200 to Line 211</v>
      </c>
      <c r="I48" s="4">
        <f t="shared" si="1"/>
        <v>212</v>
      </c>
      <c r="J48" s="32"/>
    </row>
    <row r="49" spans="1:9" x14ac:dyDescent="0.25">
      <c r="A49" s="4"/>
      <c r="I49" s="4"/>
    </row>
    <row r="50" spans="1:9" x14ac:dyDescent="0.25">
      <c r="A50" s="4">
        <f>A48+1</f>
        <v>213</v>
      </c>
      <c r="B50" s="12" t="s">
        <v>174</v>
      </c>
      <c r="D50" s="35">
        <f ca="1">D48*('1-BaseTRR_RY27'!$D$140+'1-BaseTRR_RY27'!$D$141)</f>
        <v>7461197.5384160606</v>
      </c>
      <c r="E50" s="35">
        <f ca="1">E48*('1-BaseTRR_RY27'!$D$140+'1-BaseTRR_RY27'!$D$141)</f>
        <v>14422310.025507351</v>
      </c>
      <c r="F50" s="35">
        <f ca="1">SUM(D50:E50)</f>
        <v>21883507.563923411</v>
      </c>
      <c r="G50" t="s">
        <v>2094</v>
      </c>
      <c r="I50" s="4">
        <f>A50</f>
        <v>213</v>
      </c>
    </row>
    <row r="51" spans="1:9" x14ac:dyDescent="0.25">
      <c r="A51" s="4"/>
      <c r="D51" s="32"/>
      <c r="E51" s="32"/>
      <c r="F51" s="32"/>
      <c r="I51" s="4"/>
    </row>
    <row r="52" spans="1:9" x14ac:dyDescent="0.25">
      <c r="A52" s="4">
        <f>A50+1</f>
        <v>214</v>
      </c>
      <c r="B52" t="s">
        <v>171</v>
      </c>
      <c r="D52" s="35">
        <f ca="1">D6*'1-BaseTRR_RY27'!$D$149</f>
        <v>1097227.0959897272</v>
      </c>
      <c r="E52" s="35">
        <f ca="1">E6*'1-BaseTRR_RY27'!$D$149</f>
        <v>2070755.1711238252</v>
      </c>
      <c r="F52" s="35">
        <f ca="1">SUM(D52:E52)</f>
        <v>3167982.2671135524</v>
      </c>
      <c r="G52" t="s">
        <v>2093</v>
      </c>
      <c r="I52" s="4">
        <f>A52</f>
        <v>214</v>
      </c>
    </row>
    <row r="53" spans="1:9" x14ac:dyDescent="0.25">
      <c r="A53" s="4">
        <f>A52+1</f>
        <v>215</v>
      </c>
      <c r="B53" t="s">
        <v>2092</v>
      </c>
      <c r="D53" s="34">
        <f>D6*'1-BaseTRR_RY27'!$D$150</f>
        <v>39161915.502839208</v>
      </c>
      <c r="E53" s="34">
        <f>E6*'1-BaseTRR_RY27'!$D$150</f>
        <v>73908800.953798026</v>
      </c>
      <c r="F53" s="34">
        <f>SUM(D53:E53)</f>
        <v>113070716.45663723</v>
      </c>
      <c r="G53" t="s">
        <v>2091</v>
      </c>
      <c r="I53" s="4">
        <f>A53</f>
        <v>215</v>
      </c>
    </row>
    <row r="54" spans="1:9" x14ac:dyDescent="0.25">
      <c r="A54" s="4"/>
      <c r="D54" s="32"/>
      <c r="E54" s="32"/>
      <c r="F54" s="32"/>
      <c r="I54" s="4"/>
    </row>
    <row r="55" spans="1:9" x14ac:dyDescent="0.25">
      <c r="A55" s="4">
        <f>A53+1</f>
        <v>216</v>
      </c>
      <c r="B55" s="12" t="s">
        <v>2090</v>
      </c>
      <c r="D55" s="33">
        <f ca="1">ROUND(SUM(D48:D53),2)</f>
        <v>969740109.30999994</v>
      </c>
      <c r="E55" s="33">
        <f ca="1">ROUND(SUM(E48:E53),2)</f>
        <v>1872643241.24</v>
      </c>
      <c r="F55" s="33">
        <f ca="1">SUM(D55:E55)</f>
        <v>2842383350.5500002</v>
      </c>
      <c r="G55" t="str">
        <f>"Sum of Lines "&amp;A48&amp;" to Line "&amp;A53&amp;""</f>
        <v>Sum of Lines 212 to Line 215</v>
      </c>
      <c r="I55" s="4">
        <f>A55</f>
        <v>216</v>
      </c>
    </row>
    <row r="56" spans="1:9" x14ac:dyDescent="0.25">
      <c r="A56" s="4">
        <f>A55+1</f>
        <v>217</v>
      </c>
      <c r="B56" s="12" t="s">
        <v>2089</v>
      </c>
      <c r="D56" s="770"/>
      <c r="E56" s="770"/>
      <c r="F56" s="35">
        <f>SUM(D56:E56)</f>
        <v>0</v>
      </c>
      <c r="G56" s="769"/>
      <c r="H56" s="407"/>
      <c r="I56" s="4">
        <f>A56</f>
        <v>217</v>
      </c>
    </row>
    <row r="57" spans="1:9" x14ac:dyDescent="0.25">
      <c r="A57" s="4">
        <f>A56+1</f>
        <v>218</v>
      </c>
      <c r="B57" s="12" t="s">
        <v>2088</v>
      </c>
      <c r="D57" s="34">
        <f ca="1">-ROUND(D6*'29-RetailRates-1'!F47*0.5,2)</f>
        <v>0</v>
      </c>
      <c r="E57" s="34">
        <f ca="1">-ROUND(E6*'29-RetailRates-1'!F47*0.5,2)</f>
        <v>0</v>
      </c>
      <c r="F57" s="34">
        <f ca="1">SUM(D57:E57)</f>
        <v>0</v>
      </c>
      <c r="G57" t="s">
        <v>2087</v>
      </c>
      <c r="I57" s="4">
        <f>A57</f>
        <v>218</v>
      </c>
    </row>
    <row r="58" spans="1:9" x14ac:dyDescent="0.25">
      <c r="A58" s="4"/>
      <c r="D58" s="32"/>
      <c r="E58" s="32"/>
      <c r="F58" s="32"/>
      <c r="I58" s="4"/>
    </row>
    <row r="59" spans="1:9" x14ac:dyDescent="0.25">
      <c r="A59" s="4">
        <f>A57+1</f>
        <v>219</v>
      </c>
      <c r="B59" s="12" t="s">
        <v>2086</v>
      </c>
      <c r="D59" s="768">
        <f ca="1">ROUND(D57+D56+D55,2)</f>
        <v>969740109.30999994</v>
      </c>
      <c r="E59" s="768">
        <f ca="1">ROUND(E57+E56+E55,2)</f>
        <v>1872643241.24</v>
      </c>
      <c r="F59" s="768">
        <f ca="1">ROUND(F57+F56+F55,2)</f>
        <v>2842383350.5500002</v>
      </c>
      <c r="G59" t="str">
        <f>"Sum of Lines "&amp;A55&amp;" to Line "&amp;A57&amp;""</f>
        <v>Sum of Lines 216 to Line 218</v>
      </c>
      <c r="I59" s="4">
        <f>A59</f>
        <v>219</v>
      </c>
    </row>
    <row r="61" spans="1:9" x14ac:dyDescent="0.25">
      <c r="B61" s="28"/>
    </row>
  </sheetData>
  <printOptions horizontalCentered="1"/>
  <pageMargins left="1" right="1" top="1" bottom="1" header="0.5" footer="0.5"/>
  <pageSetup scale="50"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7EE72-51B7-4889-8701-5DA40DD715D1}">
  <sheetPr>
    <tabColor theme="5" tint="0.79989013336588644"/>
    <pageSetUpPr fitToPage="1"/>
  </sheetPr>
  <dimension ref="A1:F28"/>
  <sheetViews>
    <sheetView workbookViewId="0"/>
  </sheetViews>
  <sheetFormatPr defaultColWidth="9.28515625" defaultRowHeight="15" x14ac:dyDescent="0.25"/>
  <cols>
    <col min="1" max="1" width="4.7109375" bestFit="1" customWidth="1"/>
    <col min="2" max="2" width="38.5703125" bestFit="1" customWidth="1"/>
    <col min="3" max="3" width="15.7109375" bestFit="1" customWidth="1"/>
    <col min="4" max="4" width="25" bestFit="1" customWidth="1"/>
    <col min="5" max="5" width="9.7109375" bestFit="1" customWidth="1"/>
    <col min="6" max="6" width="4.7109375" bestFit="1" customWidth="1"/>
  </cols>
  <sheetData>
    <row r="1" spans="1:6" x14ac:dyDescent="0.25">
      <c r="B1" s="12" t="s">
        <v>10</v>
      </c>
      <c r="E1" s="67" t="str">
        <f>CONCATENATE("Rate Year: ",'1-BaseTRR_RY27'!$F$1)</f>
        <v>Rate Year: 2025</v>
      </c>
    </row>
    <row r="3" spans="1:6" x14ac:dyDescent="0.25">
      <c r="A3" s="36" t="s">
        <v>100</v>
      </c>
      <c r="B3" s="36" t="s">
        <v>73</v>
      </c>
      <c r="C3" s="36" t="s">
        <v>169</v>
      </c>
      <c r="D3" s="36" t="s">
        <v>168</v>
      </c>
      <c r="E3" s="36" t="s">
        <v>167</v>
      </c>
      <c r="F3" s="36" t="str">
        <f>A3</f>
        <v>Line</v>
      </c>
    </row>
    <row r="4" spans="1:6" x14ac:dyDescent="0.25">
      <c r="B4" s="73" t="s">
        <v>2133</v>
      </c>
      <c r="C4" s="39"/>
      <c r="D4" s="39"/>
      <c r="E4" s="39"/>
    </row>
    <row r="5" spans="1:6" x14ac:dyDescent="0.25">
      <c r="A5" s="4">
        <v>100</v>
      </c>
      <c r="B5" t="s">
        <v>2132</v>
      </c>
      <c r="C5" s="29">
        <f ca="1">'26-WholesaleTRRs'!D59</f>
        <v>969740109.30999994</v>
      </c>
      <c r="D5" s="75" t="s">
        <v>2131</v>
      </c>
      <c r="F5" s="4">
        <f>A5</f>
        <v>100</v>
      </c>
    </row>
    <row r="6" spans="1:6" x14ac:dyDescent="0.25">
      <c r="A6" s="4">
        <f>A5+1</f>
        <v>101</v>
      </c>
      <c r="B6" t="s">
        <v>2126</v>
      </c>
      <c r="C6" s="26">
        <f>'28-GrossLoad'!$C$12/1000</f>
        <v>0</v>
      </c>
      <c r="D6" t="str">
        <f>CONCATENATE("28-GrossLoad, L. ",'28-GrossLoad'!$A$12," / 1000")</f>
        <v>28-GrossLoad, L. 104 / 1000</v>
      </c>
      <c r="F6" s="4">
        <f>A6</f>
        <v>101</v>
      </c>
    </row>
    <row r="7" spans="1:6" x14ac:dyDescent="0.25">
      <c r="A7" s="4">
        <f>A6+1</f>
        <v>102</v>
      </c>
      <c r="B7" s="12" t="s">
        <v>2130</v>
      </c>
      <c r="C7" s="774" t="e">
        <f ca="1">C5/C6</f>
        <v>#DIV/0!</v>
      </c>
      <c r="D7" t="str">
        <f>"Line "&amp;A5&amp;" / Line "&amp;A6&amp;""</f>
        <v>Line 100 / Line 101</v>
      </c>
      <c r="F7" s="4">
        <f>A7</f>
        <v>102</v>
      </c>
    </row>
    <row r="8" spans="1:6" x14ac:dyDescent="0.25">
      <c r="F8" s="4"/>
    </row>
    <row r="9" spans="1:6" x14ac:dyDescent="0.25">
      <c r="B9" s="73" t="s">
        <v>2129</v>
      </c>
      <c r="C9" s="39"/>
      <c r="D9" s="39"/>
      <c r="E9" s="39"/>
      <c r="F9" s="4"/>
    </row>
    <row r="10" spans="1:6" x14ac:dyDescent="0.25">
      <c r="A10" s="4">
        <v>200</v>
      </c>
      <c r="B10" t="s">
        <v>2128</v>
      </c>
      <c r="C10" s="29">
        <f ca="1">'26-WholesaleTRRs'!E59</f>
        <v>1872643241.24</v>
      </c>
      <c r="D10" s="75" t="s">
        <v>2127</v>
      </c>
      <c r="F10" s="4">
        <f>A10</f>
        <v>200</v>
      </c>
    </row>
    <row r="11" spans="1:6" x14ac:dyDescent="0.25">
      <c r="A11" s="4">
        <f>A10+1</f>
        <v>201</v>
      </c>
      <c r="B11" t="s">
        <v>2126</v>
      </c>
      <c r="C11" s="26">
        <f>C6</f>
        <v>0</v>
      </c>
      <c r="D11" t="str">
        <f>CONCATENATE("28-GrossLoad, L. ",'28-GrossLoad'!$A$12," / 1000")</f>
        <v>28-GrossLoad, L. 104 / 1000</v>
      </c>
      <c r="F11" s="4">
        <f>A11</f>
        <v>201</v>
      </c>
    </row>
    <row r="12" spans="1:6" x14ac:dyDescent="0.25">
      <c r="A12" s="4">
        <f>A11+1</f>
        <v>202</v>
      </c>
      <c r="B12" s="12" t="s">
        <v>2125</v>
      </c>
      <c r="C12" s="774" t="e">
        <f ca="1">C10/C11</f>
        <v>#DIV/0!</v>
      </c>
      <c r="D12" t="str">
        <f>"Line "&amp;A10&amp;" / Line "&amp;A11&amp;""</f>
        <v>Line 200 / Line 201</v>
      </c>
      <c r="F12" s="4">
        <f>A12</f>
        <v>202</v>
      </c>
    </row>
    <row r="14" spans="1:6" x14ac:dyDescent="0.25">
      <c r="B14" s="12"/>
    </row>
    <row r="28" spans="4:4" x14ac:dyDescent="0.25">
      <c r="D28" s="42"/>
    </row>
  </sheetData>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82A89-A488-42B7-BEEE-9DAA2BC9B4A5}">
  <sheetPr>
    <tabColor theme="5" tint="0.79989013336588644"/>
    <pageSetUpPr fitToPage="1"/>
  </sheetPr>
  <dimension ref="A1:I32"/>
  <sheetViews>
    <sheetView workbookViewId="0"/>
  </sheetViews>
  <sheetFormatPr defaultColWidth="9.28515625" defaultRowHeight="15" x14ac:dyDescent="0.25"/>
  <cols>
    <col min="1" max="1" width="4.7109375" bestFit="1" customWidth="1"/>
    <col min="2" max="2" width="50" customWidth="1"/>
    <col min="3" max="3" width="18" bestFit="1" customWidth="1"/>
    <col min="4" max="4" width="31.28515625" bestFit="1" customWidth="1"/>
    <col min="5" max="5" width="9.42578125" bestFit="1" customWidth="1"/>
    <col min="6" max="6" width="4.7109375" bestFit="1" customWidth="1"/>
    <col min="7" max="7" width="9.28515625" customWidth="1"/>
    <col min="8" max="8" width="21.7109375" bestFit="1" customWidth="1"/>
    <col min="9" max="9" width="13.28515625" bestFit="1" customWidth="1"/>
  </cols>
  <sheetData>
    <row r="1" spans="1:9" x14ac:dyDescent="0.25">
      <c r="B1" s="12" t="s">
        <v>8</v>
      </c>
      <c r="E1" s="67" t="str">
        <f>CONCATENATE("Rate Year: ",'1-BaseTRR_RY27'!$F$1)</f>
        <v>Rate Year: 2025</v>
      </c>
    </row>
    <row r="2" spans="1:9" x14ac:dyDescent="0.25">
      <c r="B2" s="133" t="s">
        <v>331</v>
      </c>
      <c r="E2" s="67"/>
    </row>
    <row r="3" spans="1:9" x14ac:dyDescent="0.25">
      <c r="B3" s="114"/>
    </row>
    <row r="4" spans="1:9" x14ac:dyDescent="0.25">
      <c r="B4" s="28" t="s">
        <v>423</v>
      </c>
    </row>
    <row r="5" spans="1:9" x14ac:dyDescent="0.25">
      <c r="B5" t="s">
        <v>2142</v>
      </c>
    </row>
    <row r="6" spans="1:9" x14ac:dyDescent="0.25">
      <c r="B6" s="114"/>
    </row>
    <row r="7" spans="1:9" x14ac:dyDescent="0.25">
      <c r="A7" s="36" t="s">
        <v>100</v>
      </c>
      <c r="B7" s="36" t="s">
        <v>73</v>
      </c>
      <c r="C7" s="36" t="s">
        <v>169</v>
      </c>
      <c r="D7" s="36" t="s">
        <v>168</v>
      </c>
      <c r="E7" s="36" t="s">
        <v>167</v>
      </c>
      <c r="F7" s="36" t="s">
        <v>100</v>
      </c>
    </row>
    <row r="8" spans="1:9" x14ac:dyDescent="0.25">
      <c r="A8" s="4">
        <v>100</v>
      </c>
      <c r="B8" t="s">
        <v>2141</v>
      </c>
      <c r="C8" s="219"/>
      <c r="D8" s="434" t="s">
        <v>2140</v>
      </c>
      <c r="E8" s="286"/>
      <c r="F8" s="4">
        <f>A8</f>
        <v>100</v>
      </c>
    </row>
    <row r="9" spans="1:9" x14ac:dyDescent="0.25">
      <c r="A9" s="4">
        <f>A8+1</f>
        <v>101</v>
      </c>
      <c r="B9" t="s">
        <v>2139</v>
      </c>
      <c r="C9" s="777"/>
      <c r="D9" s="434" t="s">
        <v>2138</v>
      </c>
      <c r="E9" s="286"/>
      <c r="F9" s="4">
        <f>A9</f>
        <v>101</v>
      </c>
    </row>
    <row r="10" spans="1:9" x14ac:dyDescent="0.25">
      <c r="A10" s="4">
        <f>A9+1</f>
        <v>102</v>
      </c>
      <c r="B10" t="s">
        <v>2137</v>
      </c>
      <c r="C10" s="26">
        <f>C8*C9</f>
        <v>0</v>
      </c>
      <c r="D10" s="26" t="str">
        <f>"Line "&amp;A8&amp;" * Line "&amp;A9&amp;""</f>
        <v>Line 100 * Line 101</v>
      </c>
      <c r="E10" s="286"/>
      <c r="F10" s="4">
        <f>A10</f>
        <v>102</v>
      </c>
    </row>
    <row r="11" spans="1:9" x14ac:dyDescent="0.25">
      <c r="A11" s="4">
        <f>A10+1</f>
        <v>103</v>
      </c>
      <c r="B11" t="s">
        <v>2136</v>
      </c>
      <c r="C11" s="776"/>
      <c r="D11" s="434" t="s">
        <v>2135</v>
      </c>
      <c r="E11" s="286"/>
      <c r="F11" s="4">
        <f>A11</f>
        <v>103</v>
      </c>
    </row>
    <row r="12" spans="1:9" x14ac:dyDescent="0.25">
      <c r="A12" s="4">
        <f>A11+1</f>
        <v>104</v>
      </c>
      <c r="B12" s="12" t="s">
        <v>2134</v>
      </c>
      <c r="C12" s="440">
        <f>C11+C10</f>
        <v>0</v>
      </c>
      <c r="D12" s="26" t="str">
        <f>"Line "&amp;A10&amp;" + Line "&amp;A11&amp;""</f>
        <v>Line 102 + Line 103</v>
      </c>
      <c r="E12" s="286"/>
      <c r="F12" s="4">
        <f>A12</f>
        <v>104</v>
      </c>
      <c r="H12" s="775"/>
      <c r="I12" s="775"/>
    </row>
    <row r="14" spans="1:9" x14ac:dyDescent="0.25">
      <c r="B14" s="28"/>
    </row>
    <row r="32" spans="4:4" x14ac:dyDescent="0.25">
      <c r="D32" s="42"/>
    </row>
  </sheetData>
  <printOptions horizontalCentered="1"/>
  <pageMargins left="1" right="1" top="1" bottom="1" header="0.5" footer="0.5"/>
  <pageSetup scale="97"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F4304-BF95-4B88-993D-AB1B53FD1C5E}">
  <sheetPr>
    <tabColor theme="5" tint="0.79989013336588644"/>
    <pageSetUpPr fitToPage="1"/>
  </sheetPr>
  <dimension ref="A1:P56"/>
  <sheetViews>
    <sheetView topLeftCell="A36" workbookViewId="0">
      <selection activeCell="B56" sqref="B56:M56"/>
    </sheetView>
  </sheetViews>
  <sheetFormatPr defaultColWidth="8.7109375" defaultRowHeight="15" x14ac:dyDescent="0.25"/>
  <cols>
    <col min="1" max="1" width="5.28515625" style="92" customWidth="1"/>
    <col min="2" max="2" width="8.7109375" style="42" customWidth="1"/>
    <col min="3" max="3" width="3.7109375" style="42" customWidth="1"/>
    <col min="4" max="4" width="16.7109375" style="42" customWidth="1"/>
    <col min="5" max="5" width="1.28515625" style="42" customWidth="1"/>
    <col min="6" max="6" width="16.42578125" style="42" customWidth="1"/>
    <col min="7" max="7" width="2.7109375" style="778" hidden="1" customWidth="1"/>
    <col min="8" max="8" width="18" style="42" customWidth="1"/>
    <col min="9" max="9" width="7.7109375" style="42" customWidth="1"/>
    <col min="10" max="10" width="13.28515625" style="42" customWidth="1"/>
    <col min="11" max="11" width="15.5703125" style="759" customWidth="1"/>
    <col min="12" max="12" width="15.42578125" style="42" customWidth="1"/>
    <col min="13" max="13" width="13.28515625" style="105" customWidth="1"/>
    <col min="14" max="14" width="7.28515625" style="105" customWidth="1"/>
    <col min="15" max="16384" width="8.7109375" style="42"/>
  </cols>
  <sheetData>
    <row r="1" spans="1:14" x14ac:dyDescent="0.25">
      <c r="A1" s="65"/>
      <c r="B1" s="65" t="s">
        <v>6</v>
      </c>
      <c r="M1" s="67" t="s">
        <v>2194</v>
      </c>
      <c r="N1" s="42"/>
    </row>
    <row r="2" spans="1:14" x14ac:dyDescent="0.25">
      <c r="A2" s="65"/>
      <c r="B2" s="65" t="s">
        <v>2193</v>
      </c>
      <c r="C2" s="92"/>
      <c r="D2" s="817"/>
      <c r="E2" s="815"/>
      <c r="F2" s="92"/>
      <c r="L2" s="270"/>
      <c r="M2" s="816" t="s">
        <v>2192</v>
      </c>
      <c r="N2" s="42"/>
    </row>
    <row r="3" spans="1:14" x14ac:dyDescent="0.25">
      <c r="A3" s="65"/>
      <c r="B3" s="229" t="s">
        <v>331</v>
      </c>
      <c r="C3" s="229"/>
      <c r="D3" s="229"/>
      <c r="E3" s="815"/>
      <c r="F3" s="92"/>
      <c r="M3" s="42"/>
      <c r="N3" s="42"/>
    </row>
    <row r="5" spans="1:14" x14ac:dyDescent="0.25">
      <c r="D5" s="814"/>
      <c r="F5" s="217" t="s">
        <v>544</v>
      </c>
      <c r="G5" s="813"/>
      <c r="H5" s="217" t="s">
        <v>543</v>
      </c>
      <c r="I5" s="94"/>
      <c r="J5" s="217" t="s">
        <v>542</v>
      </c>
      <c r="K5" s="812"/>
      <c r="L5" s="217" t="s">
        <v>541</v>
      </c>
      <c r="M5" s="217" t="s">
        <v>566</v>
      </c>
      <c r="N5" s="42"/>
    </row>
    <row r="6" spans="1:14" x14ac:dyDescent="0.25">
      <c r="D6" s="814"/>
      <c r="F6" s="217"/>
      <c r="G6" s="813"/>
      <c r="H6" s="217"/>
      <c r="I6" s="94"/>
      <c r="J6" s="217"/>
      <c r="K6" s="812"/>
      <c r="L6" s="217"/>
      <c r="M6" s="217"/>
      <c r="N6" s="42"/>
    </row>
    <row r="7" spans="1:14" x14ac:dyDescent="0.25">
      <c r="F7" s="105" t="s">
        <v>93</v>
      </c>
      <c r="G7" s="105"/>
      <c r="H7" s="105" t="s">
        <v>265</v>
      </c>
      <c r="I7" s="811"/>
      <c r="J7" s="203" t="s">
        <v>2191</v>
      </c>
      <c r="K7" s="811"/>
      <c r="L7" s="797" t="s">
        <v>217</v>
      </c>
      <c r="M7" s="203" t="s">
        <v>2190</v>
      </c>
      <c r="N7" s="42"/>
    </row>
    <row r="8" spans="1:14" x14ac:dyDescent="0.25">
      <c r="F8" s="105" t="s">
        <v>2189</v>
      </c>
      <c r="H8" s="105" t="s">
        <v>2188</v>
      </c>
      <c r="I8" s="105" t="s">
        <v>2187</v>
      </c>
      <c r="J8" s="797" t="s">
        <v>582</v>
      </c>
      <c r="K8" s="797" t="s">
        <v>2187</v>
      </c>
      <c r="L8" s="797" t="s">
        <v>2186</v>
      </c>
      <c r="M8" s="105" t="s">
        <v>2185</v>
      </c>
      <c r="N8" s="42"/>
    </row>
    <row r="9" spans="1:14" x14ac:dyDescent="0.25">
      <c r="A9" s="111" t="s">
        <v>100</v>
      </c>
      <c r="B9" s="810" t="s">
        <v>2184</v>
      </c>
      <c r="C9" s="94"/>
      <c r="D9" s="810" t="s">
        <v>2183</v>
      </c>
      <c r="F9" s="810" t="s">
        <v>2182</v>
      </c>
      <c r="G9" s="94"/>
      <c r="H9" s="810" t="s">
        <v>2181</v>
      </c>
      <c r="I9" s="810" t="s">
        <v>2179</v>
      </c>
      <c r="J9" s="810" t="s">
        <v>2180</v>
      </c>
      <c r="K9" s="810" t="s">
        <v>2179</v>
      </c>
      <c r="L9" s="810" t="s">
        <v>2178</v>
      </c>
      <c r="M9" s="810" t="s">
        <v>2177</v>
      </c>
      <c r="N9" s="111" t="str">
        <f>A9</f>
        <v>Line</v>
      </c>
    </row>
    <row r="10" spans="1:14" x14ac:dyDescent="0.25">
      <c r="G10" s="42"/>
      <c r="I10" s="778"/>
      <c r="J10" s="114"/>
      <c r="K10" s="114"/>
      <c r="L10" s="759"/>
      <c r="M10" s="42"/>
      <c r="N10" s="92"/>
    </row>
    <row r="11" spans="1:14" x14ac:dyDescent="0.25">
      <c r="A11" s="97">
        <v>100</v>
      </c>
      <c r="B11" s="353" t="s">
        <v>2176</v>
      </c>
      <c r="C11" s="353"/>
      <c r="D11" s="790" t="s">
        <v>2175</v>
      </c>
      <c r="E11" s="353"/>
      <c r="F11" s="352" t="e">
        <f ca="1">+'29-RetailRates-2'!M12</f>
        <v>#DIV/0!</v>
      </c>
      <c r="G11" s="808"/>
      <c r="H11" s="788">
        <f>'29-RetailRates-2'!E12</f>
        <v>0</v>
      </c>
      <c r="I11" s="789" t="s">
        <v>2160</v>
      </c>
      <c r="J11" s="807" t="e">
        <f ca="1">F11/(H11-'29-RetailRates-2'!$E$13)</f>
        <v>#DIV/0!</v>
      </c>
      <c r="K11" s="805" t="s">
        <v>2153</v>
      </c>
      <c r="L11" s="788">
        <f>'29-RetailRates-2'!E12</f>
        <v>0</v>
      </c>
      <c r="M11" s="809" t="e">
        <f ca="1">F11/L11</f>
        <v>#DIV/0!</v>
      </c>
      <c r="N11" s="97">
        <f>A11</f>
        <v>100</v>
      </c>
    </row>
    <row r="12" spans="1:14" x14ac:dyDescent="0.25">
      <c r="A12" s="97"/>
      <c r="D12" s="270"/>
      <c r="F12" s="108"/>
      <c r="G12" s="108"/>
      <c r="H12" s="759"/>
      <c r="I12" s="795"/>
      <c r="J12" s="799" t="s">
        <v>2166</v>
      </c>
      <c r="K12" s="114"/>
      <c r="L12" s="759"/>
      <c r="N12" s="42"/>
    </row>
    <row r="13" spans="1:14" x14ac:dyDescent="0.25">
      <c r="A13" s="97">
        <f>A11+1</f>
        <v>101</v>
      </c>
      <c r="B13" s="353" t="s">
        <v>2174</v>
      </c>
      <c r="C13" s="353"/>
      <c r="D13" s="790" t="s">
        <v>2173</v>
      </c>
      <c r="E13" s="353"/>
      <c r="F13" s="352" t="e">
        <f ca="1">+'29-RetailRates-2'!M14</f>
        <v>#DIV/0!</v>
      </c>
      <c r="G13" s="808"/>
      <c r="H13" s="788">
        <f>'29-RetailRates-2'!E14</f>
        <v>0</v>
      </c>
      <c r="I13" s="789" t="s">
        <v>2160</v>
      </c>
      <c r="J13" s="807" t="e">
        <f ca="1">F13/H13</f>
        <v>#DIV/0!</v>
      </c>
      <c r="K13" s="805" t="s">
        <v>2153</v>
      </c>
      <c r="L13" s="788">
        <f>'29-RetailRates-2'!E14</f>
        <v>0</v>
      </c>
      <c r="M13" s="809" t="e">
        <f ca="1">F13/L13</f>
        <v>#DIV/0!</v>
      </c>
      <c r="N13" s="97">
        <f>A13</f>
        <v>101</v>
      </c>
    </row>
    <row r="14" spans="1:14" x14ac:dyDescent="0.25">
      <c r="A14" s="97"/>
      <c r="D14" s="270"/>
      <c r="F14" s="108"/>
      <c r="G14" s="108"/>
      <c r="H14" s="759"/>
      <c r="I14" s="795"/>
      <c r="J14" s="799" t="s">
        <v>2166</v>
      </c>
      <c r="K14" s="114"/>
      <c r="L14" s="759"/>
      <c r="N14" s="42"/>
    </row>
    <row r="15" spans="1:14" x14ac:dyDescent="0.25">
      <c r="A15" s="97">
        <f>A13+1</f>
        <v>102</v>
      </c>
      <c r="B15" s="42" t="s">
        <v>2172</v>
      </c>
      <c r="D15" s="270" t="s">
        <v>2171</v>
      </c>
      <c r="F15" s="108"/>
      <c r="G15" s="108"/>
      <c r="H15" s="800"/>
      <c r="I15" s="795" t="s">
        <v>2147</v>
      </c>
      <c r="J15" s="794"/>
      <c r="K15" s="227"/>
      <c r="L15" s="759">
        <f>'29-RetailRates-2'!E16</f>
        <v>0</v>
      </c>
      <c r="M15" s="780" t="e">
        <f ca="1">(H15*$J$23)/L15</f>
        <v>#DIV/0!</v>
      </c>
      <c r="N15" s="97">
        <f>A15</f>
        <v>102</v>
      </c>
    </row>
    <row r="16" spans="1:14" x14ac:dyDescent="0.25">
      <c r="A16" s="97"/>
      <c r="D16" s="270"/>
      <c r="F16" s="108"/>
      <c r="G16" s="108"/>
      <c r="H16" s="759"/>
      <c r="I16" s="795"/>
      <c r="J16" s="794"/>
      <c r="K16" s="114"/>
      <c r="L16" s="759"/>
      <c r="N16" s="42"/>
    </row>
    <row r="17" spans="1:14" x14ac:dyDescent="0.25">
      <c r="A17" s="97">
        <f>A15+1</f>
        <v>103</v>
      </c>
      <c r="B17" s="42" t="s">
        <v>2170</v>
      </c>
      <c r="D17" s="270" t="s">
        <v>2156</v>
      </c>
      <c r="F17" s="108"/>
      <c r="G17" s="108"/>
      <c r="H17" s="800"/>
      <c r="I17" s="795" t="s">
        <v>2147</v>
      </c>
      <c r="J17" s="794"/>
      <c r="K17" s="227"/>
      <c r="L17" s="759">
        <f>'29-RetailRates-2'!E18</f>
        <v>0</v>
      </c>
      <c r="M17" s="780" t="e">
        <f ca="1">(H17*$J$23)/L17</f>
        <v>#DIV/0!</v>
      </c>
      <c r="N17" s="97">
        <f>A17</f>
        <v>103</v>
      </c>
    </row>
    <row r="18" spans="1:14" x14ac:dyDescent="0.25">
      <c r="A18" s="97"/>
      <c r="D18" s="270"/>
      <c r="F18" s="108"/>
      <c r="G18" s="108"/>
      <c r="H18" s="759"/>
      <c r="I18" s="795"/>
      <c r="J18" s="794"/>
      <c r="K18" s="114"/>
      <c r="L18" s="759"/>
      <c r="N18" s="42"/>
    </row>
    <row r="19" spans="1:14" x14ac:dyDescent="0.25">
      <c r="A19" s="97">
        <f>A17+1</f>
        <v>104</v>
      </c>
      <c r="B19" s="42" t="s">
        <v>2170</v>
      </c>
      <c r="D19" s="270" t="s">
        <v>2155</v>
      </c>
      <c r="F19" s="108"/>
      <c r="G19" s="108"/>
      <c r="H19" s="800"/>
      <c r="I19" s="795" t="s">
        <v>2147</v>
      </c>
      <c r="J19" s="794"/>
      <c r="K19" s="227"/>
      <c r="L19" s="759">
        <f>'29-RetailRates-2'!E20</f>
        <v>0</v>
      </c>
      <c r="M19" s="780" t="e">
        <f ca="1">(H19*$J$23)/L19</f>
        <v>#DIV/0!</v>
      </c>
      <c r="N19" s="97">
        <f>A19</f>
        <v>104</v>
      </c>
    </row>
    <row r="20" spans="1:14" x14ac:dyDescent="0.25">
      <c r="A20" s="97"/>
      <c r="D20" s="270"/>
      <c r="F20" s="108"/>
      <c r="G20" s="108"/>
      <c r="H20" s="759"/>
      <c r="I20" s="795"/>
      <c r="J20" s="794" t="s">
        <v>2166</v>
      </c>
      <c r="K20" s="114"/>
      <c r="L20" s="759"/>
      <c r="N20" s="42"/>
    </row>
    <row r="21" spans="1:14" x14ac:dyDescent="0.25">
      <c r="A21" s="97">
        <f>A19+1</f>
        <v>105</v>
      </c>
      <c r="B21" s="42" t="s">
        <v>2170</v>
      </c>
      <c r="D21" s="270" t="s">
        <v>2151</v>
      </c>
      <c r="F21" s="108"/>
      <c r="G21" s="108"/>
      <c r="H21" s="798"/>
      <c r="I21" s="795" t="s">
        <v>2147</v>
      </c>
      <c r="J21" s="794"/>
      <c r="K21" s="227"/>
      <c r="L21" s="759">
        <f>'29-RetailRates-2'!E22</f>
        <v>0</v>
      </c>
      <c r="M21" s="780" t="e">
        <f ca="1">(H21*$J$23)/L21</f>
        <v>#DIV/0!</v>
      </c>
      <c r="N21" s="97">
        <f>A21</f>
        <v>105</v>
      </c>
    </row>
    <row r="22" spans="1:14" x14ac:dyDescent="0.25">
      <c r="A22" s="97"/>
      <c r="D22" s="270"/>
      <c r="F22" s="108"/>
      <c r="G22" s="108"/>
      <c r="H22" s="759"/>
      <c r="I22" s="795"/>
      <c r="J22" s="799" t="s">
        <v>2166</v>
      </c>
      <c r="K22" s="114"/>
      <c r="L22" s="759"/>
      <c r="N22" s="42"/>
    </row>
    <row r="23" spans="1:14" x14ac:dyDescent="0.25">
      <c r="A23" s="97">
        <f>A21+1</f>
        <v>106</v>
      </c>
      <c r="B23" s="791" t="s">
        <v>2169</v>
      </c>
      <c r="C23" s="353"/>
      <c r="D23" s="790"/>
      <c r="E23" s="353"/>
      <c r="F23" s="352" t="e">
        <f ca="1">+'29-RetailRates-2'!M24</f>
        <v>#DIV/0!</v>
      </c>
      <c r="G23" s="808"/>
      <c r="H23" s="788">
        <f>SUM(H15:H21)</f>
        <v>0</v>
      </c>
      <c r="I23" s="789" t="s">
        <v>2147</v>
      </c>
      <c r="J23" s="806" t="e">
        <f ca="1">F23/H23</f>
        <v>#DIV/0!</v>
      </c>
      <c r="K23" s="805" t="s">
        <v>2157</v>
      </c>
      <c r="L23" s="788"/>
      <c r="M23" s="804"/>
      <c r="N23" s="97">
        <f>A23</f>
        <v>106</v>
      </c>
    </row>
    <row r="24" spans="1:14" x14ac:dyDescent="0.25">
      <c r="A24" s="97"/>
      <c r="D24" s="270"/>
      <c r="F24" s="108"/>
      <c r="G24" s="108"/>
      <c r="H24" s="759"/>
      <c r="I24" s="795"/>
      <c r="J24" s="799"/>
      <c r="K24" s="114"/>
      <c r="L24" s="759"/>
      <c r="N24" s="42"/>
    </row>
    <row r="25" spans="1:14" x14ac:dyDescent="0.25">
      <c r="A25" s="97">
        <f>A23+1</f>
        <v>107</v>
      </c>
      <c r="B25" s="353" t="s">
        <v>2168</v>
      </c>
      <c r="C25" s="353"/>
      <c r="D25" s="790" t="s">
        <v>2167</v>
      </c>
      <c r="E25" s="353"/>
      <c r="F25" s="352" t="e">
        <f ca="1">+'29-RetailRates-2'!M26</f>
        <v>#DIV/0!</v>
      </c>
      <c r="G25" s="808"/>
      <c r="H25" s="788">
        <f>'29-RetailRates-2'!E26</f>
        <v>0</v>
      </c>
      <c r="I25" s="789" t="s">
        <v>2160</v>
      </c>
      <c r="J25" s="807" t="e">
        <f ca="1">F25/H25</f>
        <v>#DIV/0!</v>
      </c>
      <c r="K25" s="805" t="s">
        <v>2153</v>
      </c>
      <c r="L25" s="788">
        <f>'29-RetailRates-2'!E26</f>
        <v>0</v>
      </c>
      <c r="M25" s="809" t="e">
        <f ca="1">F25/L25</f>
        <v>#DIV/0!</v>
      </c>
      <c r="N25" s="97">
        <f>A25</f>
        <v>107</v>
      </c>
    </row>
    <row r="26" spans="1:14" x14ac:dyDescent="0.25">
      <c r="A26" s="97"/>
      <c r="D26" s="270"/>
      <c r="F26" s="108"/>
      <c r="G26" s="108"/>
      <c r="H26" s="759"/>
      <c r="I26" s="795"/>
      <c r="J26" s="799" t="s">
        <v>2166</v>
      </c>
      <c r="K26" s="114"/>
      <c r="L26" s="759"/>
      <c r="N26" s="42"/>
    </row>
    <row r="27" spans="1:14" x14ac:dyDescent="0.25">
      <c r="A27" s="97">
        <f>A25+1</f>
        <v>108</v>
      </c>
      <c r="B27" s="42" t="s">
        <v>2165</v>
      </c>
      <c r="D27" s="270" t="s">
        <v>2164</v>
      </c>
      <c r="F27" s="108"/>
      <c r="G27" s="108"/>
      <c r="H27" s="759">
        <f>'29-RetailRates-2'!E28</f>
        <v>0</v>
      </c>
      <c r="I27" s="795" t="s">
        <v>2160</v>
      </c>
      <c r="J27" s="799"/>
      <c r="K27" s="227"/>
      <c r="L27" s="759">
        <f>'29-RetailRates-2'!E28</f>
        <v>0</v>
      </c>
      <c r="M27" s="780" t="e">
        <f ca="1">H27*$J$31/L27</f>
        <v>#DIV/0!</v>
      </c>
      <c r="N27" s="97">
        <f>A27</f>
        <v>108</v>
      </c>
    </row>
    <row r="28" spans="1:14" x14ac:dyDescent="0.25">
      <c r="A28" s="97"/>
      <c r="D28" s="270"/>
      <c r="F28" s="108"/>
      <c r="G28" s="108"/>
      <c r="H28" s="759"/>
      <c r="I28" s="795"/>
      <c r="J28" s="799"/>
      <c r="K28" s="114"/>
      <c r="L28" s="759"/>
      <c r="N28" s="42"/>
    </row>
    <row r="29" spans="1:14" x14ac:dyDescent="0.25">
      <c r="A29" s="97">
        <f>A27+1</f>
        <v>109</v>
      </c>
      <c r="B29" s="42" t="s">
        <v>2163</v>
      </c>
      <c r="D29" s="270" t="s">
        <v>2162</v>
      </c>
      <c r="F29" s="108"/>
      <c r="G29" s="108"/>
      <c r="H29" s="788">
        <f>'29-RetailRates-2'!E30</f>
        <v>0</v>
      </c>
      <c r="I29" s="795" t="s">
        <v>2160</v>
      </c>
      <c r="J29" s="799"/>
      <c r="K29" s="227"/>
      <c r="L29" s="759">
        <f>'29-RetailRates-2'!E30</f>
        <v>0</v>
      </c>
      <c r="M29" s="780" t="e">
        <f ca="1">H29*$J$31/L29</f>
        <v>#DIV/0!</v>
      </c>
      <c r="N29" s="97">
        <f>A29</f>
        <v>109</v>
      </c>
    </row>
    <row r="30" spans="1:14" x14ac:dyDescent="0.25">
      <c r="A30" s="97"/>
      <c r="D30" s="270"/>
      <c r="F30" s="108"/>
      <c r="G30" s="108"/>
      <c r="H30" s="759"/>
      <c r="I30" s="795"/>
      <c r="J30" s="799"/>
      <c r="K30" s="227"/>
      <c r="L30" s="759"/>
      <c r="N30" s="42"/>
    </row>
    <row r="31" spans="1:14" x14ac:dyDescent="0.25">
      <c r="A31" s="97">
        <f>A29+1</f>
        <v>110</v>
      </c>
      <c r="B31" s="791" t="s">
        <v>2161</v>
      </c>
      <c r="C31" s="353"/>
      <c r="D31" s="790"/>
      <c r="E31" s="353"/>
      <c r="F31" s="352" t="e">
        <f ca="1">+'29-RetailRates-2'!M32</f>
        <v>#DIV/0!</v>
      </c>
      <c r="G31" s="808"/>
      <c r="H31" s="788">
        <f>SUM(H27:H29)</f>
        <v>0</v>
      </c>
      <c r="I31" s="789" t="s">
        <v>2160</v>
      </c>
      <c r="J31" s="807" t="e">
        <f ca="1">F31/H31</f>
        <v>#DIV/0!</v>
      </c>
      <c r="K31" s="805" t="s">
        <v>2153</v>
      </c>
      <c r="L31" s="788"/>
      <c r="M31" s="804"/>
      <c r="N31" s="97">
        <f>A31</f>
        <v>110</v>
      </c>
    </row>
    <row r="32" spans="1:14" x14ac:dyDescent="0.25">
      <c r="A32" s="97"/>
      <c r="D32" s="270"/>
      <c r="F32" s="108"/>
      <c r="G32" s="108"/>
      <c r="H32" s="759"/>
      <c r="I32" s="795"/>
      <c r="J32" s="799"/>
      <c r="K32" s="114"/>
      <c r="L32" s="759"/>
      <c r="N32" s="42"/>
    </row>
    <row r="33" spans="1:16" x14ac:dyDescent="0.25">
      <c r="A33" s="97">
        <f>A31+1</f>
        <v>111</v>
      </c>
      <c r="B33" s="42" t="s">
        <v>2159</v>
      </c>
      <c r="D33" s="270" t="s">
        <v>2156</v>
      </c>
      <c r="F33" s="108"/>
      <c r="G33" s="108"/>
      <c r="H33" s="800"/>
      <c r="I33" s="795" t="s">
        <v>2147</v>
      </c>
      <c r="J33" s="794"/>
      <c r="K33" s="227"/>
      <c r="L33" s="759">
        <f>'29-RetailRates-2'!E34</f>
        <v>0</v>
      </c>
      <c r="M33" s="780" t="e">
        <f ca="1">+H33*$J$39/L33</f>
        <v>#DIV/0!</v>
      </c>
      <c r="N33" s="97">
        <f>A33</f>
        <v>111</v>
      </c>
    </row>
    <row r="34" spans="1:16" x14ac:dyDescent="0.25">
      <c r="A34" s="97"/>
      <c r="D34" s="270"/>
      <c r="F34" s="108"/>
      <c r="G34" s="108"/>
      <c r="H34" s="759"/>
      <c r="I34" s="795"/>
      <c r="J34" s="794"/>
      <c r="K34" s="114"/>
      <c r="L34" s="759"/>
      <c r="N34" s="42"/>
    </row>
    <row r="35" spans="1:16" x14ac:dyDescent="0.25">
      <c r="A35" s="97">
        <f>A33+1</f>
        <v>112</v>
      </c>
      <c r="B35" s="42" t="s">
        <v>2159</v>
      </c>
      <c r="D35" s="270" t="s">
        <v>2155</v>
      </c>
      <c r="F35" s="108"/>
      <c r="G35" s="108"/>
      <c r="H35" s="800"/>
      <c r="I35" s="795" t="s">
        <v>2147</v>
      </c>
      <c r="J35" s="794"/>
      <c r="K35" s="227"/>
      <c r="L35" s="759">
        <f>'29-RetailRates-2'!E36</f>
        <v>0</v>
      </c>
      <c r="M35" s="780" t="e">
        <f ca="1">+H35*$J$39/L35</f>
        <v>#DIV/0!</v>
      </c>
      <c r="N35" s="97">
        <f>A35</f>
        <v>112</v>
      </c>
    </row>
    <row r="36" spans="1:16" x14ac:dyDescent="0.25">
      <c r="A36" s="97"/>
      <c r="D36" s="270"/>
      <c r="F36" s="108"/>
      <c r="G36" s="108"/>
      <c r="H36" s="759"/>
      <c r="I36" s="795"/>
      <c r="J36" s="794"/>
      <c r="K36" s="114"/>
      <c r="L36" s="759"/>
      <c r="N36" s="42"/>
    </row>
    <row r="37" spans="1:16" x14ac:dyDescent="0.25">
      <c r="A37" s="97">
        <f>A35+1</f>
        <v>113</v>
      </c>
      <c r="B37" s="42" t="s">
        <v>2159</v>
      </c>
      <c r="D37" s="270" t="s">
        <v>2151</v>
      </c>
      <c r="F37" s="108"/>
      <c r="G37" s="108"/>
      <c r="H37" s="798"/>
      <c r="I37" s="795" t="s">
        <v>2147</v>
      </c>
      <c r="J37" s="794"/>
      <c r="K37" s="227"/>
      <c r="L37" s="759">
        <f>'29-RetailRates-2'!E38</f>
        <v>0</v>
      </c>
      <c r="M37" s="780" t="e">
        <f ca="1">+H37*$J$39/L37</f>
        <v>#DIV/0!</v>
      </c>
      <c r="N37" s="97">
        <f>A37</f>
        <v>113</v>
      </c>
    </row>
    <row r="38" spans="1:16" x14ac:dyDescent="0.25">
      <c r="A38" s="97"/>
      <c r="D38" s="270"/>
      <c r="F38" s="108"/>
      <c r="G38" s="759"/>
      <c r="H38" s="759"/>
      <c r="I38" s="803"/>
      <c r="J38" s="794"/>
      <c r="K38" s="227"/>
      <c r="L38" s="759"/>
      <c r="N38" s="42"/>
    </row>
    <row r="39" spans="1:16" x14ac:dyDescent="0.25">
      <c r="A39" s="97">
        <f>A37+1</f>
        <v>114</v>
      </c>
      <c r="B39" s="791" t="s">
        <v>2158</v>
      </c>
      <c r="C39" s="353"/>
      <c r="D39" s="790"/>
      <c r="E39" s="353"/>
      <c r="F39" s="352" t="e">
        <f ca="1">+'29-RetailRates-2'!M40</f>
        <v>#DIV/0!</v>
      </c>
      <c r="G39" s="788"/>
      <c r="H39" s="788">
        <f>SUM(H33:H37)</f>
        <v>0</v>
      </c>
      <c r="I39" s="789" t="s">
        <v>2147</v>
      </c>
      <c r="J39" s="806" t="e">
        <f ca="1">F39/H39</f>
        <v>#DIV/0!</v>
      </c>
      <c r="K39" s="805" t="s">
        <v>2157</v>
      </c>
      <c r="L39" s="788"/>
      <c r="M39" s="804"/>
      <c r="N39" s="97">
        <f>A39</f>
        <v>114</v>
      </c>
    </row>
    <row r="40" spans="1:16" x14ac:dyDescent="0.25">
      <c r="A40" s="97"/>
      <c r="D40" s="270"/>
      <c r="F40" s="108"/>
      <c r="G40" s="759"/>
      <c r="H40" s="759"/>
      <c r="I40" s="803"/>
      <c r="J40" s="802"/>
      <c r="K40" s="114"/>
      <c r="L40" s="759"/>
      <c r="N40" s="42"/>
    </row>
    <row r="41" spans="1:16" x14ac:dyDescent="0.25">
      <c r="A41" s="97">
        <f>A39+1</f>
        <v>115</v>
      </c>
      <c r="B41" s="42" t="s">
        <v>2152</v>
      </c>
      <c r="D41" s="270" t="s">
        <v>2156</v>
      </c>
      <c r="F41" s="783"/>
      <c r="G41" s="108"/>
      <c r="H41" s="800"/>
      <c r="I41" s="795" t="s">
        <v>2147</v>
      </c>
      <c r="J41" s="887"/>
      <c r="K41" s="887"/>
      <c r="L41" s="759">
        <f>'29-RetailRates-2'!E45</f>
        <v>0</v>
      </c>
      <c r="M41" s="796" t="e">
        <f ca="1">($J$46*H41*0.85+$J$44*L41)/L41</f>
        <v>#DIV/0!</v>
      </c>
      <c r="N41" s="97">
        <f>A41</f>
        <v>115</v>
      </c>
    </row>
    <row r="42" spans="1:16" x14ac:dyDescent="0.25">
      <c r="A42" s="97"/>
      <c r="D42" s="270"/>
      <c r="F42" s="783"/>
      <c r="G42" s="108"/>
      <c r="H42" s="759"/>
      <c r="I42" s="795"/>
      <c r="J42" s="801"/>
      <c r="K42" s="793"/>
      <c r="L42" s="759"/>
      <c r="M42" s="792"/>
      <c r="N42" s="42"/>
    </row>
    <row r="43" spans="1:16" x14ac:dyDescent="0.25">
      <c r="A43" s="97">
        <f>A41+1</f>
        <v>116</v>
      </c>
      <c r="B43" s="42" t="s">
        <v>2152</v>
      </c>
      <c r="D43" s="270" t="s">
        <v>2155</v>
      </c>
      <c r="F43" s="783"/>
      <c r="G43" s="108"/>
      <c r="H43" s="800"/>
      <c r="I43" s="795" t="s">
        <v>2147</v>
      </c>
      <c r="J43" s="887" t="s">
        <v>2154</v>
      </c>
      <c r="K43" s="887"/>
      <c r="L43" s="759">
        <f>'29-RetailRates-2'!E47</f>
        <v>0</v>
      </c>
      <c r="M43" s="796" t="e">
        <f ca="1">($J$46*H43*0.85+$J$44*L43)/L43</f>
        <v>#DIV/0!</v>
      </c>
      <c r="N43" s="97">
        <f>A43</f>
        <v>116</v>
      </c>
    </row>
    <row r="44" spans="1:16" x14ac:dyDescent="0.25">
      <c r="A44" s="97"/>
      <c r="D44" s="270"/>
      <c r="F44" s="783"/>
      <c r="G44" s="108"/>
      <c r="H44" s="759"/>
      <c r="I44" s="795"/>
      <c r="J44" s="799" t="e">
        <f ca="1">(F47*0.5)/SUM(L41:L45)</f>
        <v>#DIV/0!</v>
      </c>
      <c r="K44" s="793" t="s">
        <v>2153</v>
      </c>
      <c r="L44" s="759"/>
      <c r="M44" s="792"/>
      <c r="N44" s="42"/>
    </row>
    <row r="45" spans="1:16" x14ac:dyDescent="0.25">
      <c r="A45" s="97">
        <f>A43+1</f>
        <v>117</v>
      </c>
      <c r="B45" s="42" t="s">
        <v>2152</v>
      </c>
      <c r="D45" s="270" t="s">
        <v>2151</v>
      </c>
      <c r="F45" s="783"/>
      <c r="G45" s="108"/>
      <c r="H45" s="798"/>
      <c r="I45" s="795" t="s">
        <v>2147</v>
      </c>
      <c r="J45" s="864" t="s">
        <v>2150</v>
      </c>
      <c r="K45" s="864"/>
      <c r="L45" s="759">
        <f>'29-RetailRates-2'!E49</f>
        <v>0</v>
      </c>
      <c r="M45" s="796" t="e">
        <f ca="1">($J$46*H45*0.85+$J$44*L45)/L45</f>
        <v>#DIV/0!</v>
      </c>
      <c r="N45" s="97">
        <f>A45</f>
        <v>117</v>
      </c>
    </row>
    <row r="46" spans="1:16" x14ac:dyDescent="0.25">
      <c r="A46" s="97"/>
      <c r="D46" s="270"/>
      <c r="F46" s="783"/>
      <c r="G46" s="108"/>
      <c r="H46" s="759"/>
      <c r="I46" s="795"/>
      <c r="J46" s="794" t="e">
        <f ca="1">(F47*0.5)/(H47*0.85)</f>
        <v>#DIV/0!</v>
      </c>
      <c r="K46" s="793" t="s">
        <v>2149</v>
      </c>
      <c r="L46" s="759"/>
      <c r="M46" s="792"/>
      <c r="N46" s="42"/>
    </row>
    <row r="47" spans="1:16" x14ac:dyDescent="0.25">
      <c r="A47" s="97">
        <f>A45+1</f>
        <v>118</v>
      </c>
      <c r="B47" s="791" t="s">
        <v>2148</v>
      </c>
      <c r="C47" s="353"/>
      <c r="D47" s="790"/>
      <c r="E47" s="353"/>
      <c r="F47" s="352">
        <f ca="1">+'29-RetailRates-2'!M51</f>
        <v>0</v>
      </c>
      <c r="G47" s="788"/>
      <c r="H47" s="788">
        <f>SUM(H41:H45)</f>
        <v>0</v>
      </c>
      <c r="I47" s="789" t="s">
        <v>2147</v>
      </c>
      <c r="J47" s="353"/>
      <c r="K47" s="788"/>
      <c r="L47" s="788">
        <f>SUM(L41:L46)</f>
        <v>0</v>
      </c>
      <c r="M47" s="787" t="e">
        <f ca="1">($J$46*H47*0.85+$J$44*L47)/L47</f>
        <v>#DIV/0!</v>
      </c>
      <c r="N47" s="97">
        <f>A47</f>
        <v>118</v>
      </c>
      <c r="O47" s="105"/>
      <c r="P47" s="38"/>
    </row>
    <row r="48" spans="1:16" x14ac:dyDescent="0.25">
      <c r="A48" s="97"/>
      <c r="C48" s="786"/>
      <c r="D48" s="785"/>
      <c r="E48" s="785"/>
      <c r="F48" s="785"/>
      <c r="G48" s="784"/>
      <c r="H48" s="783"/>
      <c r="J48" s="782"/>
      <c r="L48" s="759"/>
      <c r="M48" s="42"/>
      <c r="N48" s="42"/>
    </row>
    <row r="49" spans="1:14" x14ac:dyDescent="0.25">
      <c r="A49" s="97">
        <f>A47+1</f>
        <v>119</v>
      </c>
      <c r="B49" s="114" t="s">
        <v>136</v>
      </c>
      <c r="D49" s="42" t="s">
        <v>2146</v>
      </c>
      <c r="F49" s="196" t="e">
        <f ca="1">SUM(F10:F47)</f>
        <v>#DIV/0!</v>
      </c>
      <c r="G49" s="759"/>
      <c r="L49" s="759">
        <f>SUM(L11:L45)</f>
        <v>0</v>
      </c>
      <c r="M49" s="780" t="e">
        <f ca="1">F49/L49</f>
        <v>#DIV/0!</v>
      </c>
      <c r="N49" s="97">
        <f>A49</f>
        <v>119</v>
      </c>
    </row>
    <row r="50" spans="1:14" x14ac:dyDescent="0.25">
      <c r="B50" s="114"/>
      <c r="F50" s="361"/>
      <c r="G50" s="759"/>
      <c r="L50" s="759"/>
      <c r="M50" s="780"/>
      <c r="N50" s="42"/>
    </row>
    <row r="51" spans="1:14" x14ac:dyDescent="0.25">
      <c r="F51" s="781"/>
      <c r="G51" s="759"/>
      <c r="H51" s="659"/>
      <c r="J51" s="659"/>
      <c r="L51" s="759"/>
      <c r="M51" s="780"/>
      <c r="N51" s="42"/>
    </row>
    <row r="52" spans="1:14" x14ac:dyDescent="0.25">
      <c r="B52" s="93" t="s">
        <v>159</v>
      </c>
      <c r="E52" s="779"/>
      <c r="F52" s="321"/>
      <c r="G52" s="42"/>
      <c r="L52" s="759"/>
      <c r="M52" s="42"/>
      <c r="N52" s="42"/>
    </row>
    <row r="53" spans="1:14" x14ac:dyDescent="0.25">
      <c r="B53" s="92" t="s">
        <v>2145</v>
      </c>
      <c r="C53" s="92"/>
      <c r="D53" s="92"/>
      <c r="E53" s="92"/>
      <c r="F53" s="92"/>
      <c r="G53" s="92"/>
      <c r="H53" s="92"/>
      <c r="I53" s="92"/>
      <c r="J53" s="92"/>
      <c r="K53" s="92"/>
      <c r="L53" s="92"/>
      <c r="M53" s="92"/>
      <c r="N53" s="42"/>
    </row>
    <row r="54" spans="1:14" ht="15" customHeight="1" x14ac:dyDescent="0.25">
      <c r="B54" s="896" t="s">
        <v>2144</v>
      </c>
      <c r="C54" s="896"/>
      <c r="D54" s="896"/>
      <c r="E54" s="896"/>
      <c r="F54" s="896"/>
      <c r="G54" s="896"/>
      <c r="H54" s="896"/>
      <c r="I54" s="896"/>
      <c r="J54" s="896"/>
      <c r="K54" s="896"/>
      <c r="L54" s="896"/>
      <c r="M54" s="896"/>
      <c r="N54" s="42"/>
    </row>
    <row r="55" spans="1:14" ht="15" customHeight="1" x14ac:dyDescent="0.25">
      <c r="B55" s="896" t="s">
        <v>2143</v>
      </c>
      <c r="C55" s="896"/>
      <c r="D55" s="896"/>
      <c r="E55" s="896"/>
      <c r="F55" s="896"/>
      <c r="G55" s="896"/>
      <c r="H55" s="896"/>
      <c r="I55" s="896"/>
      <c r="J55" s="896"/>
      <c r="K55" s="896"/>
      <c r="L55" s="896"/>
      <c r="M55" s="896"/>
      <c r="N55" s="42"/>
    </row>
    <row r="56" spans="1:14" x14ac:dyDescent="0.25">
      <c r="B56" s="91"/>
      <c r="C56" s="91"/>
      <c r="D56" s="91"/>
      <c r="E56" s="91"/>
      <c r="F56" s="91"/>
      <c r="G56" s="91"/>
      <c r="H56" s="91"/>
      <c r="I56" s="91"/>
      <c r="J56" s="91"/>
      <c r="K56" s="91"/>
      <c r="L56" s="91"/>
      <c r="M56" s="91"/>
      <c r="N56" s="42"/>
    </row>
  </sheetData>
  <mergeCells count="2">
    <mergeCell ref="J41:K41"/>
    <mergeCell ref="J43:K43"/>
  </mergeCells>
  <printOptions horizontalCentered="1"/>
  <pageMargins left="1" right="1" top="1" bottom="1" header="0.5" footer="0.5"/>
  <pageSetup scale="55"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D6D69-F1A7-42B5-8031-5B65A0A8555C}">
  <sheetPr>
    <tabColor theme="5" tint="0.79989013336588644"/>
    <pageSetUpPr fitToPage="1"/>
  </sheetPr>
  <dimension ref="A1:P81"/>
  <sheetViews>
    <sheetView topLeftCell="A46" workbookViewId="0">
      <selection activeCell="B66" sqref="B66"/>
    </sheetView>
  </sheetViews>
  <sheetFormatPr defaultColWidth="8.7109375" defaultRowHeight="15" x14ac:dyDescent="0.25"/>
  <cols>
    <col min="1" max="1" width="5.7109375" style="42" customWidth="1"/>
    <col min="2" max="2" width="10.7109375" style="42" customWidth="1"/>
    <col min="3" max="3" width="18.42578125" style="42" customWidth="1"/>
    <col min="4" max="4" width="19.7109375" style="759" customWidth="1"/>
    <col min="5" max="5" width="19.28515625" style="42" customWidth="1"/>
    <col min="6" max="6" width="16.7109375" style="42" customWidth="1"/>
    <col min="7" max="7" width="18.5703125" style="42" customWidth="1"/>
    <col min="8" max="8" width="10.42578125" style="42" customWidth="1"/>
    <col min="9" max="9" width="18.5703125" style="42" customWidth="1"/>
    <col min="10" max="10" width="2" style="42" customWidth="1"/>
    <col min="11" max="12" width="16.5703125" style="797" customWidth="1"/>
    <col min="13" max="13" width="21.28515625" style="105" customWidth="1"/>
    <col min="14" max="14" width="6.7109375" style="42" customWidth="1"/>
    <col min="15" max="15" width="12.7109375" style="759" customWidth="1"/>
    <col min="16" max="16384" width="8.7109375" style="42"/>
  </cols>
  <sheetData>
    <row r="1" spans="1:16" x14ac:dyDescent="0.25">
      <c r="B1" s="65" t="s">
        <v>4</v>
      </c>
      <c r="M1" s="67" t="s">
        <v>2194</v>
      </c>
    </row>
    <row r="2" spans="1:16" x14ac:dyDescent="0.25">
      <c r="B2" s="65" t="s">
        <v>2227</v>
      </c>
      <c r="C2" s="815"/>
      <c r="D2" s="864"/>
      <c r="E2" s="92"/>
      <c r="F2" s="92"/>
      <c r="K2" s="802"/>
      <c r="L2" s="802">
        <v>5</v>
      </c>
      <c r="M2" s="100" t="s">
        <v>2226</v>
      </c>
    </row>
    <row r="3" spans="1:16" x14ac:dyDescent="0.25">
      <c r="B3" s="229" t="s">
        <v>331</v>
      </c>
      <c r="C3" s="229"/>
      <c r="D3" s="229"/>
      <c r="E3" s="92"/>
      <c r="F3" s="92"/>
      <c r="K3" s="802"/>
      <c r="L3" s="802"/>
    </row>
    <row r="4" spans="1:16" ht="15.75" thickBot="1" x14ac:dyDescent="0.3">
      <c r="B4" s="65"/>
      <c r="C4" s="815"/>
      <c r="D4" s="864"/>
      <c r="E4" s="803"/>
      <c r="F4" s="92"/>
      <c r="G4" s="105"/>
      <c r="H4" s="105"/>
      <c r="I4" s="105"/>
      <c r="K4" s="802"/>
      <c r="L4" s="802"/>
      <c r="M4" s="100"/>
    </row>
    <row r="5" spans="1:16" x14ac:dyDescent="0.25">
      <c r="B5" s="65"/>
      <c r="C5" s="814"/>
      <c r="D5" s="862" t="s">
        <v>544</v>
      </c>
      <c r="E5" s="860" t="s">
        <v>543</v>
      </c>
      <c r="F5" s="217" t="s">
        <v>542</v>
      </c>
      <c r="G5" s="217" t="s">
        <v>541</v>
      </c>
      <c r="H5" s="217" t="s">
        <v>566</v>
      </c>
      <c r="I5" s="861" t="s">
        <v>565</v>
      </c>
      <c r="J5" s="93"/>
      <c r="K5" s="860" t="s">
        <v>564</v>
      </c>
      <c r="L5" s="863" t="s">
        <v>589</v>
      </c>
      <c r="M5" s="217" t="s">
        <v>588</v>
      </c>
    </row>
    <row r="6" spans="1:16" x14ac:dyDescent="0.25">
      <c r="B6" s="65"/>
      <c r="C6" s="814"/>
      <c r="D6" s="862"/>
      <c r="E6" s="860"/>
      <c r="F6" s="217"/>
      <c r="G6" s="217"/>
      <c r="H6" s="217"/>
      <c r="I6" s="861"/>
      <c r="J6" s="93"/>
      <c r="K6" s="860"/>
      <c r="L6" s="859"/>
      <c r="M6" s="217"/>
    </row>
    <row r="7" spans="1:16" x14ac:dyDescent="0.25">
      <c r="B7" s="92"/>
      <c r="C7" s="815"/>
      <c r="D7" s="797" t="s">
        <v>93</v>
      </c>
      <c r="E7" s="797" t="s">
        <v>265</v>
      </c>
      <c r="F7" s="797" t="s">
        <v>217</v>
      </c>
      <c r="G7" s="858" t="s">
        <v>2225</v>
      </c>
      <c r="H7" s="797" t="s">
        <v>181</v>
      </c>
      <c r="I7" s="858" t="s">
        <v>2224</v>
      </c>
      <c r="K7" s="858" t="s">
        <v>2223</v>
      </c>
      <c r="L7" s="857" t="s">
        <v>2222</v>
      </c>
      <c r="M7" s="203" t="s">
        <v>2221</v>
      </c>
    </row>
    <row r="8" spans="1:16" x14ac:dyDescent="0.25">
      <c r="D8" s="797" t="s">
        <v>2219</v>
      </c>
      <c r="E8" s="203" t="s">
        <v>2220</v>
      </c>
      <c r="F8" s="797" t="s">
        <v>2219</v>
      </c>
      <c r="G8" s="105" t="s">
        <v>2217</v>
      </c>
      <c r="H8" s="832" t="s">
        <v>2218</v>
      </c>
      <c r="I8" s="105" t="s">
        <v>2217</v>
      </c>
      <c r="K8" s="854" t="s">
        <v>2216</v>
      </c>
      <c r="L8" s="853" t="s">
        <v>2215</v>
      </c>
      <c r="M8" s="105" t="s">
        <v>2189</v>
      </c>
      <c r="P8" s="176"/>
    </row>
    <row r="9" spans="1:16" x14ac:dyDescent="0.25">
      <c r="D9" s="856" t="s">
        <v>2214</v>
      </c>
      <c r="E9" s="268" t="s">
        <v>2213</v>
      </c>
      <c r="F9" s="856" t="str">
        <f>D9</f>
        <v>5-Year Historical</v>
      </c>
      <c r="G9" s="855" t="str">
        <f>CONCATENATE("Scaled to ",E4)</f>
        <v xml:space="preserve">Scaled to </v>
      </c>
      <c r="H9" s="832" t="s">
        <v>2212</v>
      </c>
      <c r="I9" s="854" t="s">
        <v>2211</v>
      </c>
      <c r="K9" s="854" t="s">
        <v>2210</v>
      </c>
      <c r="L9" s="853" t="s">
        <v>2209</v>
      </c>
      <c r="M9" s="105" t="s">
        <v>2182</v>
      </c>
      <c r="P9" s="176"/>
    </row>
    <row r="10" spans="1:16" x14ac:dyDescent="0.25">
      <c r="A10" s="111" t="s">
        <v>100</v>
      </c>
      <c r="B10" s="810" t="s">
        <v>2184</v>
      </c>
      <c r="C10" s="810" t="s">
        <v>2183</v>
      </c>
      <c r="D10" s="852" t="s">
        <v>2178</v>
      </c>
      <c r="E10" s="810" t="s">
        <v>2178</v>
      </c>
      <c r="F10" s="810" t="s">
        <v>2207</v>
      </c>
      <c r="G10" s="810" t="s">
        <v>2207</v>
      </c>
      <c r="H10" s="851" t="s">
        <v>2208</v>
      </c>
      <c r="I10" s="810" t="s">
        <v>2207</v>
      </c>
      <c r="J10" s="94"/>
      <c r="K10" s="850" t="s">
        <v>2206</v>
      </c>
      <c r="L10" s="849" t="s">
        <v>2205</v>
      </c>
      <c r="M10" s="810" t="s">
        <v>2204</v>
      </c>
      <c r="N10" s="111" t="str">
        <f>A10</f>
        <v>Line</v>
      </c>
      <c r="P10" s="176"/>
    </row>
    <row r="11" spans="1:16" x14ac:dyDescent="0.25">
      <c r="H11" s="832"/>
      <c r="K11" s="828"/>
      <c r="L11" s="848"/>
      <c r="M11" s="114"/>
      <c r="P11" s="176"/>
    </row>
    <row r="12" spans="1:16" x14ac:dyDescent="0.25">
      <c r="A12" s="97">
        <v>100</v>
      </c>
      <c r="B12" s="42" t="s">
        <v>2176</v>
      </c>
      <c r="C12" s="42" t="s">
        <v>2175</v>
      </c>
      <c r="D12" s="800"/>
      <c r="E12" s="800"/>
      <c r="F12" s="836"/>
      <c r="G12" s="759" t="e">
        <f>(E12/D12)*F12</f>
        <v>#DIV/0!</v>
      </c>
      <c r="H12" s="847"/>
      <c r="I12" s="833" t="e">
        <f>H12*G12</f>
        <v>#DIV/0!</v>
      </c>
      <c r="K12" s="841" t="e">
        <f>I12/I$42</f>
        <v>#DIV/0!</v>
      </c>
      <c r="L12" s="837" t="e">
        <f>(I12/I$42)*L$42</f>
        <v>#DIV/0!</v>
      </c>
      <c r="M12" s="196" t="e">
        <f ca="1">L12*$M$56</f>
        <v>#DIV/0!</v>
      </c>
      <c r="N12" s="97">
        <f>A12</f>
        <v>100</v>
      </c>
      <c r="P12" s="176"/>
    </row>
    <row r="13" spans="1:16" x14ac:dyDescent="0.25">
      <c r="A13" s="97"/>
      <c r="D13" s="833" t="s">
        <v>2203</v>
      </c>
      <c r="E13" s="800"/>
      <c r="F13" s="842"/>
      <c r="G13" s="759"/>
      <c r="H13" s="832"/>
      <c r="I13" s="759"/>
      <c r="K13" s="841"/>
      <c r="L13" s="837"/>
      <c r="M13" s="108"/>
      <c r="N13" s="97"/>
      <c r="P13" s="176"/>
    </row>
    <row r="14" spans="1:16" x14ac:dyDescent="0.25">
      <c r="A14" s="97">
        <f>A12+1</f>
        <v>101</v>
      </c>
      <c r="B14" s="42" t="s">
        <v>2174</v>
      </c>
      <c r="C14" s="42" t="s">
        <v>2173</v>
      </c>
      <c r="D14" s="800"/>
      <c r="E14" s="800"/>
      <c r="F14" s="836"/>
      <c r="G14" s="759" t="e">
        <f>(E14/D14)*F14</f>
        <v>#DIV/0!</v>
      </c>
      <c r="H14" s="832">
        <f>$H$12</f>
        <v>0</v>
      </c>
      <c r="I14" s="833" t="e">
        <f>H14*G14</f>
        <v>#DIV/0!</v>
      </c>
      <c r="K14" s="841" t="e">
        <f>I14/I$42</f>
        <v>#DIV/0!</v>
      </c>
      <c r="L14" s="837" t="e">
        <f>(I14/I$42)*L$42</f>
        <v>#DIV/0!</v>
      </c>
      <c r="M14" s="196" t="e">
        <f ca="1">L14*$M$56</f>
        <v>#DIV/0!</v>
      </c>
      <c r="N14" s="97">
        <f>A14</f>
        <v>101</v>
      </c>
      <c r="P14" s="176"/>
    </row>
    <row r="15" spans="1:16" x14ac:dyDescent="0.25">
      <c r="A15" s="97"/>
      <c r="E15" s="759"/>
      <c r="F15" s="842"/>
      <c r="G15" s="759"/>
      <c r="H15" s="832"/>
      <c r="I15" s="759"/>
      <c r="K15" s="841"/>
      <c r="L15" s="837"/>
      <c r="M15" s="361"/>
      <c r="N15" s="97"/>
      <c r="P15" s="176"/>
    </row>
    <row r="16" spans="1:16" x14ac:dyDescent="0.25">
      <c r="A16" s="97">
        <f>A14+1</f>
        <v>102</v>
      </c>
      <c r="B16" s="42" t="s">
        <v>2172</v>
      </c>
      <c r="C16" s="42" t="s">
        <v>2171</v>
      </c>
      <c r="D16" s="800"/>
      <c r="E16" s="800"/>
      <c r="F16" s="836"/>
      <c r="G16" s="759" t="e">
        <f>(E16/D16)*F16</f>
        <v>#DIV/0!</v>
      </c>
      <c r="H16" s="832">
        <f>$H$12</f>
        <v>0</v>
      </c>
      <c r="I16" s="833" t="e">
        <f>H16*G16</f>
        <v>#DIV/0!</v>
      </c>
      <c r="K16" s="841"/>
      <c r="L16" s="837"/>
      <c r="M16" s="361"/>
      <c r="N16" s="97">
        <f>A16</f>
        <v>102</v>
      </c>
      <c r="P16" s="176"/>
    </row>
    <row r="17" spans="1:16" x14ac:dyDescent="0.25">
      <c r="A17" s="97"/>
      <c r="E17" s="759"/>
      <c r="F17" s="842"/>
      <c r="G17" s="759"/>
      <c r="H17" s="832"/>
      <c r="I17" s="759"/>
      <c r="K17" s="841"/>
      <c r="L17" s="837"/>
      <c r="M17" s="361"/>
      <c r="N17" s="97"/>
      <c r="P17" s="176"/>
    </row>
    <row r="18" spans="1:16" x14ac:dyDescent="0.25">
      <c r="A18" s="97">
        <f>A16+1</f>
        <v>103</v>
      </c>
      <c r="B18" s="42" t="s">
        <v>2170</v>
      </c>
      <c r="C18" s="42" t="s">
        <v>2156</v>
      </c>
      <c r="D18" s="800"/>
      <c r="E18" s="845"/>
      <c r="F18" s="836"/>
      <c r="G18" s="759" t="e">
        <f>(E18/D18)*F18</f>
        <v>#DIV/0!</v>
      </c>
      <c r="H18" s="847"/>
      <c r="I18" s="833" t="e">
        <f>H18*G18</f>
        <v>#DIV/0!</v>
      </c>
      <c r="K18" s="841"/>
      <c r="L18" s="837"/>
      <c r="M18" s="361"/>
      <c r="N18" s="97">
        <f>A18</f>
        <v>103</v>
      </c>
      <c r="P18" s="176"/>
    </row>
    <row r="19" spans="1:16" x14ac:dyDescent="0.25">
      <c r="A19" s="97"/>
      <c r="E19" s="846"/>
      <c r="F19" s="842"/>
      <c r="G19" s="759"/>
      <c r="H19" s="832"/>
      <c r="I19" s="759"/>
      <c r="K19" s="841"/>
      <c r="L19" s="837"/>
      <c r="M19" s="361"/>
      <c r="N19" s="97"/>
      <c r="P19" s="176"/>
    </row>
    <row r="20" spans="1:16" x14ac:dyDescent="0.25">
      <c r="A20" s="97">
        <f>A18+1</f>
        <v>104</v>
      </c>
      <c r="B20" s="42" t="s">
        <v>2170</v>
      </c>
      <c r="C20" s="42" t="s">
        <v>2155</v>
      </c>
      <c r="D20" s="800"/>
      <c r="E20" s="845"/>
      <c r="F20" s="836"/>
      <c r="G20" s="759" t="e">
        <f>(E20/D20)*F20</f>
        <v>#DIV/0!</v>
      </c>
      <c r="H20" s="847"/>
      <c r="I20" s="833" t="e">
        <f>H20*G20</f>
        <v>#DIV/0!</v>
      </c>
      <c r="K20" s="841"/>
      <c r="L20" s="837"/>
      <c r="M20" s="361"/>
      <c r="N20" s="97">
        <f>A20</f>
        <v>104</v>
      </c>
      <c r="P20" s="176"/>
    </row>
    <row r="21" spans="1:16" x14ac:dyDescent="0.25">
      <c r="A21" s="97"/>
      <c r="E21" s="846"/>
      <c r="F21" s="842"/>
      <c r="G21" s="759"/>
      <c r="H21" s="832"/>
      <c r="I21" s="759"/>
      <c r="K21" s="841"/>
      <c r="L21" s="837"/>
      <c r="M21" s="361"/>
      <c r="N21" s="97"/>
      <c r="P21" s="176"/>
    </row>
    <row r="22" spans="1:16" x14ac:dyDescent="0.25">
      <c r="A22" s="97">
        <f>A20+1</f>
        <v>105</v>
      </c>
      <c r="B22" s="42" t="s">
        <v>2170</v>
      </c>
      <c r="C22" s="42" t="s">
        <v>2151</v>
      </c>
      <c r="D22" s="800"/>
      <c r="E22" s="845"/>
      <c r="F22" s="836"/>
      <c r="G22" s="759" t="e">
        <f>(E22/D22)*F22</f>
        <v>#DIV/0!</v>
      </c>
      <c r="H22" s="832">
        <f>$H$12</f>
        <v>0</v>
      </c>
      <c r="I22" s="833" t="e">
        <f>H22*G22</f>
        <v>#DIV/0!</v>
      </c>
      <c r="K22" s="841"/>
      <c r="L22" s="837"/>
      <c r="M22" s="361"/>
      <c r="N22" s="97">
        <f>A22</f>
        <v>105</v>
      </c>
      <c r="P22" s="176"/>
    </row>
    <row r="23" spans="1:16" x14ac:dyDescent="0.25">
      <c r="A23" s="97"/>
      <c r="E23" s="759"/>
      <c r="F23" s="842"/>
      <c r="G23" s="759"/>
      <c r="H23" s="832"/>
      <c r="I23" s="759"/>
      <c r="K23" s="841"/>
      <c r="L23" s="837"/>
      <c r="M23" s="361"/>
      <c r="N23" s="97"/>
      <c r="P23" s="176"/>
    </row>
    <row r="24" spans="1:16" x14ac:dyDescent="0.25">
      <c r="A24" s="97">
        <f>A22+1</f>
        <v>106</v>
      </c>
      <c r="B24" s="42" t="s">
        <v>2169</v>
      </c>
      <c r="D24" s="759">
        <f>SUM(D16:D22)</f>
        <v>0</v>
      </c>
      <c r="E24" s="759">
        <f>SUM(E16:E22)</f>
        <v>0</v>
      </c>
      <c r="F24" s="759">
        <f>SUM(F16:F22)</f>
        <v>0</v>
      </c>
      <c r="G24" s="759" t="e">
        <f>SUM(G16:G22)</f>
        <v>#DIV/0!</v>
      </c>
      <c r="H24" s="759"/>
      <c r="I24" s="759" t="e">
        <f>SUM(I16:I22)</f>
        <v>#DIV/0!</v>
      </c>
      <c r="K24" s="841" t="e">
        <f>I24/I$42</f>
        <v>#DIV/0!</v>
      </c>
      <c r="L24" s="837" t="e">
        <f>(I24/I$42)*L$42</f>
        <v>#DIV/0!</v>
      </c>
      <c r="M24" s="196" t="e">
        <f ca="1">L24*$M$56</f>
        <v>#DIV/0!</v>
      </c>
      <c r="N24" s="97">
        <f>A24</f>
        <v>106</v>
      </c>
      <c r="P24" s="176"/>
    </row>
    <row r="25" spans="1:16" x14ac:dyDescent="0.25">
      <c r="A25" s="97"/>
      <c r="E25" s="759"/>
      <c r="F25" s="842"/>
      <c r="G25" s="759"/>
      <c r="H25" s="832"/>
      <c r="I25" s="759"/>
      <c r="K25" s="841"/>
      <c r="L25" s="837"/>
      <c r="M25" s="361"/>
      <c r="N25" s="97"/>
      <c r="P25" s="176"/>
    </row>
    <row r="26" spans="1:16" x14ac:dyDescent="0.25">
      <c r="A26" s="97">
        <f>A24+1</f>
        <v>107</v>
      </c>
      <c r="B26" s="42" t="s">
        <v>2168</v>
      </c>
      <c r="C26" s="42" t="s">
        <v>2167</v>
      </c>
      <c r="D26" s="800"/>
      <c r="E26" s="800"/>
      <c r="F26" s="836"/>
      <c r="G26" s="759" t="e">
        <f>(E26/D26)*F26</f>
        <v>#DIV/0!</v>
      </c>
      <c r="H26" s="832">
        <f>$H$12</f>
        <v>0</v>
      </c>
      <c r="I26" s="833" t="e">
        <f>H26*G26</f>
        <v>#DIV/0!</v>
      </c>
      <c r="K26" s="841" t="e">
        <f>I26/I$42</f>
        <v>#DIV/0!</v>
      </c>
      <c r="L26" s="837" t="e">
        <f>(I26/I$42)*L$42</f>
        <v>#DIV/0!</v>
      </c>
      <c r="M26" s="196" t="e">
        <f ca="1">L26*$M$56</f>
        <v>#DIV/0!</v>
      </c>
      <c r="N26" s="97">
        <f>A26</f>
        <v>107</v>
      </c>
      <c r="P26" s="176"/>
    </row>
    <row r="27" spans="1:16" x14ac:dyDescent="0.25">
      <c r="A27" s="97"/>
      <c r="E27" s="759"/>
      <c r="F27" s="842"/>
      <c r="G27" s="759"/>
      <c r="H27" s="832"/>
      <c r="I27" s="759"/>
      <c r="K27" s="841"/>
      <c r="L27" s="837"/>
      <c r="M27" s="361"/>
      <c r="N27" s="97"/>
      <c r="P27" s="176"/>
    </row>
    <row r="28" spans="1:16" x14ac:dyDescent="0.25">
      <c r="A28" s="97">
        <f>A26+1</f>
        <v>108</v>
      </c>
      <c r="B28" s="42" t="s">
        <v>2165</v>
      </c>
      <c r="C28" s="42" t="s">
        <v>2164</v>
      </c>
      <c r="D28" s="843"/>
      <c r="E28" s="800"/>
      <c r="F28" s="836"/>
      <c r="G28" s="759" t="e">
        <f>(E28/D28)*F28</f>
        <v>#DIV/0!</v>
      </c>
      <c r="H28" s="832">
        <f>$H$12</f>
        <v>0</v>
      </c>
      <c r="I28" s="833" t="e">
        <f>H28*G28</f>
        <v>#DIV/0!</v>
      </c>
      <c r="K28" s="841"/>
      <c r="L28" s="837"/>
      <c r="M28" s="361"/>
      <c r="N28" s="97">
        <f>A28</f>
        <v>108</v>
      </c>
      <c r="P28" s="176"/>
    </row>
    <row r="29" spans="1:16" x14ac:dyDescent="0.25">
      <c r="A29" s="97"/>
      <c r="D29" s="844"/>
      <c r="E29" s="759"/>
      <c r="F29" s="842"/>
      <c r="G29" s="759"/>
      <c r="H29" s="832"/>
      <c r="I29" s="759"/>
      <c r="K29" s="841"/>
      <c r="L29" s="837"/>
      <c r="M29" s="361"/>
      <c r="N29" s="97"/>
      <c r="P29" s="176"/>
    </row>
    <row r="30" spans="1:16" x14ac:dyDescent="0.25">
      <c r="A30" s="97">
        <f>A28+1</f>
        <v>109</v>
      </c>
      <c r="B30" s="42" t="s">
        <v>2163</v>
      </c>
      <c r="C30" s="42" t="s">
        <v>2162</v>
      </c>
      <c r="D30" s="843"/>
      <c r="E30" s="800"/>
      <c r="F30" s="836"/>
      <c r="G30" s="759" t="e">
        <f>(E30/D30)*F30</f>
        <v>#DIV/0!</v>
      </c>
      <c r="H30" s="832">
        <f>$H$12</f>
        <v>0</v>
      </c>
      <c r="I30" s="833" t="e">
        <f>H30*G30</f>
        <v>#DIV/0!</v>
      </c>
      <c r="K30" s="841"/>
      <c r="L30" s="837"/>
      <c r="M30" s="361"/>
      <c r="N30" s="97">
        <f>A30</f>
        <v>109</v>
      </c>
      <c r="P30" s="176"/>
    </row>
    <row r="31" spans="1:16" x14ac:dyDescent="0.25">
      <c r="A31" s="97"/>
      <c r="D31" s="42"/>
      <c r="E31" s="759"/>
      <c r="F31" s="842"/>
      <c r="G31" s="759"/>
      <c r="H31" s="832"/>
      <c r="I31" s="759"/>
      <c r="K31" s="841"/>
      <c r="L31" s="837"/>
      <c r="M31" s="361"/>
      <c r="N31" s="97"/>
      <c r="P31" s="176"/>
    </row>
    <row r="32" spans="1:16" x14ac:dyDescent="0.25">
      <c r="A32" s="97">
        <f>A30+1</f>
        <v>110</v>
      </c>
      <c r="B32" s="42" t="s">
        <v>2161</v>
      </c>
      <c r="D32" s="759">
        <f>SUM(D28:D31)</f>
        <v>0</v>
      </c>
      <c r="E32" s="759">
        <f>SUM(E28:E31)</f>
        <v>0</v>
      </c>
      <c r="F32" s="759">
        <f>SUM(F28:F31)</f>
        <v>0</v>
      </c>
      <c r="G32" s="759" t="e">
        <f>SUM(G28:G31)</f>
        <v>#DIV/0!</v>
      </c>
      <c r="H32" s="832"/>
      <c r="I32" s="759" t="e">
        <f>SUM(I28:I31)</f>
        <v>#DIV/0!</v>
      </c>
      <c r="K32" s="841" t="e">
        <f>I32/I$42</f>
        <v>#DIV/0!</v>
      </c>
      <c r="L32" s="837" t="e">
        <f>(I32/I$42)*L$42</f>
        <v>#DIV/0!</v>
      </c>
      <c r="M32" s="196" t="e">
        <f ca="1">L32*$M$56</f>
        <v>#DIV/0!</v>
      </c>
      <c r="N32" s="97">
        <f>A32</f>
        <v>110</v>
      </c>
      <c r="P32" s="176"/>
    </row>
    <row r="33" spans="1:16" x14ac:dyDescent="0.25">
      <c r="A33" s="97"/>
      <c r="D33" s="42"/>
      <c r="E33" s="759"/>
      <c r="F33" s="842"/>
      <c r="G33" s="759"/>
      <c r="H33" s="832"/>
      <c r="I33" s="759"/>
      <c r="K33" s="841"/>
      <c r="L33" s="837"/>
      <c r="M33" s="361"/>
      <c r="N33" s="97"/>
      <c r="P33" s="176"/>
    </row>
    <row r="34" spans="1:16" x14ac:dyDescent="0.25">
      <c r="A34" s="97">
        <f>A32+1</f>
        <v>111</v>
      </c>
      <c r="B34" s="42" t="s">
        <v>2159</v>
      </c>
      <c r="C34" s="42" t="s">
        <v>2156</v>
      </c>
      <c r="D34" s="834"/>
      <c r="E34" s="800"/>
      <c r="F34" s="836"/>
      <c r="G34" s="759" t="e">
        <f>(E34/D34)*F34</f>
        <v>#DIV/0!</v>
      </c>
      <c r="H34" s="832">
        <f>$H$18</f>
        <v>0</v>
      </c>
      <c r="I34" s="833" t="e">
        <f>H34*G34</f>
        <v>#DIV/0!</v>
      </c>
      <c r="K34" s="841"/>
      <c r="L34" s="837"/>
      <c r="M34" s="361"/>
      <c r="N34" s="97">
        <f>A34</f>
        <v>111</v>
      </c>
      <c r="P34" s="176"/>
    </row>
    <row r="35" spans="1:16" x14ac:dyDescent="0.25">
      <c r="A35" s="97"/>
      <c r="D35" s="835"/>
      <c r="E35" s="759"/>
      <c r="F35" s="842"/>
      <c r="G35" s="759"/>
      <c r="H35" s="832"/>
      <c r="I35" s="759"/>
      <c r="K35" s="841"/>
      <c r="L35" s="837"/>
      <c r="M35" s="361"/>
      <c r="N35" s="97"/>
      <c r="P35" s="176"/>
    </row>
    <row r="36" spans="1:16" x14ac:dyDescent="0.25">
      <c r="A36" s="97">
        <f>A34+1</f>
        <v>112</v>
      </c>
      <c r="B36" s="42" t="s">
        <v>2159</v>
      </c>
      <c r="C36" s="42" t="s">
        <v>2155</v>
      </c>
      <c r="D36" s="834"/>
      <c r="E36" s="800"/>
      <c r="F36" s="836"/>
      <c r="G36" s="759" t="e">
        <f>(E36/D36)*F36</f>
        <v>#DIV/0!</v>
      </c>
      <c r="H36" s="832">
        <f>$H$20</f>
        <v>0</v>
      </c>
      <c r="I36" s="833" t="e">
        <f>H36*G36</f>
        <v>#DIV/0!</v>
      </c>
      <c r="K36" s="841"/>
      <c r="L36" s="837"/>
      <c r="M36" s="361"/>
      <c r="N36" s="97">
        <f>A36</f>
        <v>112</v>
      </c>
      <c r="P36" s="176"/>
    </row>
    <row r="37" spans="1:16" x14ac:dyDescent="0.25">
      <c r="A37" s="97"/>
      <c r="D37" s="835"/>
      <c r="E37" s="759"/>
      <c r="F37" s="842"/>
      <c r="G37" s="759"/>
      <c r="H37" s="832"/>
      <c r="I37" s="759"/>
      <c r="K37" s="841"/>
      <c r="L37" s="837"/>
      <c r="M37" s="361"/>
      <c r="N37" s="97"/>
      <c r="P37" s="176"/>
    </row>
    <row r="38" spans="1:16" x14ac:dyDescent="0.25">
      <c r="A38" s="97">
        <f>A36+1</f>
        <v>113</v>
      </c>
      <c r="B38" s="42" t="s">
        <v>2159</v>
      </c>
      <c r="C38" s="42" t="s">
        <v>2151</v>
      </c>
      <c r="D38" s="834"/>
      <c r="E38" s="800"/>
      <c r="F38" s="836"/>
      <c r="G38" s="759" t="e">
        <f>(E38/D38)*F38</f>
        <v>#DIV/0!</v>
      </c>
      <c r="H38" s="832">
        <f>$H$12</f>
        <v>0</v>
      </c>
      <c r="I38" s="833" t="e">
        <f>H38*G38</f>
        <v>#DIV/0!</v>
      </c>
      <c r="K38" s="841"/>
      <c r="L38" s="837"/>
      <c r="M38" s="361"/>
      <c r="N38" s="97">
        <f>A38</f>
        <v>113</v>
      </c>
      <c r="P38" s="176"/>
    </row>
    <row r="39" spans="1:16" x14ac:dyDescent="0.25">
      <c r="A39" s="97"/>
      <c r="D39" s="835"/>
      <c r="E39" s="759"/>
      <c r="F39" s="838"/>
      <c r="G39" s="759"/>
      <c r="H39" s="832"/>
      <c r="I39" s="759"/>
      <c r="K39" s="841"/>
      <c r="L39" s="837"/>
      <c r="M39" s="361"/>
      <c r="N39" s="97"/>
      <c r="P39" s="176"/>
    </row>
    <row r="40" spans="1:16" x14ac:dyDescent="0.25">
      <c r="A40" s="97">
        <f>A38+1</f>
        <v>114</v>
      </c>
      <c r="B40" s="42" t="s">
        <v>2158</v>
      </c>
      <c r="D40" s="759">
        <f>SUM(D34:D39)</f>
        <v>0</v>
      </c>
      <c r="E40" s="759">
        <f>SUM(E34:E39)</f>
        <v>0</v>
      </c>
      <c r="F40" s="759">
        <f>SUM(F34:F39)</f>
        <v>0</v>
      </c>
      <c r="G40" s="759" t="e">
        <f>SUM(G34:G39)</f>
        <v>#DIV/0!</v>
      </c>
      <c r="H40" s="832"/>
      <c r="I40" s="759" t="e">
        <f>SUM(I34:I39)</f>
        <v>#DIV/0!</v>
      </c>
      <c r="K40" s="841" t="e">
        <f>I40/I$42</f>
        <v>#DIV/0!</v>
      </c>
      <c r="L40" s="837" t="e">
        <f>(I40/I$42)*L$42</f>
        <v>#DIV/0!</v>
      </c>
      <c r="M40" s="196" t="e">
        <f ca="1">L40*$M$56</f>
        <v>#DIV/0!</v>
      </c>
      <c r="N40" s="97">
        <f>A40</f>
        <v>114</v>
      </c>
      <c r="P40" s="176"/>
    </row>
    <row r="41" spans="1:16" x14ac:dyDescent="0.25">
      <c r="A41" s="97"/>
      <c r="D41" s="835"/>
      <c r="E41" s="759"/>
      <c r="F41" s="838"/>
      <c r="G41" s="759"/>
      <c r="H41" s="832"/>
      <c r="I41" s="759"/>
      <c r="K41" s="124"/>
      <c r="L41" s="837"/>
      <c r="M41" s="361"/>
      <c r="N41" s="97"/>
      <c r="P41" s="176"/>
    </row>
    <row r="42" spans="1:16" x14ac:dyDescent="0.25">
      <c r="A42" s="97">
        <f>A40+1</f>
        <v>115</v>
      </c>
      <c r="B42" s="114" t="s">
        <v>2202</v>
      </c>
      <c r="C42" s="114"/>
      <c r="D42" s="802">
        <f>+D12+D14+D24+D26+D32+D40</f>
        <v>0</v>
      </c>
      <c r="E42" s="802">
        <f>+E12+E14+E24+E26+E32+E40</f>
        <v>0</v>
      </c>
      <c r="F42" s="802">
        <f>+F12+F14+F24+F26+F32+F40</f>
        <v>0</v>
      </c>
      <c r="G42" s="802" t="e">
        <f>+G12+G14+G24+G26+G32+G40</f>
        <v>#DIV/0!</v>
      </c>
      <c r="H42" s="114"/>
      <c r="I42" s="802" t="e">
        <f>+I12+I14+I24+I26+I32+I40</f>
        <v>#DIV/0!</v>
      </c>
      <c r="J42" s="114"/>
      <c r="K42" s="840" t="e">
        <f>SUM(K12:K41)</f>
        <v>#DIV/0!</v>
      </c>
      <c r="L42" s="839">
        <f>1-L51</f>
        <v>1</v>
      </c>
      <c r="M42" s="196">
        <f ca="1">L42*$M$56</f>
        <v>2860340726.9287343</v>
      </c>
      <c r="N42" s="97">
        <f>A42</f>
        <v>115</v>
      </c>
      <c r="P42" s="176"/>
    </row>
    <row r="43" spans="1:16" x14ac:dyDescent="0.25">
      <c r="A43" s="97"/>
      <c r="D43" s="835"/>
      <c r="E43" s="759"/>
      <c r="F43" s="838"/>
      <c r="G43" s="759"/>
      <c r="H43" s="832"/>
      <c r="I43" s="759"/>
      <c r="K43" s="124"/>
      <c r="L43" s="837"/>
      <c r="M43" s="361"/>
      <c r="N43" s="97"/>
      <c r="P43" s="176"/>
    </row>
    <row r="44" spans="1:16" x14ac:dyDescent="0.25">
      <c r="A44" s="97"/>
      <c r="D44" s="835"/>
      <c r="E44" s="759"/>
      <c r="F44" s="838"/>
      <c r="G44" s="759"/>
      <c r="H44" s="832"/>
      <c r="I44" s="759"/>
      <c r="K44" s="124"/>
      <c r="L44" s="837"/>
      <c r="M44" s="361"/>
      <c r="N44" s="97"/>
      <c r="P44" s="176"/>
    </row>
    <row r="45" spans="1:16" x14ac:dyDescent="0.25">
      <c r="A45" s="97">
        <f>A42+1</f>
        <v>116</v>
      </c>
      <c r="B45" s="42" t="s">
        <v>2152</v>
      </c>
      <c r="C45" s="42" t="s">
        <v>2156</v>
      </c>
      <c r="D45" s="834"/>
      <c r="E45" s="800"/>
      <c r="F45" s="836"/>
      <c r="G45" s="759" t="e">
        <f>(E45/D45)*F45</f>
        <v>#DIV/0!</v>
      </c>
      <c r="H45" s="832">
        <f>$H$18</f>
        <v>0</v>
      </c>
      <c r="I45" s="833" t="e">
        <f>H45*G45</f>
        <v>#DIV/0!</v>
      </c>
      <c r="K45" s="826"/>
      <c r="L45" s="831"/>
      <c r="M45" s="361"/>
      <c r="N45" s="97">
        <f>A45</f>
        <v>116</v>
      </c>
      <c r="P45" s="176"/>
    </row>
    <row r="46" spans="1:16" x14ac:dyDescent="0.25">
      <c r="A46" s="97"/>
      <c r="D46" s="835"/>
      <c r="E46" s="759"/>
      <c r="F46" s="835"/>
      <c r="G46" s="759"/>
      <c r="H46" s="832"/>
      <c r="I46" s="759"/>
      <c r="K46" s="826"/>
      <c r="L46" s="831"/>
      <c r="M46" s="361"/>
      <c r="N46" s="97"/>
      <c r="P46" s="176"/>
    </row>
    <row r="47" spans="1:16" x14ac:dyDescent="0.25">
      <c r="A47" s="97">
        <f>A45+1</f>
        <v>117</v>
      </c>
      <c r="B47" s="42" t="s">
        <v>2152</v>
      </c>
      <c r="C47" s="42" t="s">
        <v>2155</v>
      </c>
      <c r="D47" s="834"/>
      <c r="E47" s="800"/>
      <c r="F47" s="836"/>
      <c r="G47" s="759" t="e">
        <f>(E47/D47)*F47</f>
        <v>#DIV/0!</v>
      </c>
      <c r="H47" s="832">
        <f>$H$20</f>
        <v>0</v>
      </c>
      <c r="I47" s="833" t="e">
        <f>H47*G47</f>
        <v>#DIV/0!</v>
      </c>
      <c r="K47" s="826"/>
      <c r="L47" s="831"/>
      <c r="M47" s="361"/>
      <c r="N47" s="97">
        <f>A47</f>
        <v>117</v>
      </c>
      <c r="P47" s="176"/>
    </row>
    <row r="48" spans="1:16" x14ac:dyDescent="0.25">
      <c r="A48" s="97"/>
      <c r="D48" s="835"/>
      <c r="E48" s="759"/>
      <c r="F48" s="835"/>
      <c r="G48" s="759"/>
      <c r="H48" s="832"/>
      <c r="I48" s="759"/>
      <c r="K48" s="826"/>
      <c r="L48" s="831"/>
      <c r="M48" s="361"/>
      <c r="N48" s="97"/>
      <c r="P48" s="176"/>
    </row>
    <row r="49" spans="1:16" x14ac:dyDescent="0.25">
      <c r="A49" s="97">
        <f>A47+1</f>
        <v>118</v>
      </c>
      <c r="B49" s="42" t="s">
        <v>2152</v>
      </c>
      <c r="C49" s="42" t="s">
        <v>2151</v>
      </c>
      <c r="D49" s="834"/>
      <c r="E49" s="800"/>
      <c r="F49" s="834"/>
      <c r="G49" s="759" t="e">
        <f>(E49/D49)*F49</f>
        <v>#DIV/0!</v>
      </c>
      <c r="H49" s="832">
        <f>$H$12</f>
        <v>0</v>
      </c>
      <c r="I49" s="833" t="e">
        <f>H49*G49</f>
        <v>#DIV/0!</v>
      </c>
      <c r="K49" s="826"/>
      <c r="L49" s="831"/>
      <c r="M49" s="361"/>
      <c r="N49" s="97">
        <f>A49</f>
        <v>118</v>
      </c>
      <c r="P49" s="176"/>
    </row>
    <row r="50" spans="1:16" x14ac:dyDescent="0.25">
      <c r="A50" s="97"/>
      <c r="E50" s="759"/>
      <c r="F50" s="759"/>
      <c r="G50" s="759"/>
      <c r="H50" s="832"/>
      <c r="I50" s="759"/>
      <c r="K50" s="826"/>
      <c r="L50" s="831"/>
      <c r="M50" s="361"/>
      <c r="N50" s="97"/>
      <c r="P50" s="176"/>
    </row>
    <row r="51" spans="1:16" x14ac:dyDescent="0.25">
      <c r="A51" s="97">
        <f>A49+1</f>
        <v>119</v>
      </c>
      <c r="B51" s="42" t="s">
        <v>2201</v>
      </c>
      <c r="D51" s="759">
        <f>SUM(D45:D49)</f>
        <v>0</v>
      </c>
      <c r="E51" s="759">
        <f>SUM(E45:E49)</f>
        <v>0</v>
      </c>
      <c r="F51" s="759">
        <f>SUM(F45:F49)</f>
        <v>0</v>
      </c>
      <c r="G51" s="759" t="e">
        <f>SUM(G45:G49)</f>
        <v>#DIV/0!</v>
      </c>
      <c r="H51" s="759"/>
      <c r="I51" s="759" t="e">
        <f>SUM(I45:I49)</f>
        <v>#DIV/0!</v>
      </c>
      <c r="K51" s="830"/>
      <c r="L51" s="829"/>
      <c r="M51" s="196">
        <f ca="1">L51*$M$56</f>
        <v>0</v>
      </c>
      <c r="N51" s="97">
        <f>A51</f>
        <v>119</v>
      </c>
      <c r="P51" s="176"/>
    </row>
    <row r="52" spans="1:16" x14ac:dyDescent="0.25">
      <c r="A52" s="97"/>
      <c r="B52" s="828"/>
      <c r="E52" s="759"/>
      <c r="F52" s="759"/>
      <c r="G52" s="759"/>
      <c r="I52" s="759"/>
      <c r="K52" s="124"/>
      <c r="L52" s="827"/>
      <c r="M52" s="361"/>
      <c r="N52" s="97"/>
      <c r="P52" s="176"/>
    </row>
    <row r="53" spans="1:16" ht="15.75" thickBot="1" x14ac:dyDescent="0.3">
      <c r="A53" s="97"/>
      <c r="K53" s="826"/>
      <c r="L53" s="825"/>
      <c r="M53" s="97"/>
      <c r="N53" s="97"/>
    </row>
    <row r="54" spans="1:16" ht="15.75" thickBot="1" x14ac:dyDescent="0.3">
      <c r="A54" s="97">
        <f>A51+1</f>
        <v>120</v>
      </c>
      <c r="B54" s="824" t="s">
        <v>2200</v>
      </c>
      <c r="C54" s="822"/>
      <c r="D54" s="823">
        <f>+D12+D14+D24+D26+D32+D40+D51</f>
        <v>0</v>
      </c>
      <c r="E54" s="823">
        <f>+E12+E14+E24+E26+E32+E40+E51</f>
        <v>0</v>
      </c>
      <c r="F54" s="823">
        <f>+F12+F14+F24+F26+F32+F40+F51</f>
        <v>0</v>
      </c>
      <c r="G54" s="823" t="e">
        <f>+G51++G42</f>
        <v>#DIV/0!</v>
      </c>
      <c r="H54" s="822"/>
      <c r="I54" s="823" t="e">
        <f>I42+I51</f>
        <v>#DIV/0!</v>
      </c>
      <c r="J54" s="822"/>
      <c r="K54" s="821"/>
      <c r="L54" s="820">
        <f>L42+L51</f>
        <v>1</v>
      </c>
      <c r="M54" s="819">
        <f ca="1">M42+M51</f>
        <v>2860340726.9287343</v>
      </c>
      <c r="N54" s="97">
        <f>A54</f>
        <v>120</v>
      </c>
    </row>
    <row r="55" spans="1:16" ht="15.75" thickBot="1" x14ac:dyDescent="0.3">
      <c r="A55" s="97"/>
      <c r="D55" s="42"/>
      <c r="N55" s="97"/>
    </row>
    <row r="56" spans="1:16" ht="15.75" thickBot="1" x14ac:dyDescent="0.3">
      <c r="A56" s="97">
        <f>A54+1</f>
        <v>121</v>
      </c>
      <c r="B56" s="888" t="s">
        <v>2199</v>
      </c>
      <c r="C56" s="889"/>
      <c r="D56" s="889"/>
      <c r="E56" s="889"/>
      <c r="F56" s="889"/>
      <c r="G56" s="889"/>
      <c r="H56" s="889"/>
      <c r="I56" s="889"/>
      <c r="J56" s="889"/>
      <c r="K56" s="889"/>
      <c r="L56" s="889"/>
      <c r="M56" s="819">
        <f ca="1">'1-BaseTRR_RY27'!D160</f>
        <v>2860340726.9287343</v>
      </c>
      <c r="N56" s="97">
        <f>A56</f>
        <v>121</v>
      </c>
    </row>
    <row r="57" spans="1:16" x14ac:dyDescent="0.25">
      <c r="M57" s="811"/>
    </row>
    <row r="58" spans="1:16" x14ac:dyDescent="0.25">
      <c r="B58" s="93" t="s">
        <v>159</v>
      </c>
      <c r="D58" s="42"/>
      <c r="E58" s="779"/>
      <c r="F58" s="321"/>
      <c r="K58" s="42"/>
      <c r="L58" s="42"/>
      <c r="M58" s="42"/>
      <c r="N58" s="759"/>
      <c r="O58" s="42"/>
    </row>
    <row r="59" spans="1:16" x14ac:dyDescent="0.25">
      <c r="B59" s="92" t="s">
        <v>2198</v>
      </c>
      <c r="C59" s="92"/>
      <c r="D59" s="92"/>
      <c r="E59" s="92"/>
      <c r="F59" s="92"/>
      <c r="G59" s="92"/>
      <c r="H59" s="92"/>
      <c r="I59" s="92"/>
      <c r="J59" s="92"/>
      <c r="K59" s="92"/>
      <c r="L59" s="92"/>
      <c r="M59" s="92"/>
      <c r="N59" s="92"/>
      <c r="O59" s="92"/>
    </row>
    <row r="60" spans="1:16" x14ac:dyDescent="0.25">
      <c r="B60" s="42" t="s">
        <v>2197</v>
      </c>
      <c r="D60" s="42"/>
      <c r="K60" s="42"/>
      <c r="L60" s="42"/>
      <c r="M60" s="42"/>
      <c r="O60" s="42"/>
    </row>
    <row r="61" spans="1:16" x14ac:dyDescent="0.25">
      <c r="B61" s="92" t="s">
        <v>2196</v>
      </c>
      <c r="C61" s="92"/>
      <c r="D61" s="92"/>
      <c r="E61" s="92"/>
      <c r="F61" s="92"/>
      <c r="G61" s="92"/>
      <c r="H61" s="92"/>
      <c r="I61" s="92"/>
      <c r="J61" s="92"/>
      <c r="K61" s="92"/>
      <c r="L61" s="92"/>
      <c r="M61" s="92"/>
      <c r="N61" s="92"/>
      <c r="O61" s="92"/>
    </row>
    <row r="62" spans="1:16" ht="15" customHeight="1" x14ac:dyDescent="0.25">
      <c r="B62" s="92" t="s">
        <v>2195</v>
      </c>
      <c r="C62" s="92"/>
      <c r="D62" s="92"/>
      <c r="E62" s="92"/>
      <c r="F62" s="92"/>
      <c r="G62" s="92"/>
      <c r="H62" s="92"/>
      <c r="I62" s="92"/>
      <c r="J62" s="92"/>
      <c r="K62" s="92"/>
      <c r="L62" s="92"/>
      <c r="M62" s="92"/>
      <c r="N62" s="92"/>
      <c r="O62" s="92"/>
    </row>
    <row r="63" spans="1:16" x14ac:dyDescent="0.25">
      <c r="B63" s="42" t="s">
        <v>2261</v>
      </c>
      <c r="C63" s="896"/>
      <c r="D63" s="896"/>
      <c r="E63" s="896"/>
      <c r="F63" s="896"/>
      <c r="G63" s="896"/>
      <c r="H63" s="896"/>
      <c r="I63" s="896"/>
      <c r="J63" s="896"/>
      <c r="K63" s="896"/>
      <c r="L63" s="896"/>
      <c r="M63" s="896"/>
      <c r="N63" s="91"/>
      <c r="O63" s="91"/>
    </row>
    <row r="64" spans="1:16" x14ac:dyDescent="0.25">
      <c r="B64" s="42" t="s">
        <v>2262</v>
      </c>
      <c r="C64" s="896"/>
      <c r="D64" s="896"/>
      <c r="E64" s="896"/>
      <c r="F64" s="896"/>
      <c r="G64" s="896"/>
      <c r="H64" s="896"/>
      <c r="I64" s="896"/>
      <c r="J64" s="896"/>
      <c r="K64" s="896"/>
      <c r="L64" s="896"/>
      <c r="M64" s="896"/>
    </row>
    <row r="65" spans="4:6" x14ac:dyDescent="0.25">
      <c r="E65" s="818"/>
      <c r="F65" s="818"/>
    </row>
    <row r="66" spans="4:6" x14ac:dyDescent="0.25">
      <c r="F66" s="818"/>
    </row>
    <row r="67" spans="4:6" x14ac:dyDescent="0.25">
      <c r="D67" s="812"/>
      <c r="F67" s="759"/>
    </row>
    <row r="68" spans="4:6" x14ac:dyDescent="0.25">
      <c r="F68" s="759"/>
    </row>
    <row r="69" spans="4:6" x14ac:dyDescent="0.25">
      <c r="F69" s="759"/>
    </row>
    <row r="70" spans="4:6" x14ac:dyDescent="0.25">
      <c r="F70" s="759"/>
    </row>
    <row r="71" spans="4:6" x14ac:dyDescent="0.25">
      <c r="F71" s="759"/>
    </row>
    <row r="72" spans="4:6" x14ac:dyDescent="0.25">
      <c r="F72" s="818"/>
    </row>
    <row r="73" spans="4:6" x14ac:dyDescent="0.25">
      <c r="F73" s="818"/>
    </row>
    <row r="74" spans="4:6" x14ac:dyDescent="0.25">
      <c r="D74" s="812"/>
      <c r="F74" s="818"/>
    </row>
    <row r="75" spans="4:6" x14ac:dyDescent="0.25">
      <c r="E75" s="759"/>
      <c r="F75" s="759"/>
    </row>
    <row r="76" spans="4:6" x14ac:dyDescent="0.25">
      <c r="F76" s="818"/>
    </row>
    <row r="77" spans="4:6" x14ac:dyDescent="0.25">
      <c r="F77" s="818"/>
    </row>
    <row r="78" spans="4:6" x14ac:dyDescent="0.25">
      <c r="F78" s="818"/>
    </row>
    <row r="79" spans="4:6" x14ac:dyDescent="0.25">
      <c r="F79" s="818"/>
    </row>
    <row r="81" spans="4:4" x14ac:dyDescent="0.25">
      <c r="D81" s="812"/>
    </row>
  </sheetData>
  <mergeCells count="1">
    <mergeCell ref="B56:L56"/>
  </mergeCells>
  <printOptions horizontalCentered="1"/>
  <pageMargins left="1" right="1" top="1" bottom="1" header="0.5" footer="0.5"/>
  <pageSetup scale="47" orientation="landscape" r:id="rId1"/>
  <headerFooter>
    <oddHeader>&amp;C&amp;"-,Bold"Pacific Gas and Electric Company
Formula Rate Model
Schedule &amp;A&amp;R&amp;10TO Rate Year 2025 Annual Update
&amp;F</oddHeader>
  </headerFooter>
  <customProperties>
    <customPr name="_pios_id" r:id="rId2"/>
  </customProperties>
  <drawing r:id="rId3"/>
</worksheet>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49</vt:i4>
      </vt:variant>
    </vt:vector>
  </HeadingPairs>
  <TitlesOfParts>
    <vt:vector size="96" baseType="lpstr">
      <vt:lpstr>Cover Page</vt:lpstr>
      <vt:lpstr>ToC</vt:lpstr>
      <vt:lpstr>Formatting and References</vt:lpstr>
      <vt:lpstr>ReadMe</vt:lpstr>
      <vt:lpstr>1-BaseTRR_RY27</vt:lpstr>
      <vt:lpstr>1-BaseTRR_RY26</vt:lpstr>
      <vt:lpstr>1-BaseTRR</vt:lpstr>
      <vt:lpstr>2-ITRR_RY26</vt:lpstr>
      <vt:lpstr>2-ITRR</vt:lpstr>
      <vt:lpstr>2-ITRR_RY27</vt:lpstr>
      <vt:lpstr>3-True-upTRR_RY27</vt:lpstr>
      <vt:lpstr>3-True-upTRR_RY26</vt:lpstr>
      <vt:lpstr>3-True-upTRR</vt:lpstr>
      <vt:lpstr>4-ATA_RY27</vt:lpstr>
      <vt:lpstr>4-ATA_RY26</vt:lpstr>
      <vt:lpstr>4-ATA</vt:lpstr>
      <vt:lpstr>5-CostofCap-1</vt:lpstr>
      <vt:lpstr>5-CostofCap-2</vt:lpstr>
      <vt:lpstr>5-CostofCap-3</vt:lpstr>
      <vt:lpstr>5-CostofCap-4</vt:lpstr>
      <vt:lpstr>6-PlantJurisdiction</vt:lpstr>
      <vt:lpstr>7-PlantInService_RY26</vt:lpstr>
      <vt:lpstr>8-AbandonedPlant</vt:lpstr>
      <vt:lpstr>9-PlantAdditions</vt:lpstr>
      <vt:lpstr>10-AccDep_RY26</vt:lpstr>
      <vt:lpstr>11-Depreciation_RY26</vt:lpstr>
      <vt:lpstr>12-DepRates</vt:lpstr>
      <vt:lpstr>13-WorkCap</vt:lpstr>
      <vt:lpstr>14-ADIT_RY26</vt:lpstr>
      <vt:lpstr>15-NUC</vt:lpstr>
      <vt:lpstr>16-UnfundedReserves</vt:lpstr>
      <vt:lpstr>17-RegAssets-1</vt:lpstr>
      <vt:lpstr>17-RegAssets-2</vt:lpstr>
      <vt:lpstr>17-RegAssets-3</vt:lpstr>
      <vt:lpstr>18-OandM_RY27</vt:lpstr>
      <vt:lpstr>19-AandG_RY27</vt:lpstr>
      <vt:lpstr>20-RevenueCredits_RY26</vt:lpstr>
      <vt:lpstr>21-NPandS</vt:lpstr>
      <vt:lpstr>22-TaxRates</vt:lpstr>
      <vt:lpstr>23-RetailSGTax</vt:lpstr>
      <vt:lpstr>24-Allocators_RY27</vt:lpstr>
      <vt:lpstr>25-RFandUFactors</vt:lpstr>
      <vt:lpstr>26-WholesaleTRRs</vt:lpstr>
      <vt:lpstr>27-WholesaleRates</vt:lpstr>
      <vt:lpstr>28-GrossLoad</vt:lpstr>
      <vt:lpstr>29-RetailRates-1</vt:lpstr>
      <vt:lpstr>29-RetailRates-2</vt:lpstr>
      <vt:lpstr>'10-AccDep_RY26'!Print_Area</vt:lpstr>
      <vt:lpstr>'11-Depreciation_RY26'!Print_Area</vt:lpstr>
      <vt:lpstr>'13-WorkCap'!Print_Area</vt:lpstr>
      <vt:lpstr>'14-ADIT_RY26'!Print_Area</vt:lpstr>
      <vt:lpstr>'15-NUC'!Print_Area</vt:lpstr>
      <vt:lpstr>'17-RegAssets-1'!Print_Area</vt:lpstr>
      <vt:lpstr>'18-OandM_RY27'!Print_Area</vt:lpstr>
      <vt:lpstr>'19-AandG_RY27'!Print_Area</vt:lpstr>
      <vt:lpstr>'20-RevenueCredits_RY26'!Print_Area</vt:lpstr>
      <vt:lpstr>'21-NPandS'!Print_Area</vt:lpstr>
      <vt:lpstr>'22-TaxRates'!Print_Area</vt:lpstr>
      <vt:lpstr>'23-RetailSGTax'!Print_Area</vt:lpstr>
      <vt:lpstr>'24-Allocators_RY27'!Print_Area</vt:lpstr>
      <vt:lpstr>'25-RFandUFactors'!Print_Area</vt:lpstr>
      <vt:lpstr>'26-WholesaleTRRs'!Print_Area</vt:lpstr>
      <vt:lpstr>'28-GrossLoad'!Print_Area</vt:lpstr>
      <vt:lpstr>'29-RetailRates-2'!Print_Area</vt:lpstr>
      <vt:lpstr>'2-ITRR'!Print_Area</vt:lpstr>
      <vt:lpstr>'2-ITRR_RY26'!Print_Area</vt:lpstr>
      <vt:lpstr>'2-ITRR_RY27'!Print_Area</vt:lpstr>
      <vt:lpstr>'3-True-upTRR'!Print_Area</vt:lpstr>
      <vt:lpstr>'3-True-upTRR_RY26'!Print_Area</vt:lpstr>
      <vt:lpstr>'3-True-upTRR_RY27'!Print_Area</vt:lpstr>
      <vt:lpstr>'4-ATA'!Print_Area</vt:lpstr>
      <vt:lpstr>'4-ATA_RY26'!Print_Area</vt:lpstr>
      <vt:lpstr>'4-ATA_RY27'!Print_Area</vt:lpstr>
      <vt:lpstr>'5-CostofCap-1'!Print_Area</vt:lpstr>
      <vt:lpstr>'5-CostofCap-2'!Print_Area</vt:lpstr>
      <vt:lpstr>'5-CostofCap-3'!Print_Area</vt:lpstr>
      <vt:lpstr>'5-CostofCap-4'!Print_Area</vt:lpstr>
      <vt:lpstr>'6-PlantJurisdiction'!Print_Area</vt:lpstr>
      <vt:lpstr>'7-PlantInService_RY26'!Print_Area</vt:lpstr>
      <vt:lpstr>'8-AbandonedPlant'!Print_Area</vt:lpstr>
      <vt:lpstr>'Cover Page'!Print_Area</vt:lpstr>
      <vt:lpstr>'10-AccDep_RY26'!Print_Titles</vt:lpstr>
      <vt:lpstr>'11-Depreciation_RY26'!Print_Titles</vt:lpstr>
      <vt:lpstr>'13-WorkCap'!Print_Titles</vt:lpstr>
      <vt:lpstr>'14-ADIT_RY26'!Print_Titles</vt:lpstr>
      <vt:lpstr>'1-BaseTRR'!Print_Titles</vt:lpstr>
      <vt:lpstr>'1-BaseTRR_RY26'!Print_Titles</vt:lpstr>
      <vt:lpstr>'1-BaseTRR_RY27'!Print_Titles</vt:lpstr>
      <vt:lpstr>'3-True-upTRR'!Print_Titles</vt:lpstr>
      <vt:lpstr>'3-True-upTRR_RY26'!Print_Titles</vt:lpstr>
      <vt:lpstr>'3-True-upTRR_RY27'!Print_Titles</vt:lpstr>
      <vt:lpstr>'4-ATA'!Print_Titles</vt:lpstr>
      <vt:lpstr>'4-ATA_RY26'!Print_Titles</vt:lpstr>
      <vt:lpstr>'4-ATA_RY27'!Print_Titles</vt:lpstr>
      <vt:lpstr>'7-PlantInService_RY26'!Print_Titles</vt:lpstr>
      <vt:lpstr>'9-PlantAdditions'!Print_Titles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WP_PY_Model_TO20 2023 True-Up_RY2027</dc:title>
  <dc:creator>Pacific Gas and Electric Company</dc:creator>
  <cp:keywords>to, tariff, rate, 2027</cp:keywords>
  <dcterms:created xsi:type="dcterms:W3CDTF">2026-06-12T00:37:59Z</dcterms:created>
  <dcterms:modified xsi:type="dcterms:W3CDTF">2026-06-12T01:35:12Z</dcterms:modified>
</cp:coreProperties>
</file>